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vita_adzigauske_ltgkc_lt/Documents/Desktop/33942_Lauros/Pirkimo_dokumentai/"/>
    </mc:Choice>
  </mc:AlternateContent>
  <xr:revisionPtr revIDLastSave="232" documentId="13_ncr:1_{CF3028BD-6336-479D-8748-0EAA33EA31A0}" xr6:coauthVersionLast="47" xr6:coauthVersionMax="47" xr10:uidLastSave="{E3EC9C3F-3660-4B18-83F2-E5348548BD5C}"/>
  <bookViews>
    <workbookView xWindow="-110" yWindow="-110" windowWidth="19420" windowHeight="11500" xr2:uid="{F9E7994A-7ED6-4B70-A545-7196E8B7782E}"/>
  </bookViews>
  <sheets>
    <sheet name="Paslaugos ir prekės" sheetId="4" r:id="rId1"/>
    <sheet name="Sheet1" sheetId="5" r:id="rId2"/>
  </sheets>
  <definedNames>
    <definedName name="_xlnm.Print_Area" localSheetId="0">'Paslaugos ir prekės'!$A$1:$M$70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4" l="1"/>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14" i="4"/>
  <c r="H12" i="4"/>
  <c r="H11" i="4"/>
  <c r="H10" i="4"/>
  <c r="H9" i="4"/>
  <c r="H8" i="4"/>
  <c r="H7" i="4"/>
  <c r="H6" i="4"/>
  <c r="H5" i="4"/>
  <c r="H58" i="4" l="1"/>
</calcChain>
</file>

<file path=xl/sharedStrings.xml><?xml version="1.0" encoding="utf-8"?>
<sst xmlns="http://schemas.openxmlformats.org/spreadsheetml/2006/main" count="241" uniqueCount="76">
  <si>
    <t>Pildo tiekėjas</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</si>
  <si>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</si>
  <si>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</si>
  <si>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</si>
  <si>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</si>
  <si>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</si>
  <si>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</si>
  <si>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Eil Nr.</t>
  </si>
  <si>
    <t>Mato vnt.</t>
  </si>
  <si>
    <t>Siūloma prekė / modelis</t>
  </si>
  <si>
    <t>1 mato vnt.  Įkainis EUR be PVM</t>
  </si>
  <si>
    <t>Kaina  EUR, be PVM</t>
  </si>
  <si>
    <t xml:space="preserve">Gamintojo registracijos šalis </t>
  </si>
  <si>
    <t>Pakuotės kilmės šalis</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</si>
  <si>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</si>
  <si>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</si>
  <si>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</si>
  <si>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</si>
  <si>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</si>
  <si>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Pirkimo objektas / Paslaugų pavadinimas</t>
  </si>
  <si>
    <t>Siūlomos prekės kilmės šalis / Šalis, iš kurios bus teikiama paslauga</t>
  </si>
  <si>
    <t>Siūlomos prekės Gamintojo pavadinimas ir įmonės kodas</t>
  </si>
  <si>
    <t>Kiekis</t>
  </si>
  <si>
    <t>Maksimalus kiekis[4]</t>
  </si>
  <si>
    <t>Lyginamasis koeficientas [4]</t>
  </si>
  <si>
    <t>HEGENSCHEID-MFD stūmimo / traukimo domkratas 12/6t ilgis 575mm (05-0011, EH120/60-575) (Klaipėdos DA Nr.1)</t>
  </si>
  <si>
    <t>HEGENSCHEID-MFD stūmimo / traukimo domkratas 12/6t ilgis 575mm (05-0011, EH120/60-575) (Klaipėdos DA Nr.2)</t>
  </si>
  <si>
    <t>vnt.</t>
  </si>
  <si>
    <t>Plonasis štokas 150 mm diametro (štoko paviršiaus kietumas nemažiau 450 HV)</t>
  </si>
  <si>
    <t>Storasis štokas 210 mm diametro (štoko paviršiaus kietumas nemažiau 450 HV)</t>
  </si>
  <si>
    <t>Sandariklių komplektas (darbinis slėgis ne mažiau 30 MPa )</t>
  </si>
  <si>
    <t>Hidraulinė valdymo spyna</t>
  </si>
  <si>
    <t>Žarnų prijungimo jungtis</t>
  </si>
  <si>
    <t>210 mm diametro štoko bronzinė veržlė</t>
  </si>
  <si>
    <t>150 mm diametro štoko bronzinė veržlė</t>
  </si>
  <si>
    <t>Domkrato rankena</t>
  </si>
  <si>
    <t>90 mm diametro štoko bronzinė veržlė</t>
  </si>
  <si>
    <t>105 mm diametro štoko veržlė</t>
  </si>
  <si>
    <t>HEGENSCHEID-MFD stūmimo / traukimo domkratas 12/6t ilgis 575mm (05-0011, EH120/60-575)</t>
  </si>
  <si>
    <t>Štokas diametras 55 mm</t>
  </si>
  <si>
    <t>Stūmoklio bronzinių veržlių komplektas</t>
  </si>
  <si>
    <t>Štoko atraminis dangtelis</t>
  </si>
  <si>
    <t>Įrangos pavadinimas</t>
  </si>
  <si>
    <t>_</t>
  </si>
  <si>
    <t>Plonasis štokas 150 mm diametro (štoko paviršiaus kietumas ne mažiau 450 HV)</t>
  </si>
  <si>
    <t>Storasis štokas 210 mm diametro (štoko paviršiaus kietumas ne mažiau 450 HV)</t>
  </si>
  <si>
    <t>Domkrato defektavimas (išardymas, defektavimas, defektinio akto surašymas ir domkrato surinkimas, jei jis toliau neremontuojamas)</t>
  </si>
  <si>
    <t>Plonasis štokas 90 mm diametro (štoko paviršiaus kietumas ne mažiau 450 HV)</t>
  </si>
  <si>
    <t>Storasis štokas 150 mm diametro (štoko paviršiaus kietumas ne mažiau 450 HV)</t>
  </si>
  <si>
    <t>Štokas 105 mm diametro (štoko paviršiaus kietumas ne mažiau 450 HV)</t>
  </si>
  <si>
    <t>Pasiūlymo formos priedas Nr. 1. Pasiūlymo kaina ir informacija apie siūlomas paslaugas ir prekes</t>
  </si>
  <si>
    <t>Preliminarus kiekis[3]</t>
  </si>
  <si>
    <t xml:space="preserve">[3] Pirkėjas neįsipareigoja išpirkti prekių su paslaugomis visai Sutarties vertei ar bet kokiai jos daliai. Prekės su paslaugomis bus perkamos pagal poreikį. Tiekėjui bus mokama už faktiškai pristatytas prekes / suteiktas paslaugas. </t>
  </si>
  <si>
    <t>[4] Jeigu gamintoją kontroliuojantis asmuo yra fizinis asmuo, nurodoma 1) nuolatinė gyvenamoji vieta ir 2) pilietybė.</t>
  </si>
  <si>
    <t>210 mm diametro stūmoklis (štokas) - aptikti gilūs įbrėžimai ir pažeistas paviršinis sluoksnis, reikia pakeisti nauju.
Sandarikliai - sukietėję, reikia pakeisti visą komplektą naujais.
Pakeisti hidraulinę alyvą.
Į kainą turi būti įskaičiuojamos naujos keičiamos dalys, naudojamos medžiagos ir skysčiai, bei remonto paslaugos (išrinkimas, dalių pakeitimas, surinkimas, užpildymas alyva ir išbandymas)</t>
  </si>
  <si>
    <t>210 mm diametro stūmoklis (štokas) - aptikti gilūs įbrėžimai ir pažeistas paviršinis sluoksnis, reikia pakeisti nauju. 
150 mm diametro stūmoklis (štokas) - aptikti gilūs įbrėžimai ir pažeistas paviršinis sluoksnis, reikia pakeisti nauju.
150 mm diametro štoko veržlė - sugadintas sriegis, įsisuka tik iki pusės, reikia pakeisti nauja, gali būti gaminama.
Sandarikliai - sukietėję, reikia pakeisti visą komplektą naujais.
Pakeisti hidraulinę alyvą.
Į kainą turi būti įskaičiuojamos naujos keičiamos dalys, naudojamos medžiagos ir skysčiai, bei remonto paslaugos (išrinkimas, dalių pakeitimas, surinkimas, užpildymas alyva ir išbandymas)</t>
  </si>
  <si>
    <t>210 mm diametro stūmoklis (štokas) - aptikti gilūs įbrėžimai ir pažeistas paviršinis sluoksnis, reikia pakeisti nauju.
210 mm diametro štoko veržlė - aptikta veržlės ir sriegio deformacija, reikia pakeisti nauja, gali būti gaminama.
150 mm diametro štoko veržlė - aptikta veržlės ir sriegio deformacija, reikia pakeisti nauja, gali būti gaminama.
Sandarikliai - susidėvėję, sukietėję, reikia pakeisti naujais visą komplektą.
Pakeisti hidraulinę alyvą.
Į kainą turi būti įskaičiuojamos naujos keičiamos dalys, naudojamos medžiagos ir skysčiai, bei remonto paslaugos (išrinkimas, dalių pakeitimas, surinkimas, užpildymas alyva ir išbandymas)</t>
  </si>
  <si>
    <t>210 mm diametro stūmoklis (štokas) - aptikti gilūs įbrėžimai ir pažeistas paviršinis sluoksnis darbinėje zonoje, reikia pakeisti nauju.
210 mm diametro štoko veržlė - aptikti mechaniniai pažeidimai (įgręžtos skylės), veržlė užstrigusi, reikia pakeisti nauja, gali būti gaminama.
Sandarikliai - susidėvėję, sukietėję, reikia pakeisti naujais visą komplektą.
Pakeisti hidraulinę alyvą.
Į kainą turi būti įskaičiuojamos naujos keičiamos dalys, naudojamos medžiagos ir skysčiai, bei remonto paslaugos (išrinkimas, dalių pakeitimas, surinkimas, užpildymas alyva ir išbandymas)</t>
  </si>
  <si>
    <t>210 mm diametro stūmoklis (štokas) - aptikti gilūs įbrėžimai ir pažeistas paviršinis sluoksnis, reikia pakeisti nauju. 
150 mm diametro stūmoklis (štokas) - aptikti gilūs įbrėžimai ir pažeistas paviršinis sluoksnis, reikia pakeisti nauju.
210 mm diametro štoko veržlė - aptikta veržlės sriegio deformacija, reikia pakeisti nauja, gali būti gaminama.
Sandarikliai - sukietėję, reikia pakeisti naujais  visą komplektą.
Pakeisti hidraulinę alyvą.
Į kainą turi būti įskaičiuojamos naujos keičiamos dalys, naudojamos medžiagos ir skysčiai, bei remonto paslaugos (išrinkimas, dalių pakeitimas, surinkimas, užpildymas alyva ir išbandymas)</t>
  </si>
  <si>
    <t>210 mm diametro stūmoklis (štokas) - aptikti gilūs įbrėžimai ir pažeistas paviršinis sluoksnis darbinėje zonoje, reikia pakeisti nauju. 
150 mm diametro stūmoklis (štokas) - aptikti gilūs įbrėžimai ir pažeistas paviršinis sluoksnis darbinėje zonoje, reikia pakeisti nauju.
Sandarikliai - susidėvėję ir sukietėję, reikia pakeisti naujais visą komplektą.
Pakeisti hidraulinę alyvą.
Į kainą turi būti įskaičiuojamos naujos keičiamos dalys ir medžiagos, bei remonto paslaugos (išrinkimas, remontas, surinkimas, užpildymas alyva ir išbandymas)</t>
  </si>
  <si>
    <t>55 mm diametro stūmoklis (štokas) - aptikti gilūs įbrėžimai ir pažeistas paviršinis sluoksnis darbinėje zonoje, reikia pakeisti nauju.
Bronzinės veržlės - aptikta veržlės ir sriegio deformacija, reikia pakeisti bronzines veržles naujomis, gali būti gaminama.
Sandarikliai - susidėvėję ir sukietėję, reikia pakeisti naujais visą komplektą. 
Pakeisti hidraulinę alyvą.
Į kainą turi būti įskaičiuojamos naujos keičiamos dalys, naudojamos medžiagos ir skysčiai, bei remonto paslaugos (išrinkimas, dalių pakeitimas, surinkimas, užpildymas alyva ir išbandymas)</t>
  </si>
  <si>
    <t>55 mm diametro stūmoklis (štokas) - aptikti gilūs įbrėžimai ir pažeistas paviršinis sluoksnis darbinėje zonoje, reikia pakeisti nauju.
Bronzinės veržlės - aptikta veržlės ir sriegio deformacija, reikia pakeisti bronzines veržles naujomis, gali būti gaminama.
Sandarikliai - susidėvėję ir sukietėję, reikia pakeisti naujais visą komplektą. 
Štoko atraminis dangtelis- mechaniškai pažeistas, pažeisti sriegiai, reikia pakeisti nauju, gali būti gaminamas.
Pakeisti hidraulinę alyvą.
Į kainą turi būti įskaičiuojamos naujos keičiamos dalys, naudojamos medžiagos ir skysčiai, bei remonto paslaugos (išrinkimas, dalių pakeitimas, surinkimas, užpildymas alyva ir išbandymas)</t>
  </si>
  <si>
    <t>1 dalis.  Mobilių hidraulinių kėlimo domkratų remonto paslaugos, pagal turimus preliminarius defektavimo aktus</t>
  </si>
  <si>
    <t xml:space="preserve">HEGENSCHEID-MFD dviejų pakopų kėlimo domkratas 120/60 t, aukštis 420 mm (04-2122, TH 1200/600-420) (Vilniaus DA Nr.1) </t>
  </si>
  <si>
    <t xml:space="preserve">HEGENSCHEID-MFD dviejų pakopų kėlimo domkratas 120/60 t aukštis 250 mm (04-1122, TH 1200/600-250) (Vilniaus DA Nr.2) </t>
  </si>
  <si>
    <t>HEGENSCHEID-MFD dviejų pakopų kėlimo domkratas 120/60 t aukštis 420 mm (04-2122, TH 1200/600-420) (Kauno DA Nr.2)</t>
  </si>
  <si>
    <t>HEGENSCHEID-MFD dviejų pakopų kėlimo domkratas 120/60 t aukštis 420 mm (04-2122, TH 1200/600-420) (Kauno DA Nr.1)</t>
  </si>
  <si>
    <t>HEGENSCHEID-MFD dviejų pakopų kėlimo domkratas 120/60 t aukštis 250 mm (04-1122, TH 1200/600-250) (Šiauliai DA Nr.1)</t>
  </si>
  <si>
    <t>HEGENSCHEID-MFD dviejų pakopų kėlimo domkratas 120/60 t aukštis 420 mm (04-2122, TH 1200/600-420) (Klaipėdos DA Nr.3)</t>
  </si>
  <si>
    <t>HEGENSCHEID-MFD dviejų pakopų kėlimo domkratas 120/60 t aukštis 420 mm (04-2122, TH 1200/600-420)</t>
  </si>
  <si>
    <t>2 dalis. Mobilių hidraulinių kėlimo domkratų remonto paslaugos ir dalys</t>
  </si>
  <si>
    <t>HEGENSCHEID-MFD dviejų pakopų kėlimo domkratas 120/60 t aukštis 250 mm (04-1122, TH 1200/600-250)</t>
  </si>
  <si>
    <t>HEGENSCHEID-MFD dviejų pakopų kėlimo domkratas 60/30 t aukštis 250 mm (04-1062, TH400/200-250)</t>
  </si>
  <si>
    <t>HEGENSCHEID-MFD kėlimo domkratas 35t aukštis 1030 mm (04-0041, EH 350-1030)</t>
  </si>
  <si>
    <t>Domkrato remonto paslauga (dalių keitimas, surinkimas, užpildymas alyva ir išbandymas). Be atsarginių dalių kainos. Į paslaugos kainą turi būti įtraukta remontui naudojamų eksploatacinių medžiagų ir alyvos kaina.</t>
  </si>
  <si>
    <t>Gamintoją kontroliuojančio asmens registracijos šalis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</si>
</sst>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sz val="10"/>
      <color rgb="FF242424"/>
      <name val="Arial"/>
      <family val="2"/>
    </font>
    <font>
      <b/>
      <sz val="10"/>
      <color rgb="FFFF0000"/>
      <name val="Arial"/>
      <family val="2"/>
      <charset val="186"/>
    </font>
    <font>
      <sz val="11"/>
      <color rgb="FFFF0000"/>
      <name val="Calibri"/>
      <family val="2"/>
      <scheme val="minor"/>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0" tint="-0.14999847407452621"/>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rgb="FF000000"/>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10" fillId="0" borderId="0" applyNumberFormat="0" applyFont="0" applyBorder="0" applyProtection="0"/>
  </cellStyleXfs>
  <cellXfs count="92">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8" fillId="0" borderId="6" xfId="0" applyFont="1" applyBorder="1" applyAlignment="1">
      <alignment horizontal="center" vertical="center"/>
    </xf>
    <xf numFmtId="0" fontId="12" fillId="5" borderId="7" xfId="0" applyFont="1" applyFill="1" applyBorder="1" applyAlignment="1">
      <alignment horizontal="center" vertical="center" wrapText="1"/>
    </xf>
    <xf numFmtId="0" fontId="12" fillId="5" borderId="15" xfId="0" applyFont="1" applyFill="1" applyBorder="1" applyAlignment="1">
      <alignment horizontal="center" vertical="center"/>
    </xf>
    <xf numFmtId="0" fontId="12" fillId="5"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5" borderId="19" xfId="0" applyFont="1" applyFill="1" applyBorder="1" applyAlignment="1">
      <alignment horizontal="center" vertical="center" wrapText="1"/>
    </xf>
    <xf numFmtId="165" fontId="5" fillId="3" borderId="7" xfId="0" applyNumberFormat="1" applyFont="1" applyFill="1" applyBorder="1" applyAlignment="1">
      <alignment horizontal="center" vertical="center"/>
    </xf>
    <xf numFmtId="0" fontId="12" fillId="5" borderId="6" xfId="0" applyFont="1" applyFill="1" applyBorder="1" applyAlignment="1">
      <alignment horizontal="center" vertical="center"/>
    </xf>
    <xf numFmtId="0" fontId="12" fillId="5" borderId="9" xfId="0" applyFont="1" applyFill="1" applyBorder="1" applyAlignment="1">
      <alignment horizontal="center" vertical="center"/>
    </xf>
    <xf numFmtId="0" fontId="12" fillId="2" borderId="8" xfId="0" applyFont="1" applyFill="1" applyBorder="1" applyAlignment="1">
      <alignment horizontal="center" vertical="center"/>
    </xf>
    <xf numFmtId="0" fontId="12" fillId="0" borderId="8" xfId="0" applyFont="1" applyBorder="1" applyAlignment="1">
      <alignment horizontal="center" vertical="center" wrapText="1"/>
    </xf>
    <xf numFmtId="0" fontId="12" fillId="0" borderId="8" xfId="0" applyFont="1" applyBorder="1" applyAlignment="1">
      <alignment horizontal="left" vertical="center" wrapText="1"/>
    </xf>
    <xf numFmtId="0" fontId="12" fillId="0" borderId="14" xfId="0" applyFont="1" applyBorder="1" applyAlignment="1">
      <alignment horizontal="center" vertical="center" wrapText="1"/>
    </xf>
    <xf numFmtId="165" fontId="12" fillId="0" borderId="8" xfId="0" applyNumberFormat="1" applyFont="1" applyBorder="1" applyAlignment="1">
      <alignment horizontal="center" vertical="center" wrapText="1"/>
    </xf>
    <xf numFmtId="0" fontId="4" fillId="5" borderId="8" xfId="0" applyFont="1" applyFill="1" applyBorder="1" applyAlignment="1">
      <alignment horizontal="center" vertical="center" wrapText="1"/>
    </xf>
    <xf numFmtId="165" fontId="12" fillId="0" borderId="6" xfId="0" applyNumberFormat="1" applyFont="1" applyBorder="1" applyAlignment="1">
      <alignment horizontal="center" vertical="center" wrapText="1"/>
    </xf>
    <xf numFmtId="0" fontId="12" fillId="5" borderId="9" xfId="0" applyFont="1" applyFill="1" applyBorder="1" applyAlignment="1">
      <alignment horizontal="center" vertical="center" wrapText="1"/>
    </xf>
    <xf numFmtId="165" fontId="12" fillId="0" borderId="9"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7" xfId="0" applyFont="1" applyBorder="1" applyAlignment="1">
      <alignment horizontal="center" vertical="center"/>
    </xf>
    <xf numFmtId="0" fontId="12" fillId="0" borderId="1"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15" fillId="0" borderId="20" xfId="0" applyFont="1" applyBorder="1" applyAlignment="1">
      <alignment horizontal="center" vertical="center" wrapText="1"/>
    </xf>
    <xf numFmtId="0" fontId="8" fillId="0" borderId="9" xfId="0" applyFont="1" applyBorder="1" applyAlignment="1">
      <alignment horizontal="center" vertical="center"/>
    </xf>
    <xf numFmtId="0" fontId="12" fillId="0" borderId="9" xfId="0" applyFont="1" applyBorder="1" applyAlignment="1">
      <alignment horizontal="center" vertical="center"/>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8" fillId="0" borderId="11" xfId="0" applyFont="1" applyBorder="1" applyAlignment="1">
      <alignment horizontal="center" vertical="center" wrapText="1"/>
    </xf>
    <xf numFmtId="0" fontId="8" fillId="0" borderId="11"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2" xfId="0" applyFont="1" applyBorder="1" applyAlignment="1">
      <alignment horizontal="center" vertical="center"/>
    </xf>
    <xf numFmtId="0" fontId="12" fillId="5" borderId="16"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9" fillId="0" borderId="13" xfId="0" applyFont="1" applyBorder="1"/>
    <xf numFmtId="0" fontId="9" fillId="0" borderId="5" xfId="0" applyFont="1" applyBorder="1"/>
    <xf numFmtId="0" fontId="0" fillId="0" borderId="5" xfId="0" applyBorder="1"/>
    <xf numFmtId="0" fontId="0" fillId="0" borderId="21"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12" fillId="0" borderId="0" xfId="0" applyFont="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2" fillId="7" borderId="22" xfId="0" applyFont="1" applyFill="1" applyBorder="1" applyAlignment="1">
      <alignment horizontal="center" vertical="center"/>
    </xf>
    <xf numFmtId="0" fontId="2" fillId="7" borderId="23" xfId="0" applyFont="1" applyFill="1" applyBorder="1" applyAlignment="1">
      <alignment horizontal="center" vertical="center"/>
    </xf>
    <xf numFmtId="0" fontId="2" fillId="7" borderId="24" xfId="0" applyFont="1" applyFill="1" applyBorder="1" applyAlignment="1">
      <alignment horizontal="center"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M70"/>
  <sheetViews>
    <sheetView tabSelected="1" topLeftCell="A11" zoomScale="70" zoomScaleNormal="70" workbookViewId="0">
      <selection activeCell="J63" sqref="J63"/>
    </sheetView>
  </sheetViews>
  <sheetFormatPr defaultRowHeight="14.5" x14ac:dyDescent="0.35"/>
  <cols>
    <col min="1" max="1" width="7.453125" bestFit="1" customWidth="1"/>
    <col min="2" max="2" width="24.08984375" customWidth="1"/>
    <col min="3" max="3" width="43.453125" customWidth="1"/>
    <col min="4" max="4" width="15" customWidth="1"/>
    <col min="5" max="5" width="15.453125" customWidth="1"/>
    <col min="6" max="6" width="29.36328125" customWidth="1"/>
    <col min="7" max="7" width="15.54296875" customWidth="1"/>
    <col min="8" max="8" width="14.453125" style="12" bestFit="1" customWidth="1"/>
    <col min="9" max="9" width="19.1796875" customWidth="1"/>
    <col min="10" max="10" width="15.54296875" customWidth="1"/>
    <col min="11" max="11" width="14.54296875" customWidth="1"/>
    <col min="12" max="12" width="20.453125" customWidth="1"/>
    <col min="13" max="13" width="16.453125" customWidth="1"/>
  </cols>
  <sheetData>
    <row r="1" spans="1:13" ht="52.5" customHeight="1" x14ac:dyDescent="0.35">
      <c r="A1" s="7" t="s">
        <v>50</v>
      </c>
      <c r="B1" s="5"/>
      <c r="C1" s="5"/>
      <c r="D1" s="5"/>
      <c r="E1" s="5"/>
      <c r="F1" s="5"/>
      <c r="G1" s="12"/>
      <c r="I1" s="16"/>
    </row>
    <row r="2" spans="1:13" ht="19.399999999999999" customHeight="1" x14ac:dyDescent="0.35">
      <c r="B2" s="6"/>
      <c r="C2" s="6"/>
      <c r="D2" s="6"/>
      <c r="E2" s="6"/>
      <c r="F2" s="67" t="s">
        <v>0</v>
      </c>
      <c r="G2" s="68"/>
      <c r="H2" s="68"/>
      <c r="I2" s="68"/>
      <c r="J2" s="68"/>
      <c r="K2" s="68"/>
      <c r="L2" s="68"/>
      <c r="M2" s="69"/>
    </row>
    <row r="3" spans="1:13" s="3" customFormat="1" ht="80.5" customHeight="1" x14ac:dyDescent="0.3">
      <c r="A3" s="2" t="s">
        <v>7</v>
      </c>
      <c r="B3" s="43" t="s">
        <v>42</v>
      </c>
      <c r="C3" s="4" t="s">
        <v>19</v>
      </c>
      <c r="D3" s="4" t="s">
        <v>51</v>
      </c>
      <c r="E3" s="2" t="s">
        <v>8</v>
      </c>
      <c r="F3" s="17" t="s">
        <v>9</v>
      </c>
      <c r="G3" s="17" t="s">
        <v>10</v>
      </c>
      <c r="H3" s="14" t="s">
        <v>11</v>
      </c>
      <c r="I3" s="18" t="s">
        <v>20</v>
      </c>
      <c r="J3" s="18" t="s">
        <v>21</v>
      </c>
      <c r="K3" s="18" t="s">
        <v>12</v>
      </c>
      <c r="L3" s="18" t="s">
        <v>75</v>
      </c>
      <c r="M3" s="18" t="s">
        <v>13</v>
      </c>
    </row>
    <row r="4" spans="1:13" ht="27" customHeight="1" x14ac:dyDescent="0.35">
      <c r="A4" s="83" t="s">
        <v>62</v>
      </c>
      <c r="B4" s="84"/>
      <c r="C4" s="84"/>
      <c r="D4" s="84"/>
      <c r="E4" s="84"/>
      <c r="F4" s="84"/>
      <c r="G4" s="84"/>
      <c r="H4" s="85"/>
      <c r="I4" s="86"/>
      <c r="J4" s="87"/>
      <c r="K4" s="87"/>
      <c r="L4" s="87"/>
      <c r="M4" s="88"/>
    </row>
    <row r="5" spans="1:13" ht="155.4" customHeight="1" x14ac:dyDescent="0.35">
      <c r="A5" s="8">
        <v>1</v>
      </c>
      <c r="B5" s="19" t="s">
        <v>63</v>
      </c>
      <c r="C5" s="19" t="s">
        <v>54</v>
      </c>
      <c r="D5" s="21">
        <v>1</v>
      </c>
      <c r="E5" s="9" t="s">
        <v>27</v>
      </c>
      <c r="F5" s="9" t="s">
        <v>43</v>
      </c>
      <c r="G5" s="9"/>
      <c r="H5" s="15">
        <f t="shared" ref="H5:H12" si="0">ROUND(D5*G5,2)</f>
        <v>0</v>
      </c>
      <c r="I5" s="20"/>
      <c r="J5" s="9" t="s">
        <v>43</v>
      </c>
      <c r="K5" s="9" t="s">
        <v>43</v>
      </c>
      <c r="L5" s="9" t="s">
        <v>43</v>
      </c>
      <c r="M5" s="9" t="s">
        <v>43</v>
      </c>
    </row>
    <row r="6" spans="1:13" ht="246" customHeight="1" x14ac:dyDescent="0.35">
      <c r="A6" s="8">
        <v>2</v>
      </c>
      <c r="B6" s="19" t="s">
        <v>64</v>
      </c>
      <c r="C6" s="19" t="s">
        <v>55</v>
      </c>
      <c r="D6" s="21">
        <v>1</v>
      </c>
      <c r="E6" s="9" t="s">
        <v>27</v>
      </c>
      <c r="F6" s="9" t="s">
        <v>43</v>
      </c>
      <c r="G6" s="9"/>
      <c r="H6" s="15">
        <f t="shared" si="0"/>
        <v>0</v>
      </c>
      <c r="I6" s="20"/>
      <c r="J6" s="9" t="s">
        <v>43</v>
      </c>
      <c r="K6" s="9" t="s">
        <v>43</v>
      </c>
      <c r="L6" s="9" t="s">
        <v>43</v>
      </c>
      <c r="M6" s="9" t="s">
        <v>43</v>
      </c>
    </row>
    <row r="7" spans="1:13" ht="226.25" customHeight="1" x14ac:dyDescent="0.35">
      <c r="A7" s="8">
        <v>3</v>
      </c>
      <c r="B7" s="9" t="s">
        <v>65</v>
      </c>
      <c r="C7" s="19" t="s">
        <v>56</v>
      </c>
      <c r="D7" s="21">
        <v>1</v>
      </c>
      <c r="E7" s="9" t="s">
        <v>27</v>
      </c>
      <c r="F7" s="9" t="s">
        <v>43</v>
      </c>
      <c r="G7" s="9"/>
      <c r="H7" s="15">
        <f t="shared" si="0"/>
        <v>0</v>
      </c>
      <c r="I7" s="20"/>
      <c r="J7" s="9" t="s">
        <v>43</v>
      </c>
      <c r="K7" s="9" t="s">
        <v>43</v>
      </c>
      <c r="L7" s="9" t="s">
        <v>43</v>
      </c>
      <c r="M7" s="9" t="s">
        <v>43</v>
      </c>
    </row>
    <row r="8" spans="1:13" ht="210" customHeight="1" x14ac:dyDescent="0.35">
      <c r="A8" s="8">
        <v>4</v>
      </c>
      <c r="B8" s="9" t="s">
        <v>66</v>
      </c>
      <c r="C8" s="19" t="s">
        <v>57</v>
      </c>
      <c r="D8" s="21">
        <v>1</v>
      </c>
      <c r="E8" s="9" t="s">
        <v>27</v>
      </c>
      <c r="F8" s="9" t="s">
        <v>43</v>
      </c>
      <c r="G8" s="9"/>
      <c r="H8" s="15">
        <f t="shared" si="0"/>
        <v>0</v>
      </c>
      <c r="I8" s="20"/>
      <c r="J8" s="9" t="s">
        <v>43</v>
      </c>
      <c r="K8" s="9" t="s">
        <v>43</v>
      </c>
      <c r="L8" s="9" t="s">
        <v>43</v>
      </c>
      <c r="M8" s="9" t="s">
        <v>43</v>
      </c>
    </row>
    <row r="9" spans="1:13" ht="224.4" customHeight="1" x14ac:dyDescent="0.35">
      <c r="A9" s="8">
        <v>5</v>
      </c>
      <c r="B9" s="9" t="s">
        <v>67</v>
      </c>
      <c r="C9" s="19" t="s">
        <v>58</v>
      </c>
      <c r="D9" s="21">
        <v>1</v>
      </c>
      <c r="E9" s="9" t="s">
        <v>27</v>
      </c>
      <c r="F9" s="9" t="s">
        <v>43</v>
      </c>
      <c r="G9" s="9"/>
      <c r="H9" s="15">
        <f t="shared" si="0"/>
        <v>0</v>
      </c>
      <c r="I9" s="20"/>
      <c r="J9" s="9" t="s">
        <v>43</v>
      </c>
      <c r="K9" s="9" t="s">
        <v>43</v>
      </c>
      <c r="L9" s="9" t="s">
        <v>43</v>
      </c>
      <c r="M9" s="9" t="s">
        <v>43</v>
      </c>
    </row>
    <row r="10" spans="1:13" ht="181.25" customHeight="1" x14ac:dyDescent="0.35">
      <c r="A10" s="8">
        <v>6</v>
      </c>
      <c r="B10" s="9" t="s">
        <v>68</v>
      </c>
      <c r="C10" s="19" t="s">
        <v>59</v>
      </c>
      <c r="D10" s="21">
        <v>1</v>
      </c>
      <c r="E10" s="9" t="s">
        <v>27</v>
      </c>
      <c r="F10" s="9" t="s">
        <v>43</v>
      </c>
      <c r="G10" s="9"/>
      <c r="H10" s="15">
        <f t="shared" si="0"/>
        <v>0</v>
      </c>
      <c r="I10" s="20"/>
      <c r="J10" s="9" t="s">
        <v>43</v>
      </c>
      <c r="K10" s="9" t="s">
        <v>43</v>
      </c>
      <c r="L10" s="9" t="s">
        <v>43</v>
      </c>
      <c r="M10" s="9" t="s">
        <v>43</v>
      </c>
    </row>
    <row r="11" spans="1:13" ht="195" customHeight="1" x14ac:dyDescent="0.35">
      <c r="A11" s="8">
        <v>7</v>
      </c>
      <c r="B11" s="9" t="s">
        <v>25</v>
      </c>
      <c r="C11" s="19" t="s">
        <v>60</v>
      </c>
      <c r="D11" s="21">
        <v>1</v>
      </c>
      <c r="E11" s="9" t="s">
        <v>27</v>
      </c>
      <c r="F11" s="9" t="s">
        <v>43</v>
      </c>
      <c r="G11" s="9"/>
      <c r="H11" s="15">
        <f t="shared" si="0"/>
        <v>0</v>
      </c>
      <c r="I11" s="20"/>
      <c r="J11" s="9" t="s">
        <v>43</v>
      </c>
      <c r="K11" s="9" t="s">
        <v>43</v>
      </c>
      <c r="L11" s="9" t="s">
        <v>43</v>
      </c>
      <c r="M11" s="9" t="s">
        <v>43</v>
      </c>
    </row>
    <row r="12" spans="1:13" ht="230.4" customHeight="1" thickBot="1" x14ac:dyDescent="0.4">
      <c r="A12" s="34">
        <v>8</v>
      </c>
      <c r="B12" s="35" t="s">
        <v>26</v>
      </c>
      <c r="C12" s="36" t="s">
        <v>61</v>
      </c>
      <c r="D12" s="37">
        <v>1</v>
      </c>
      <c r="E12" s="35" t="s">
        <v>27</v>
      </c>
      <c r="F12" s="35" t="s">
        <v>43</v>
      </c>
      <c r="G12" s="35"/>
      <c r="H12" s="38">
        <f t="shared" si="0"/>
        <v>0</v>
      </c>
      <c r="I12" s="39"/>
      <c r="J12" s="35" t="s">
        <v>43</v>
      </c>
      <c r="K12" s="35" t="s">
        <v>43</v>
      </c>
      <c r="L12" s="35" t="s">
        <v>43</v>
      </c>
      <c r="M12" s="35" t="s">
        <v>43</v>
      </c>
    </row>
    <row r="13" spans="1:13" ht="27" customHeight="1" thickBot="1" x14ac:dyDescent="0.4">
      <c r="A13" s="89" t="s">
        <v>70</v>
      </c>
      <c r="B13" s="90"/>
      <c r="C13" s="90"/>
      <c r="D13" s="90"/>
      <c r="E13" s="90"/>
      <c r="F13" s="90"/>
      <c r="G13" s="90"/>
      <c r="H13" s="90"/>
      <c r="I13" s="90"/>
      <c r="J13" s="90"/>
      <c r="K13" s="90"/>
      <c r="L13" s="90"/>
      <c r="M13" s="91"/>
    </row>
    <row r="14" spans="1:13" ht="60" customHeight="1" x14ac:dyDescent="0.35">
      <c r="A14" s="26">
        <v>1</v>
      </c>
      <c r="B14" s="64" t="s">
        <v>69</v>
      </c>
      <c r="C14" s="27" t="s">
        <v>46</v>
      </c>
      <c r="D14" s="24">
        <v>1</v>
      </c>
      <c r="E14" s="32" t="s">
        <v>27</v>
      </c>
      <c r="F14" s="27" t="s">
        <v>43</v>
      </c>
      <c r="G14" s="32"/>
      <c r="H14" s="40">
        <f>ROUND(D14*G14,2)</f>
        <v>0</v>
      </c>
      <c r="I14" s="32"/>
      <c r="J14" s="27" t="s">
        <v>43</v>
      </c>
      <c r="K14" s="27" t="s">
        <v>43</v>
      </c>
      <c r="L14" s="27" t="s">
        <v>43</v>
      </c>
      <c r="M14" s="27" t="s">
        <v>43</v>
      </c>
    </row>
    <row r="15" spans="1:13" ht="73.25" customHeight="1" x14ac:dyDescent="0.35">
      <c r="A15" s="28">
        <v>2</v>
      </c>
      <c r="B15" s="65"/>
      <c r="C15" s="9" t="s">
        <v>74</v>
      </c>
      <c r="D15" s="44">
        <v>1</v>
      </c>
      <c r="E15" s="45" t="s">
        <v>27</v>
      </c>
      <c r="F15" s="23" t="s">
        <v>43</v>
      </c>
      <c r="G15" s="22"/>
      <c r="H15" s="15">
        <f t="shared" ref="H15:H57" si="1">ROUND(D15*G15,2)</f>
        <v>0</v>
      </c>
      <c r="I15" s="22"/>
      <c r="J15" s="23" t="s">
        <v>43</v>
      </c>
      <c r="K15" s="23" t="s">
        <v>43</v>
      </c>
      <c r="L15" s="23" t="s">
        <v>43</v>
      </c>
      <c r="M15" s="23" t="s">
        <v>43</v>
      </c>
    </row>
    <row r="16" spans="1:13" ht="40.25" customHeight="1" x14ac:dyDescent="0.35">
      <c r="A16" s="28">
        <v>3</v>
      </c>
      <c r="B16" s="65"/>
      <c r="C16" s="9" t="s">
        <v>28</v>
      </c>
      <c r="D16" s="46">
        <v>1</v>
      </c>
      <c r="E16" s="45" t="s">
        <v>27</v>
      </c>
      <c r="F16" s="23"/>
      <c r="G16" s="22"/>
      <c r="H16" s="15">
        <f t="shared" si="1"/>
        <v>0</v>
      </c>
      <c r="I16" s="22"/>
      <c r="J16" s="23"/>
      <c r="K16" s="23"/>
      <c r="L16" s="23"/>
      <c r="M16" s="23"/>
    </row>
    <row r="17" spans="1:13" ht="40.25" customHeight="1" x14ac:dyDescent="0.35">
      <c r="A17" s="28">
        <v>4</v>
      </c>
      <c r="B17" s="65"/>
      <c r="C17" s="9" t="s">
        <v>29</v>
      </c>
      <c r="D17" s="46">
        <v>1</v>
      </c>
      <c r="E17" s="45" t="s">
        <v>27</v>
      </c>
      <c r="F17" s="23"/>
      <c r="G17" s="22"/>
      <c r="H17" s="15">
        <f t="shared" si="1"/>
        <v>0</v>
      </c>
      <c r="I17" s="22"/>
      <c r="J17" s="23"/>
      <c r="K17" s="23"/>
      <c r="L17" s="23"/>
      <c r="M17" s="23"/>
    </row>
    <row r="18" spans="1:13" ht="40.25" customHeight="1" x14ac:dyDescent="0.35">
      <c r="A18" s="28">
        <v>5</v>
      </c>
      <c r="B18" s="65"/>
      <c r="C18" s="9" t="s">
        <v>30</v>
      </c>
      <c r="D18" s="46">
        <v>1</v>
      </c>
      <c r="E18" s="45" t="s">
        <v>27</v>
      </c>
      <c r="F18" s="23"/>
      <c r="G18" s="22"/>
      <c r="H18" s="15">
        <f t="shared" si="1"/>
        <v>0</v>
      </c>
      <c r="I18" s="22"/>
      <c r="J18" s="23"/>
      <c r="K18" s="23"/>
      <c r="L18" s="23"/>
      <c r="M18" s="23"/>
    </row>
    <row r="19" spans="1:13" ht="40.25" customHeight="1" x14ac:dyDescent="0.35">
      <c r="A19" s="28">
        <v>6</v>
      </c>
      <c r="B19" s="65"/>
      <c r="C19" s="9" t="s">
        <v>31</v>
      </c>
      <c r="D19" s="46">
        <v>1</v>
      </c>
      <c r="E19" s="45" t="s">
        <v>27</v>
      </c>
      <c r="F19" s="23"/>
      <c r="G19" s="22"/>
      <c r="H19" s="15">
        <f t="shared" si="1"/>
        <v>0</v>
      </c>
      <c r="I19" s="22"/>
      <c r="J19" s="23"/>
      <c r="K19" s="23"/>
      <c r="L19" s="23"/>
      <c r="M19" s="23"/>
    </row>
    <row r="20" spans="1:13" ht="40.25" customHeight="1" x14ac:dyDescent="0.35">
      <c r="A20" s="28">
        <v>7</v>
      </c>
      <c r="B20" s="65"/>
      <c r="C20" s="9" t="s">
        <v>32</v>
      </c>
      <c r="D20" s="46">
        <v>1</v>
      </c>
      <c r="E20" s="45" t="s">
        <v>27</v>
      </c>
      <c r="F20" s="23"/>
      <c r="G20" s="22"/>
      <c r="H20" s="15">
        <f t="shared" si="1"/>
        <v>0</v>
      </c>
      <c r="I20" s="22"/>
      <c r="J20" s="23"/>
      <c r="K20" s="23"/>
      <c r="L20" s="23"/>
      <c r="M20" s="23"/>
    </row>
    <row r="21" spans="1:13" ht="40.25" customHeight="1" x14ac:dyDescent="0.35">
      <c r="A21" s="28">
        <v>8</v>
      </c>
      <c r="B21" s="65"/>
      <c r="C21" s="9" t="s">
        <v>33</v>
      </c>
      <c r="D21" s="47">
        <v>1</v>
      </c>
      <c r="E21" s="45" t="s">
        <v>27</v>
      </c>
      <c r="F21" s="23"/>
      <c r="G21" s="22"/>
      <c r="H21" s="15">
        <f t="shared" si="1"/>
        <v>0</v>
      </c>
      <c r="I21" s="22"/>
      <c r="J21" s="23"/>
      <c r="K21" s="23"/>
      <c r="L21" s="23"/>
      <c r="M21" s="23"/>
    </row>
    <row r="22" spans="1:13" ht="40.25" customHeight="1" x14ac:dyDescent="0.35">
      <c r="A22" s="28">
        <v>9</v>
      </c>
      <c r="B22" s="65"/>
      <c r="C22" s="9" t="s">
        <v>34</v>
      </c>
      <c r="D22" s="47">
        <v>1</v>
      </c>
      <c r="E22" s="45" t="s">
        <v>27</v>
      </c>
      <c r="F22" s="23"/>
      <c r="G22" s="22"/>
      <c r="H22" s="15">
        <f t="shared" si="1"/>
        <v>0</v>
      </c>
      <c r="I22" s="22"/>
      <c r="J22" s="25"/>
      <c r="K22" s="25"/>
      <c r="L22" s="25"/>
      <c r="M22" s="25"/>
    </row>
    <row r="23" spans="1:13" ht="40.25" customHeight="1" thickBot="1" x14ac:dyDescent="0.4">
      <c r="A23" s="29">
        <v>10</v>
      </c>
      <c r="B23" s="66"/>
      <c r="C23" s="48" t="s">
        <v>35</v>
      </c>
      <c r="D23" s="49">
        <v>1</v>
      </c>
      <c r="E23" s="50" t="s">
        <v>27</v>
      </c>
      <c r="F23" s="41"/>
      <c r="G23" s="33"/>
      <c r="H23" s="42">
        <f t="shared" si="1"/>
        <v>0</v>
      </c>
      <c r="I23" s="33"/>
      <c r="J23" s="25"/>
      <c r="K23" s="25"/>
      <c r="L23" s="25"/>
      <c r="M23" s="25"/>
    </row>
    <row r="24" spans="1:13" ht="60" customHeight="1" x14ac:dyDescent="0.35">
      <c r="A24" s="26">
        <v>11</v>
      </c>
      <c r="B24" s="64" t="s">
        <v>71</v>
      </c>
      <c r="C24" s="51" t="s">
        <v>46</v>
      </c>
      <c r="D24" s="24">
        <v>1</v>
      </c>
      <c r="E24" s="52" t="s">
        <v>27</v>
      </c>
      <c r="F24" s="27" t="s">
        <v>43</v>
      </c>
      <c r="G24" s="32"/>
      <c r="H24" s="40">
        <f t="shared" si="1"/>
        <v>0</v>
      </c>
      <c r="I24" s="32"/>
      <c r="J24" s="27" t="s">
        <v>43</v>
      </c>
      <c r="K24" s="27" t="s">
        <v>43</v>
      </c>
      <c r="L24" s="27" t="s">
        <v>43</v>
      </c>
      <c r="M24" s="27" t="s">
        <v>43</v>
      </c>
    </row>
    <row r="25" spans="1:13" ht="72.650000000000006" customHeight="1" x14ac:dyDescent="0.35">
      <c r="A25" s="28">
        <v>12</v>
      </c>
      <c r="B25" s="65"/>
      <c r="C25" s="9" t="s">
        <v>74</v>
      </c>
      <c r="D25" s="44">
        <v>1</v>
      </c>
      <c r="E25" s="45" t="s">
        <v>27</v>
      </c>
      <c r="F25" s="23" t="s">
        <v>43</v>
      </c>
      <c r="G25" s="22"/>
      <c r="H25" s="15">
        <f t="shared" si="1"/>
        <v>0</v>
      </c>
      <c r="I25" s="22"/>
      <c r="J25" s="23" t="s">
        <v>43</v>
      </c>
      <c r="K25" s="23" t="s">
        <v>43</v>
      </c>
      <c r="L25" s="23" t="s">
        <v>43</v>
      </c>
      <c r="M25" s="23" t="s">
        <v>43</v>
      </c>
    </row>
    <row r="26" spans="1:13" ht="40.25" customHeight="1" x14ac:dyDescent="0.35">
      <c r="A26" s="28">
        <v>13</v>
      </c>
      <c r="B26" s="65"/>
      <c r="C26" s="9" t="s">
        <v>44</v>
      </c>
      <c r="D26" s="46">
        <v>1</v>
      </c>
      <c r="E26" s="45" t="s">
        <v>27</v>
      </c>
      <c r="F26" s="23"/>
      <c r="G26" s="22"/>
      <c r="H26" s="15">
        <f t="shared" si="1"/>
        <v>0</v>
      </c>
      <c r="I26" s="22"/>
      <c r="J26" s="23"/>
      <c r="K26" s="23"/>
      <c r="L26" s="23"/>
      <c r="M26" s="23"/>
    </row>
    <row r="27" spans="1:13" ht="40.25" customHeight="1" x14ac:dyDescent="0.35">
      <c r="A27" s="28">
        <v>14</v>
      </c>
      <c r="B27" s="65"/>
      <c r="C27" s="53" t="s">
        <v>45</v>
      </c>
      <c r="D27" s="54">
        <v>1</v>
      </c>
      <c r="E27" s="45" t="s">
        <v>27</v>
      </c>
      <c r="F27" s="23"/>
      <c r="G27" s="22"/>
      <c r="H27" s="15">
        <f t="shared" si="1"/>
        <v>0</v>
      </c>
      <c r="I27" s="22"/>
      <c r="J27" s="23"/>
      <c r="K27" s="23"/>
      <c r="L27" s="23"/>
      <c r="M27" s="23"/>
    </row>
    <row r="28" spans="1:13" ht="40.25" customHeight="1" x14ac:dyDescent="0.35">
      <c r="A28" s="28">
        <v>15</v>
      </c>
      <c r="B28" s="65"/>
      <c r="C28" s="55" t="s">
        <v>30</v>
      </c>
      <c r="D28" s="44">
        <v>1</v>
      </c>
      <c r="E28" s="45" t="s">
        <v>27</v>
      </c>
      <c r="F28" s="23"/>
      <c r="G28" s="22"/>
      <c r="H28" s="15">
        <f t="shared" si="1"/>
        <v>0</v>
      </c>
      <c r="I28" s="22"/>
      <c r="J28" s="23"/>
      <c r="K28" s="23"/>
      <c r="L28" s="23"/>
      <c r="M28" s="23"/>
    </row>
    <row r="29" spans="1:13" ht="40.25" customHeight="1" x14ac:dyDescent="0.35">
      <c r="A29" s="28">
        <v>16</v>
      </c>
      <c r="B29" s="65"/>
      <c r="C29" s="56" t="s">
        <v>33</v>
      </c>
      <c r="D29" s="46">
        <v>1</v>
      </c>
      <c r="E29" s="45" t="s">
        <v>27</v>
      </c>
      <c r="F29" s="23"/>
      <c r="G29" s="22"/>
      <c r="H29" s="15">
        <f t="shared" si="1"/>
        <v>0</v>
      </c>
      <c r="I29" s="22"/>
      <c r="J29" s="23"/>
      <c r="K29" s="23"/>
      <c r="L29" s="23"/>
      <c r="M29" s="23"/>
    </row>
    <row r="30" spans="1:13" ht="40.25" customHeight="1" x14ac:dyDescent="0.35">
      <c r="A30" s="28">
        <v>17</v>
      </c>
      <c r="B30" s="65"/>
      <c r="C30" s="56" t="s">
        <v>34</v>
      </c>
      <c r="D30" s="46">
        <v>1</v>
      </c>
      <c r="E30" s="45" t="s">
        <v>27</v>
      </c>
      <c r="F30" s="23"/>
      <c r="G30" s="22"/>
      <c r="H30" s="15">
        <f t="shared" si="1"/>
        <v>0</v>
      </c>
      <c r="I30" s="22"/>
      <c r="J30" s="23"/>
      <c r="K30" s="23"/>
      <c r="L30" s="23"/>
      <c r="M30" s="23"/>
    </row>
    <row r="31" spans="1:13" ht="40.25" customHeight="1" x14ac:dyDescent="0.35">
      <c r="A31" s="28">
        <v>18</v>
      </c>
      <c r="B31" s="65"/>
      <c r="C31" s="57" t="s">
        <v>31</v>
      </c>
      <c r="D31" s="46">
        <v>1</v>
      </c>
      <c r="E31" s="45" t="s">
        <v>27</v>
      </c>
      <c r="F31" s="23"/>
      <c r="G31" s="22"/>
      <c r="H31" s="15">
        <f t="shared" si="1"/>
        <v>0</v>
      </c>
      <c r="I31" s="22"/>
      <c r="J31" s="23"/>
      <c r="K31" s="23"/>
      <c r="L31" s="23"/>
      <c r="M31" s="23"/>
    </row>
    <row r="32" spans="1:13" ht="40.25" customHeight="1" x14ac:dyDescent="0.35">
      <c r="A32" s="28">
        <v>19</v>
      </c>
      <c r="B32" s="65"/>
      <c r="C32" s="57" t="s">
        <v>32</v>
      </c>
      <c r="D32" s="46">
        <v>1</v>
      </c>
      <c r="E32" s="45" t="s">
        <v>27</v>
      </c>
      <c r="F32" s="23"/>
      <c r="G32" s="22"/>
      <c r="H32" s="15">
        <f t="shared" si="1"/>
        <v>0</v>
      </c>
      <c r="I32" s="22"/>
      <c r="J32" s="23"/>
      <c r="K32" s="23"/>
      <c r="L32" s="23"/>
      <c r="M32" s="23"/>
    </row>
    <row r="33" spans="1:13" ht="40.25" customHeight="1" thickBot="1" x14ac:dyDescent="0.4">
      <c r="A33" s="29">
        <v>20</v>
      </c>
      <c r="B33" s="66"/>
      <c r="C33" s="58" t="s">
        <v>35</v>
      </c>
      <c r="D33" s="49">
        <v>1</v>
      </c>
      <c r="E33" s="50" t="s">
        <v>27</v>
      </c>
      <c r="F33" s="41"/>
      <c r="G33" s="33"/>
      <c r="H33" s="42">
        <f t="shared" si="1"/>
        <v>0</v>
      </c>
      <c r="I33" s="33"/>
      <c r="J33" s="25"/>
      <c r="K33" s="25"/>
      <c r="L33" s="25"/>
      <c r="M33" s="25"/>
    </row>
    <row r="34" spans="1:13" ht="60" customHeight="1" x14ac:dyDescent="0.35">
      <c r="A34" s="26">
        <v>21</v>
      </c>
      <c r="B34" s="64" t="s">
        <v>72</v>
      </c>
      <c r="C34" s="59" t="s">
        <v>46</v>
      </c>
      <c r="D34" s="24">
        <v>1</v>
      </c>
      <c r="E34" s="52" t="s">
        <v>27</v>
      </c>
      <c r="F34" s="27" t="s">
        <v>43</v>
      </c>
      <c r="G34" s="32"/>
      <c r="H34" s="40">
        <f t="shared" si="1"/>
        <v>0</v>
      </c>
      <c r="I34" s="32"/>
      <c r="J34" s="27" t="s">
        <v>43</v>
      </c>
      <c r="K34" s="27" t="s">
        <v>43</v>
      </c>
      <c r="L34" s="27" t="s">
        <v>43</v>
      </c>
      <c r="M34" s="27" t="s">
        <v>43</v>
      </c>
    </row>
    <row r="35" spans="1:13" ht="70.25" customHeight="1" x14ac:dyDescent="0.35">
      <c r="A35" s="28">
        <v>22</v>
      </c>
      <c r="B35" s="65"/>
      <c r="C35" s="9" t="s">
        <v>74</v>
      </c>
      <c r="D35" s="44">
        <v>1</v>
      </c>
      <c r="E35" s="45" t="s">
        <v>27</v>
      </c>
      <c r="F35" s="23" t="s">
        <v>43</v>
      </c>
      <c r="G35" s="22"/>
      <c r="H35" s="15">
        <f t="shared" si="1"/>
        <v>0</v>
      </c>
      <c r="I35" s="22"/>
      <c r="J35" s="23" t="s">
        <v>43</v>
      </c>
      <c r="K35" s="23" t="s">
        <v>43</v>
      </c>
      <c r="L35" s="23" t="s">
        <v>43</v>
      </c>
      <c r="M35" s="23" t="s">
        <v>43</v>
      </c>
    </row>
    <row r="36" spans="1:13" ht="40.25" customHeight="1" x14ac:dyDescent="0.35">
      <c r="A36" s="28">
        <v>23</v>
      </c>
      <c r="B36" s="65"/>
      <c r="C36" s="57" t="s">
        <v>47</v>
      </c>
      <c r="D36" s="46">
        <v>1</v>
      </c>
      <c r="E36" s="45" t="s">
        <v>27</v>
      </c>
      <c r="F36" s="23"/>
      <c r="G36" s="22"/>
      <c r="H36" s="15">
        <f t="shared" si="1"/>
        <v>0</v>
      </c>
      <c r="I36" s="22"/>
      <c r="J36" s="25"/>
      <c r="K36" s="25"/>
      <c r="L36" s="25"/>
      <c r="M36" s="25"/>
    </row>
    <row r="37" spans="1:13" ht="40.25" customHeight="1" x14ac:dyDescent="0.35">
      <c r="A37" s="28">
        <v>24</v>
      </c>
      <c r="B37" s="65"/>
      <c r="C37" s="57" t="s">
        <v>48</v>
      </c>
      <c r="D37" s="46">
        <v>1</v>
      </c>
      <c r="E37" s="45" t="s">
        <v>27</v>
      </c>
      <c r="F37" s="23"/>
      <c r="G37" s="22"/>
      <c r="H37" s="15">
        <f t="shared" si="1"/>
        <v>0</v>
      </c>
      <c r="I37" s="22"/>
      <c r="J37" s="23"/>
      <c r="K37" s="23"/>
      <c r="L37" s="23"/>
      <c r="M37" s="23"/>
    </row>
    <row r="38" spans="1:13" ht="40.25" customHeight="1" x14ac:dyDescent="0.35">
      <c r="A38" s="28">
        <v>25</v>
      </c>
      <c r="B38" s="65"/>
      <c r="C38" s="57" t="s">
        <v>30</v>
      </c>
      <c r="D38" s="46">
        <v>1</v>
      </c>
      <c r="E38" s="45" t="s">
        <v>27</v>
      </c>
      <c r="F38" s="23"/>
      <c r="G38" s="22"/>
      <c r="H38" s="15">
        <f t="shared" si="1"/>
        <v>0</v>
      </c>
      <c r="I38" s="22"/>
      <c r="J38" s="23"/>
      <c r="K38" s="23"/>
      <c r="L38" s="23"/>
      <c r="M38" s="23"/>
    </row>
    <row r="39" spans="1:13" ht="40.25" customHeight="1" x14ac:dyDescent="0.35">
      <c r="A39" s="28">
        <v>26</v>
      </c>
      <c r="B39" s="65"/>
      <c r="C39" s="57" t="s">
        <v>31</v>
      </c>
      <c r="D39" s="46">
        <v>1</v>
      </c>
      <c r="E39" s="45" t="s">
        <v>27</v>
      </c>
      <c r="F39" s="23"/>
      <c r="G39" s="22"/>
      <c r="H39" s="15">
        <f t="shared" si="1"/>
        <v>0</v>
      </c>
      <c r="I39" s="22"/>
      <c r="J39" s="23"/>
      <c r="K39" s="23"/>
      <c r="L39" s="23"/>
      <c r="M39" s="23"/>
    </row>
    <row r="40" spans="1:13" ht="40.25" customHeight="1" x14ac:dyDescent="0.35">
      <c r="A40" s="28">
        <v>27</v>
      </c>
      <c r="B40" s="65"/>
      <c r="C40" s="57" t="s">
        <v>32</v>
      </c>
      <c r="D40" s="46">
        <v>1</v>
      </c>
      <c r="E40" s="45" t="s">
        <v>27</v>
      </c>
      <c r="F40" s="23"/>
      <c r="G40" s="22"/>
      <c r="H40" s="15">
        <f t="shared" si="1"/>
        <v>0</v>
      </c>
      <c r="I40" s="22"/>
      <c r="J40" s="23"/>
      <c r="K40" s="23"/>
      <c r="L40" s="23"/>
      <c r="M40" s="23"/>
    </row>
    <row r="41" spans="1:13" ht="40.25" customHeight="1" x14ac:dyDescent="0.35">
      <c r="A41" s="28">
        <v>28</v>
      </c>
      <c r="B41" s="65"/>
      <c r="C41" s="56" t="s">
        <v>34</v>
      </c>
      <c r="D41" s="47">
        <v>1</v>
      </c>
      <c r="E41" s="45" t="s">
        <v>27</v>
      </c>
      <c r="F41" s="23"/>
      <c r="G41" s="22"/>
      <c r="H41" s="15">
        <f t="shared" si="1"/>
        <v>0</v>
      </c>
      <c r="I41" s="22"/>
      <c r="J41" s="23"/>
      <c r="K41" s="23"/>
      <c r="L41" s="23"/>
      <c r="M41" s="23"/>
    </row>
    <row r="42" spans="1:13" ht="40.25" customHeight="1" x14ac:dyDescent="0.35">
      <c r="A42" s="28">
        <v>29</v>
      </c>
      <c r="B42" s="65"/>
      <c r="C42" s="56" t="s">
        <v>36</v>
      </c>
      <c r="D42" s="47">
        <v>1</v>
      </c>
      <c r="E42" s="45" t="s">
        <v>27</v>
      </c>
      <c r="F42" s="23"/>
      <c r="G42" s="22"/>
      <c r="H42" s="15">
        <f t="shared" si="1"/>
        <v>0</v>
      </c>
      <c r="I42" s="22"/>
      <c r="J42" s="23"/>
      <c r="K42" s="23"/>
      <c r="L42" s="23"/>
      <c r="M42" s="23"/>
    </row>
    <row r="43" spans="1:13" ht="40.25" customHeight="1" thickBot="1" x14ac:dyDescent="0.4">
      <c r="A43" s="29">
        <v>30</v>
      </c>
      <c r="B43" s="66"/>
      <c r="C43" s="60" t="s">
        <v>35</v>
      </c>
      <c r="D43" s="49">
        <v>1</v>
      </c>
      <c r="E43" s="50" t="s">
        <v>27</v>
      </c>
      <c r="F43" s="41"/>
      <c r="G43" s="33"/>
      <c r="H43" s="42">
        <f t="shared" si="1"/>
        <v>0</v>
      </c>
      <c r="I43" s="33"/>
      <c r="J43" s="25"/>
      <c r="K43" s="25"/>
      <c r="L43" s="25"/>
      <c r="M43" s="25"/>
    </row>
    <row r="44" spans="1:13" ht="60" customHeight="1" x14ac:dyDescent="0.35">
      <c r="A44" s="26">
        <v>31</v>
      </c>
      <c r="B44" s="64" t="s">
        <v>73</v>
      </c>
      <c r="C44" s="59" t="s">
        <v>46</v>
      </c>
      <c r="D44" s="24">
        <v>1</v>
      </c>
      <c r="E44" s="52" t="s">
        <v>27</v>
      </c>
      <c r="F44" s="27" t="s">
        <v>43</v>
      </c>
      <c r="G44" s="32"/>
      <c r="H44" s="40">
        <f t="shared" si="1"/>
        <v>0</v>
      </c>
      <c r="I44" s="32"/>
      <c r="J44" s="27" t="s">
        <v>43</v>
      </c>
      <c r="K44" s="27" t="s">
        <v>43</v>
      </c>
      <c r="L44" s="27" t="s">
        <v>43</v>
      </c>
      <c r="M44" s="27" t="s">
        <v>43</v>
      </c>
    </row>
    <row r="45" spans="1:13" ht="67.25" customHeight="1" x14ac:dyDescent="0.35">
      <c r="A45" s="28">
        <v>32</v>
      </c>
      <c r="B45" s="65"/>
      <c r="C45" s="9" t="s">
        <v>74</v>
      </c>
      <c r="D45" s="44">
        <v>1</v>
      </c>
      <c r="E45" s="45" t="s">
        <v>27</v>
      </c>
      <c r="F45" s="23" t="s">
        <v>43</v>
      </c>
      <c r="G45" s="22"/>
      <c r="H45" s="15">
        <f t="shared" si="1"/>
        <v>0</v>
      </c>
      <c r="I45" s="22"/>
      <c r="J45" s="23" t="s">
        <v>43</v>
      </c>
      <c r="K45" s="23" t="s">
        <v>43</v>
      </c>
      <c r="L45" s="23" t="s">
        <v>43</v>
      </c>
      <c r="M45" s="23" t="s">
        <v>43</v>
      </c>
    </row>
    <row r="46" spans="1:13" ht="40.25" customHeight="1" x14ac:dyDescent="0.35">
      <c r="A46" s="28">
        <v>33</v>
      </c>
      <c r="B46" s="65"/>
      <c r="C46" s="57" t="s">
        <v>49</v>
      </c>
      <c r="D46" s="46">
        <v>1</v>
      </c>
      <c r="E46" s="45" t="s">
        <v>27</v>
      </c>
      <c r="F46" s="23"/>
      <c r="G46" s="22"/>
      <c r="H46" s="15">
        <f t="shared" si="1"/>
        <v>0</v>
      </c>
      <c r="I46" s="22"/>
      <c r="J46" s="23"/>
      <c r="K46" s="23"/>
      <c r="L46" s="23"/>
      <c r="M46" s="23"/>
    </row>
    <row r="47" spans="1:13" ht="40.25" customHeight="1" x14ac:dyDescent="0.35">
      <c r="A47" s="28">
        <v>34</v>
      </c>
      <c r="B47" s="65"/>
      <c r="C47" s="57" t="s">
        <v>30</v>
      </c>
      <c r="D47" s="46">
        <v>1</v>
      </c>
      <c r="E47" s="45" t="s">
        <v>27</v>
      </c>
      <c r="F47" s="23"/>
      <c r="G47" s="22"/>
      <c r="H47" s="15">
        <f t="shared" si="1"/>
        <v>0</v>
      </c>
      <c r="I47" s="22"/>
      <c r="J47" s="23"/>
      <c r="K47" s="23"/>
      <c r="L47" s="23"/>
      <c r="M47" s="23"/>
    </row>
    <row r="48" spans="1:13" ht="40.25" customHeight="1" x14ac:dyDescent="0.35">
      <c r="A48" s="28">
        <v>35</v>
      </c>
      <c r="B48" s="65"/>
      <c r="C48" s="57" t="s">
        <v>31</v>
      </c>
      <c r="D48" s="46">
        <v>1</v>
      </c>
      <c r="E48" s="45" t="s">
        <v>27</v>
      </c>
      <c r="F48" s="23"/>
      <c r="G48" s="22"/>
      <c r="H48" s="15">
        <f t="shared" si="1"/>
        <v>0</v>
      </c>
      <c r="I48" s="22"/>
      <c r="J48" s="23"/>
      <c r="K48" s="23"/>
      <c r="L48" s="23"/>
      <c r="M48" s="23"/>
    </row>
    <row r="49" spans="1:13" ht="40.25" customHeight="1" x14ac:dyDescent="0.35">
      <c r="A49" s="28">
        <v>36</v>
      </c>
      <c r="B49" s="65"/>
      <c r="C49" s="57" t="s">
        <v>32</v>
      </c>
      <c r="D49" s="46">
        <v>1</v>
      </c>
      <c r="E49" s="45" t="s">
        <v>27</v>
      </c>
      <c r="F49" s="23"/>
      <c r="G49" s="22"/>
      <c r="H49" s="15">
        <f t="shared" si="1"/>
        <v>0</v>
      </c>
      <c r="I49" s="22"/>
      <c r="J49" s="25"/>
      <c r="K49" s="25"/>
      <c r="L49" s="25"/>
      <c r="M49" s="25"/>
    </row>
    <row r="50" spans="1:13" ht="40.25" customHeight="1" x14ac:dyDescent="0.35">
      <c r="A50" s="28">
        <v>37</v>
      </c>
      <c r="B50" s="65"/>
      <c r="C50" s="56" t="s">
        <v>37</v>
      </c>
      <c r="D50" s="47">
        <v>1</v>
      </c>
      <c r="E50" s="45" t="s">
        <v>27</v>
      </c>
      <c r="F50" s="23"/>
      <c r="G50" s="22"/>
      <c r="H50" s="15">
        <f t="shared" si="1"/>
        <v>0</v>
      </c>
      <c r="I50" s="22"/>
      <c r="J50" s="23"/>
      <c r="K50" s="23"/>
      <c r="L50" s="23"/>
      <c r="M50" s="23"/>
    </row>
    <row r="51" spans="1:13" ht="40.25" customHeight="1" thickBot="1" x14ac:dyDescent="0.4">
      <c r="A51" s="29">
        <v>38</v>
      </c>
      <c r="B51" s="66"/>
      <c r="C51" s="60" t="s">
        <v>35</v>
      </c>
      <c r="D51" s="49">
        <v>1</v>
      </c>
      <c r="E51" s="50" t="s">
        <v>27</v>
      </c>
      <c r="F51" s="41"/>
      <c r="G51" s="33"/>
      <c r="H51" s="42">
        <f t="shared" si="1"/>
        <v>0</v>
      </c>
      <c r="I51" s="33"/>
      <c r="J51" s="25"/>
      <c r="K51" s="25"/>
      <c r="L51" s="25"/>
      <c r="M51" s="25"/>
    </row>
    <row r="52" spans="1:13" ht="60" customHeight="1" x14ac:dyDescent="0.35">
      <c r="A52" s="26">
        <v>39</v>
      </c>
      <c r="B52" s="64" t="s">
        <v>38</v>
      </c>
      <c r="C52" s="59" t="s">
        <v>46</v>
      </c>
      <c r="D52" s="61">
        <v>1</v>
      </c>
      <c r="E52" s="52" t="s">
        <v>27</v>
      </c>
      <c r="F52" s="27" t="s">
        <v>43</v>
      </c>
      <c r="G52" s="32"/>
      <c r="H52" s="40">
        <f t="shared" si="1"/>
        <v>0</v>
      </c>
      <c r="I52" s="32"/>
      <c r="J52" s="27" t="s">
        <v>43</v>
      </c>
      <c r="K52" s="27" t="s">
        <v>43</v>
      </c>
      <c r="L52" s="27" t="s">
        <v>43</v>
      </c>
      <c r="M52" s="27" t="s">
        <v>43</v>
      </c>
    </row>
    <row r="53" spans="1:13" ht="78" customHeight="1" x14ac:dyDescent="0.35">
      <c r="A53" s="28">
        <v>40</v>
      </c>
      <c r="B53" s="65"/>
      <c r="C53" s="9" t="s">
        <v>74</v>
      </c>
      <c r="D53" s="62">
        <v>1</v>
      </c>
      <c r="E53" s="45" t="s">
        <v>27</v>
      </c>
      <c r="F53" s="23" t="s">
        <v>43</v>
      </c>
      <c r="G53" s="22"/>
      <c r="H53" s="15">
        <f t="shared" si="1"/>
        <v>0</v>
      </c>
      <c r="I53" s="22"/>
      <c r="J53" s="23" t="s">
        <v>43</v>
      </c>
      <c r="K53" s="23" t="s">
        <v>43</v>
      </c>
      <c r="L53" s="23" t="s">
        <v>43</v>
      </c>
      <c r="M53" s="23" t="s">
        <v>43</v>
      </c>
    </row>
    <row r="54" spans="1:13" ht="40.25" customHeight="1" x14ac:dyDescent="0.35">
      <c r="A54" s="28">
        <v>41</v>
      </c>
      <c r="B54" s="65"/>
      <c r="C54" s="57" t="s">
        <v>39</v>
      </c>
      <c r="D54" s="63">
        <v>1</v>
      </c>
      <c r="E54" s="45" t="s">
        <v>27</v>
      </c>
      <c r="F54" s="23"/>
      <c r="G54" s="22"/>
      <c r="H54" s="15">
        <f t="shared" si="1"/>
        <v>0</v>
      </c>
      <c r="I54" s="22"/>
      <c r="J54" s="23"/>
      <c r="K54" s="23"/>
      <c r="L54" s="23"/>
      <c r="M54" s="23"/>
    </row>
    <row r="55" spans="1:13" ht="40.25" customHeight="1" x14ac:dyDescent="0.35">
      <c r="A55" s="28">
        <v>42</v>
      </c>
      <c r="B55" s="65"/>
      <c r="C55" s="56" t="s">
        <v>40</v>
      </c>
      <c r="D55" s="47">
        <v>1</v>
      </c>
      <c r="E55" s="45" t="s">
        <v>27</v>
      </c>
      <c r="F55" s="23"/>
      <c r="G55" s="22"/>
      <c r="H55" s="15">
        <f t="shared" si="1"/>
        <v>0</v>
      </c>
      <c r="I55" s="22"/>
      <c r="J55" s="23"/>
      <c r="K55" s="23"/>
      <c r="L55" s="23"/>
      <c r="M55" s="23"/>
    </row>
    <row r="56" spans="1:13" ht="40.25" customHeight="1" x14ac:dyDescent="0.35">
      <c r="A56" s="28">
        <v>43</v>
      </c>
      <c r="B56" s="65"/>
      <c r="C56" s="57" t="s">
        <v>30</v>
      </c>
      <c r="D56" s="47">
        <v>1</v>
      </c>
      <c r="E56" s="45" t="s">
        <v>27</v>
      </c>
      <c r="F56" s="23"/>
      <c r="G56" s="22"/>
      <c r="H56" s="15">
        <f t="shared" si="1"/>
        <v>0</v>
      </c>
      <c r="I56" s="22"/>
      <c r="J56" s="23"/>
      <c r="K56" s="23"/>
      <c r="L56" s="23"/>
      <c r="M56" s="23"/>
    </row>
    <row r="57" spans="1:13" ht="40.25" customHeight="1" thickBot="1" x14ac:dyDescent="0.4">
      <c r="A57" s="29">
        <v>44</v>
      </c>
      <c r="B57" s="66"/>
      <c r="C57" s="60" t="s">
        <v>41</v>
      </c>
      <c r="D57" s="49">
        <v>1</v>
      </c>
      <c r="E57" s="50" t="s">
        <v>27</v>
      </c>
      <c r="F57" s="41"/>
      <c r="G57" s="33"/>
      <c r="H57" s="42">
        <f t="shared" si="1"/>
        <v>0</v>
      </c>
      <c r="I57" s="33"/>
      <c r="J57" s="30"/>
      <c r="K57" s="30"/>
      <c r="L57" s="30"/>
      <c r="M57" s="30"/>
    </row>
    <row r="58" spans="1:13" x14ac:dyDescent="0.35">
      <c r="A58" s="10"/>
      <c r="B58" s="10"/>
      <c r="C58" s="10"/>
      <c r="D58" s="70" t="s">
        <v>2</v>
      </c>
      <c r="E58" s="71"/>
      <c r="F58" s="72"/>
      <c r="G58" s="73"/>
      <c r="H58" s="31">
        <f>SUM(H5:H12,H14:H57)</f>
        <v>0</v>
      </c>
      <c r="I58" s="1"/>
      <c r="J58" s="1"/>
      <c r="K58" s="1"/>
      <c r="L58" s="1"/>
      <c r="M58" s="1"/>
    </row>
    <row r="59" spans="1:13" x14ac:dyDescent="0.35">
      <c r="A59" s="10"/>
      <c r="B59" s="10"/>
      <c r="C59" s="10"/>
      <c r="D59" s="74" t="s">
        <v>3</v>
      </c>
      <c r="E59" s="75"/>
      <c r="F59" s="76"/>
      <c r="G59" s="77"/>
      <c r="H59" s="11"/>
      <c r="I59" s="1"/>
      <c r="J59" s="1"/>
      <c r="K59" s="1"/>
      <c r="L59" s="1"/>
      <c r="M59" s="1"/>
    </row>
    <row r="60" spans="1:13" x14ac:dyDescent="0.35">
      <c r="A60" s="10"/>
      <c r="B60" s="10"/>
      <c r="C60" s="10"/>
      <c r="D60" s="78" t="s">
        <v>4</v>
      </c>
      <c r="E60" s="79"/>
      <c r="F60" s="80"/>
      <c r="G60" s="81"/>
      <c r="H60" s="11"/>
      <c r="I60" s="1"/>
      <c r="J60" s="1"/>
      <c r="K60" s="1"/>
      <c r="L60" s="1"/>
      <c r="M60" s="1"/>
    </row>
    <row r="61" spans="1:13" ht="25.5" customHeight="1" x14ac:dyDescent="0.35">
      <c r="A61" s="82" t="s">
        <v>5</v>
      </c>
      <c r="B61" s="82"/>
      <c r="C61" s="82"/>
      <c r="D61" s="82"/>
      <c r="E61" s="82"/>
      <c r="F61" s="82"/>
      <c r="G61" s="82"/>
      <c r="H61" s="82"/>
      <c r="I61" s="82"/>
    </row>
    <row r="62" spans="1:13" x14ac:dyDescent="0.35">
      <c r="A62" s="6" t="s">
        <v>6</v>
      </c>
      <c r="B62" s="6"/>
      <c r="C62" s="6"/>
      <c r="D62" s="6"/>
      <c r="E62" s="6"/>
      <c r="F62" s="6"/>
      <c r="G62" s="6"/>
      <c r="H62" s="13"/>
    </row>
    <row r="63" spans="1:13" ht="29.15" customHeight="1" x14ac:dyDescent="0.35">
      <c r="A63" s="82" t="s">
        <v>52</v>
      </c>
      <c r="B63" s="82"/>
      <c r="C63" s="82"/>
      <c r="D63" s="82"/>
      <c r="E63" s="82"/>
      <c r="F63" s="82"/>
      <c r="G63" s="82"/>
      <c r="H63" s="82"/>
      <c r="I63" s="82"/>
    </row>
    <row r="64" spans="1:13" x14ac:dyDescent="0.35">
      <c r="A64" s="82" t="s">
        <v>53</v>
      </c>
      <c r="B64" s="82"/>
      <c r="C64" s="82"/>
      <c r="D64" s="82"/>
      <c r="E64" s="82"/>
      <c r="F64" s="82"/>
      <c r="G64" s="82"/>
      <c r="H64" s="82"/>
      <c r="I64" s="82"/>
    </row>
    <row r="65" spans="1:9" ht="30" customHeight="1" x14ac:dyDescent="0.35">
      <c r="A65" s="82" t="s">
        <v>14</v>
      </c>
      <c r="B65" s="82"/>
      <c r="C65" s="82"/>
      <c r="D65" s="82"/>
      <c r="E65" s="82"/>
      <c r="F65" s="82"/>
      <c r="G65" s="82"/>
      <c r="H65" s="82"/>
      <c r="I65" s="82"/>
    </row>
    <row r="66" spans="1:9" x14ac:dyDescent="0.35">
      <c r="A66" s="82" t="s">
        <v>15</v>
      </c>
      <c r="B66" s="82"/>
      <c r="C66" s="82"/>
      <c r="D66" s="82"/>
      <c r="E66" s="82"/>
      <c r="F66" s="82"/>
      <c r="G66" s="82"/>
      <c r="H66" s="82"/>
      <c r="I66" s="82"/>
    </row>
    <row r="67" spans="1:9" ht="27.65" customHeight="1" x14ac:dyDescent="0.35">
      <c r="A67" s="82" t="s">
        <v>16</v>
      </c>
      <c r="B67" s="82"/>
      <c r="C67" s="82"/>
      <c r="D67" s="82"/>
      <c r="E67" s="82"/>
      <c r="F67" s="82"/>
      <c r="G67" s="82"/>
      <c r="H67" s="82"/>
      <c r="I67" s="82"/>
    </row>
    <row r="68" spans="1:9" ht="28.75" customHeight="1" x14ac:dyDescent="0.35">
      <c r="A68" s="82" t="s">
        <v>17</v>
      </c>
      <c r="B68" s="82"/>
      <c r="C68" s="82"/>
      <c r="D68" s="82"/>
      <c r="E68" s="82"/>
      <c r="F68" s="82"/>
      <c r="G68" s="82"/>
      <c r="H68" s="82"/>
      <c r="I68" s="82"/>
    </row>
    <row r="69" spans="1:9" ht="12.65" customHeight="1" x14ac:dyDescent="0.35">
      <c r="A69" s="82" t="s">
        <v>18</v>
      </c>
      <c r="B69" s="82"/>
      <c r="C69" s="82"/>
      <c r="D69" s="82"/>
      <c r="E69" s="82"/>
      <c r="F69" s="82"/>
      <c r="G69" s="82"/>
      <c r="H69" s="82"/>
      <c r="I69" s="82"/>
    </row>
    <row r="70" spans="1:9" ht="0.65" hidden="1" customHeight="1" x14ac:dyDescent="0.35"/>
  </sheetData>
  <mergeCells count="20">
    <mergeCell ref="D58:G58"/>
    <mergeCell ref="D59:G59"/>
    <mergeCell ref="D60:G60"/>
    <mergeCell ref="A69:I69"/>
    <mergeCell ref="A64:I64"/>
    <mergeCell ref="A65:I65"/>
    <mergeCell ref="A66:I66"/>
    <mergeCell ref="A67:I67"/>
    <mergeCell ref="A68:I68"/>
    <mergeCell ref="A63:I63"/>
    <mergeCell ref="A61:I61"/>
    <mergeCell ref="B24:B33"/>
    <mergeCell ref="B34:B43"/>
    <mergeCell ref="B44:B51"/>
    <mergeCell ref="B52:B57"/>
    <mergeCell ref="F2:M2"/>
    <mergeCell ref="A4:H4"/>
    <mergeCell ref="I4:M4"/>
    <mergeCell ref="A13:M13"/>
    <mergeCell ref="B14:B23"/>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G23" sqref="G23"/>
    </sheetView>
  </sheetViews>
  <sheetFormatPr defaultRowHeight="14.5" x14ac:dyDescent="0.35"/>
  <cols>
    <col min="1" max="1" width="16.453125" style="6" bestFit="1" customWidth="1"/>
  </cols>
  <sheetData>
    <row r="1" spans="1:1" x14ac:dyDescent="0.35">
      <c r="A1" s="6" t="s">
        <v>1</v>
      </c>
    </row>
    <row r="2" spans="1:1" x14ac:dyDescent="0.35">
      <c r="A2" s="6" t="s">
        <v>22</v>
      </c>
    </row>
    <row r="3" spans="1:1" x14ac:dyDescent="0.35">
      <c r="A3" s="6" t="s">
        <v>51</v>
      </c>
    </row>
    <row r="4" spans="1:1" x14ac:dyDescent="0.35">
      <c r="A4" s="6" t="s">
        <v>23</v>
      </c>
    </row>
    <row r="5" spans="1:1" x14ac:dyDescent="0.35">
      <c r="A5" s="6" t="s">
        <v>24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4907FCA549A6245807DE2A8E58B7311" ma:contentTypeVersion="3" ma:contentTypeDescription="Kurkite naują dokumentą." ma:contentTypeScope="" ma:versionID="800d1a8f1d33e6d99bfa700a09cb0ebf">
  <xsd:schema xmlns:xsd="http://www.w3.org/2001/XMLSchema" xmlns:xs="http://www.w3.org/2001/XMLSchema" xmlns:p="http://schemas.microsoft.com/office/2006/metadata/properties" xmlns:ns2="9dee8dda-0a2a-4b17-8a73-3a94c2fe7967" targetNamespace="http://schemas.microsoft.com/office/2006/metadata/properties" ma:root="true" ma:fieldsID="ebf127afef672bebc5a7c1e618de5059" ns2:_="">
    <xsd:import namespace="9dee8dda-0a2a-4b17-8a73-3a94c2fe796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e8dda-0a2a-4b17-8a73-3a94c2fe79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A3B6CE47-0571-4CE2-A371-3E9A17282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e8dda-0a2a-4b17-8a73-3a94c2fe7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Paslaugos ir prekės</vt:lpstr>
      <vt:lpstr>Sheet1</vt:lpstr>
      <vt:lpstr>'Paslaugos ir 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2026-03-18T12:49:26Z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0x010100E4907FCA549A6245807DE2A8E58B7311</vt:lpwstr>
  </property>
  <property fmtid="{D5CDD505-2E9C-101B-9397-08002B2CF9AE}" pid="10" name="MediaServiceImageTags">
    <vt:lpwstr/>
  </property>
</Properties>
</file>