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8"/>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PROJEKTO "ŽALIOSIOS INFRASTRUKTŪROS ĮRENGIMAS ŠALČININKŲ MIESTE" PROJEKTAVIMO IR PROJEKTO VYKDYMO PRIEŽIŪROS PASLAUGŲ PIRKIMAS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c r="G21" s="69">
        <f>IF((SUMPRODUCT(--(C21=""))&gt;0), "Privaloma užpildyti, kai taikomi pašalinimo pagrindai", "")</f>
        <v/>
      </c>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Įkainis be PVM, Eur</t>
        </is>
      </c>
      <c r="F33" s="71" t="inlineStr">
        <is>
          <t>Suma be PVM, Eur</t>
        </is>
      </c>
    </row>
    <row r="34">
      <c r="A34" s="72" t="inlineStr">
        <is>
          <t>1.1.</t>
        </is>
      </c>
      <c r="B34" s="72" t="inlineStr">
        <is>
          <t>Projekto "Žaliosios infrastruktūros įrengimas Šalčininkų mieste" projektavimo paslauga</t>
        </is>
      </c>
      <c r="C34" s="72" t="n">
        <v>1</v>
      </c>
      <c r="D34" s="72" t="inlineStr">
        <is>
          <t>kompl.</t>
        </is>
      </c>
      <c r="E34" s="73" t="inlineStr"/>
      <c r="F34" s="72">
        <f>IF(ISBLANK(E34),"", PRODUCT(C34,E34))</f>
        <v/>
      </c>
    </row>
    <row r="35">
      <c r="A35" s="72" t="inlineStr">
        <is>
          <t>1.2.</t>
        </is>
      </c>
      <c r="B35" s="72" t="inlineStr">
        <is>
          <t>Projekto "Žaliosios infrastruktūros įrengimas Šalčininkų mieste" projekto vykdymo priežiūros paslauga</t>
        </is>
      </c>
      <c r="C35" s="72" t="n">
        <v>1</v>
      </c>
      <c r="D35" s="72" t="inlineStr">
        <is>
          <t>kompl.</t>
        </is>
      </c>
      <c r="E35" s="73" t="inlineStr"/>
      <c r="F35" s="72">
        <f>IF(ISBLANK(E35),"", PRODUCT(C35,E35))</f>
        <v/>
      </c>
    </row>
    <row r="36">
      <c r="E36" s="71" t="inlineStr">
        <is>
          <t>Suma be PVM</t>
        </is>
      </c>
      <c r="F36" s="71">
        <f>IF((SUMPRODUCT(--(F34:F35=""))&gt;0), "", ROUND(SUM(F34:F35),2))</f>
        <v/>
      </c>
      <c r="G36" s="69">
        <f>IF((SUMPRODUCT(--(F34:F35=""))&gt;0), "Neužpildytos visų objektų kainos", "")</f>
        <v/>
      </c>
    </row>
    <row r="37">
      <c r="C37" s="71" t="inlineStr">
        <is>
          <t>Taikomas PVM dydis (%)</t>
        </is>
      </c>
      <c r="D37" s="74" t="inlineStr"/>
      <c r="E37" s="71" t="inlineStr">
        <is>
          <t>PVM suma</t>
        </is>
      </c>
      <c r="F37" s="71">
        <f>IF(OR(F36="",D37=""),"", ROUND(PRODUCT(D37,F36)/100,2))</f>
        <v/>
      </c>
      <c r="G37" s="69">
        <f>IF(D37="", "Nurodykite taikomą PVM dydį", "")</f>
        <v/>
      </c>
    </row>
    <row r="38">
      <c r="E38" s="71" t="inlineStr">
        <is>
          <t>Suma su PVM</t>
        </is>
      </c>
      <c r="F38" s="71">
        <f>IF(ISBLANK(F37), "", ROUND(SUM(F36:F37),2))</f>
        <v/>
      </c>
      <c r="G38" s="69" t="inlineStr">
        <is>
          <t>Dalies biudžetas su PVM: 84700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Europos bendrasis viešųjų pirkimų dokumentas</t>
        </is>
      </c>
      <c r="C37" s="79" t="n"/>
      <c r="D37" s="79" t="n"/>
      <c r="E37" s="79" t="n"/>
      <c r="F37" s="79" t="n"/>
      <c r="G37" s="60" t="n"/>
      <c r="H37" s="92" t="inlineStr"/>
      <c r="I37" s="79" t="n"/>
      <c r="J37" s="89" t="n"/>
    </row>
    <row r="38" ht="48" customHeight="1">
      <c r="A38" s="90" t="inlineStr">
        <is>
          <t>3</t>
        </is>
      </c>
      <c r="B38" s="91" t="inlineStr">
        <is>
          <t>Subtiekimo sutartis, ketinimų protokolas, preliminarios sutartys ar kiti dokumentai, patvirtinantys, kad laimėjus pirkimą tiekėjui bus prieinami kitų ūkio subjektų ištekliai (jei pasitelkiami kvalifikacijos atitikimui)</t>
        </is>
      </c>
      <c r="C38" s="79" t="n"/>
      <c r="D38" s="79" t="n"/>
      <c r="E38" s="79" t="n"/>
      <c r="F38" s="79" t="n"/>
      <c r="G38" s="60" t="n"/>
      <c r="H38" s="92" t="inlineStr"/>
      <c r="I38" s="79" t="n"/>
      <c r="J38" s="89" t="n"/>
    </row>
    <row r="39" ht="48" customHeight="1">
      <c r="A39" s="90" t="inlineStr">
        <is>
          <t>4</t>
        </is>
      </c>
      <c r="B39" s="91" t="inlineStr">
        <is>
          <t>Pasiūlymo galiojimo užtikrinimas</t>
        </is>
      </c>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20984 2026-03-06 13:25:18</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2026-03-06T11:25:19Z</dcterms:modified>
  <cp:lastModifiedBy>Microsoft Office User</cp:lastModifiedBy>
</cp:coreProperties>
</file>