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Rinkos konsultacijai 2026\"/>
    </mc:Choice>
  </mc:AlternateContent>
  <xr:revisionPtr revIDLastSave="0" documentId="13_ncr:1_{33702519-83F6-47DC-B8D9-16E8C0276AE8}" xr6:coauthVersionLast="36" xr6:coauthVersionMax="36" xr10:uidLastSave="{00000000-0000-0000-0000-000000000000}"/>
  <bookViews>
    <workbookView xWindow="0" yWindow="0" windowWidth="38400" windowHeight="11805" xr2:uid="{5971C703-A352-4C72-B68E-BF9084DE6508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T7" i="1"/>
  <c r="S7" i="1"/>
  <c r="R7" i="1"/>
  <c r="Q7" i="1"/>
  <c r="P7" i="1"/>
  <c r="E10" i="1" s="1"/>
  <c r="O7" i="1"/>
  <c r="N7" i="1"/>
  <c r="M7" i="1"/>
  <c r="L7" i="1"/>
  <c r="K7" i="1"/>
  <c r="J7" i="1"/>
  <c r="I7" i="1"/>
  <c r="H7" i="1"/>
  <c r="G7" i="1"/>
  <c r="F7" i="1"/>
  <c r="E6" i="1"/>
  <c r="E7" i="1" l="1"/>
</calcChain>
</file>

<file path=xl/sharedStrings.xml><?xml version="1.0" encoding="utf-8"?>
<sst xmlns="http://schemas.openxmlformats.org/spreadsheetml/2006/main" count="43" uniqueCount="43">
  <si>
    <t>Eil. Nr.</t>
  </si>
  <si>
    <t>Įmonės kodas</t>
  </si>
  <si>
    <t>Prekių pristatymo vieta:</t>
  </si>
  <si>
    <t>Dariaus ir Girėno g. 31, Gruzdžiai, 81421, Šiaulių rajonas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</si>
  <si>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</si>
  <si>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</si>
  <si>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</si>
  <si>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</si>
  <si>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</si>
  <si>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</si>
  <si>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</si>
  <si>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</si>
  <si>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</si>
  <si>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</si>
  <si>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</si>
  <si>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</si>
  <si>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</si>
  <si>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</si>
  <si>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Prekės pavadinimas</t>
  </si>
  <si>
    <t>Mato vnt.</t>
  </si>
  <si>
    <t>Preliminarus kiekis 2026-07-01 – 2027-06-30</t>
  </si>
  <si>
    <t>Šiaulių r. Gruzdžių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</si>
  <si>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</si>
  <si>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</si>
  <si>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</si>
  <si>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</si>
  <si>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</si>
  <si>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</si>
  <si>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</si>
  <si>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</si>
  <si>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</si>
  <si>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</si>
  <si>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</si>
  <si>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</si>
  <si>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</si>
  <si>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</si>
  <si>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kg</t>
  </si>
  <si>
    <t>Bendras kiekis kg VISO:</t>
  </si>
  <si>
    <t>Bendras kiekis</t>
  </si>
  <si>
    <t>Bendra suma Eur be PVM</t>
  </si>
  <si>
    <t>Bendra suma Eur be PVM:</t>
  </si>
  <si>
    <t>Batonas su viso grūdo kvietiniais miltais</t>
  </si>
  <si>
    <t>ĮSTAIGŲ SĄRAŠAS SU PRELIMINARIU BATONŲ POREIKIU, NURODYTAM  5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</si>
</sst>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sz val="11"/>
      <color rgb="FF00B05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/>
    <xf numFmtId="0" fontId="9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ont="1"/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F4D02-45B4-485B-8229-B61AE00CFCC3}">
  <dimension ref="A1:W11"/>
  <sheetViews>
    <sheetView tabSelected="1" workbookViewId="0">
      <selection activeCell="H12" sqref="H12"/>
    </sheetView>
  </sheetViews>
  <sheetFormatPr defaultRowHeight="15" x14ac:dyDescent="0.25"/>
  <cols>
    <col min="1" max="1" width="4.140625" customWidth="1"/>
    <col min="2" max="2" width="6" customWidth="1"/>
    <col min="3" max="3" width="22.140625" style="21" customWidth="1"/>
    <col min="4" max="4" width="5.7109375" customWidth="1"/>
    <col min="5" max="5" width="10.140625" customWidth="1"/>
    <col min="6" max="6" width="18.5703125" customWidth="1"/>
    <col min="7" max="7" width="18.5703125" style="19" customWidth="1"/>
    <col min="8" max="8" width="20" style="19" customWidth="1"/>
    <col min="9" max="9" width="17.7109375" style="19" customWidth="1"/>
    <col min="10" max="10" width="18.28515625" style="19" customWidth="1"/>
    <col min="11" max="11" width="17" style="19" customWidth="1"/>
    <col min="12" max="13" width="19.85546875" style="19" customWidth="1"/>
    <col min="14" max="14" width="17.140625" style="19" customWidth="1"/>
    <col min="15" max="15" width="18.85546875" style="19" customWidth="1"/>
    <col min="16" max="16" width="17.7109375" style="19" customWidth="1"/>
    <col min="17" max="17" width="17.85546875" style="19" customWidth="1"/>
    <col min="18" max="18" width="18.28515625" style="19" customWidth="1"/>
    <col min="19" max="19" width="18.7109375" style="19" customWidth="1"/>
    <col min="20" max="20" width="18.85546875" style="19" customWidth="1"/>
  </cols>
  <sheetData>
    <row r="1" spans="1:23" x14ac:dyDescent="0.25">
      <c r="A1" s="32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3" spans="1:23" s="2" customFormat="1" ht="12.75" x14ac:dyDescent="0.2">
      <c r="A3" s="28" t="s">
        <v>0</v>
      </c>
      <c r="B3" s="29" t="s">
        <v>1</v>
      </c>
      <c r="C3" s="29"/>
      <c r="D3" s="29"/>
      <c r="E3" s="29"/>
      <c r="F3" s="1">
        <v>190058125</v>
      </c>
      <c r="G3" s="1">
        <v>190061064</v>
      </c>
      <c r="H3" s="1">
        <v>190057176</v>
      </c>
      <c r="I3" s="1">
        <v>190057219</v>
      </c>
      <c r="J3" s="1">
        <v>305616433</v>
      </c>
      <c r="K3" s="1">
        <v>305889001</v>
      </c>
      <c r="L3" s="1">
        <v>190061598</v>
      </c>
      <c r="M3" s="1">
        <v>190058278</v>
      </c>
      <c r="N3" s="1">
        <v>190077435</v>
      </c>
      <c r="O3" s="1">
        <v>190085154</v>
      </c>
      <c r="P3" s="1">
        <v>190085492</v>
      </c>
      <c r="Q3" s="1">
        <v>290083670</v>
      </c>
      <c r="R3" s="1">
        <v>190083865</v>
      </c>
      <c r="S3" s="1">
        <v>305615915</v>
      </c>
      <c r="T3" s="1">
        <v>190084586</v>
      </c>
    </row>
    <row r="4" spans="1:23" ht="72" x14ac:dyDescent="0.25">
      <c r="A4" s="28"/>
      <c r="B4" s="29" t="s">
        <v>2</v>
      </c>
      <c r="C4" s="29"/>
      <c r="D4" s="29"/>
      <c r="E4" s="29"/>
      <c r="F4" s="1" t="s">
        <v>3</v>
      </c>
      <c r="G4" s="3" t="s">
        <v>4</v>
      </c>
      <c r="H4" s="3" t="s">
        <v>5</v>
      </c>
      <c r="I4" s="3" t="s">
        <v>6</v>
      </c>
      <c r="J4" s="22" t="s">
        <v>7</v>
      </c>
      <c r="K4" s="3" t="s">
        <v>8</v>
      </c>
      <c r="L4" s="2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1" t="s">
        <v>14</v>
      </c>
      <c r="R4" s="1" t="s">
        <v>15</v>
      </c>
      <c r="S4" s="1" t="s">
        <v>16</v>
      </c>
      <c r="T4" s="3" t="s">
        <v>17</v>
      </c>
    </row>
    <row r="5" spans="1:23" ht="63.75" x14ac:dyDescent="0.25">
      <c r="A5" s="28"/>
      <c r="B5" s="30" t="s">
        <v>18</v>
      </c>
      <c r="C5" s="30"/>
      <c r="D5" s="4" t="s">
        <v>19</v>
      </c>
      <c r="E5" s="5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</row>
    <row r="6" spans="1:23" ht="29.25" customHeight="1" x14ac:dyDescent="0.25">
      <c r="A6" s="7">
        <v>1</v>
      </c>
      <c r="B6" s="31" t="s">
        <v>41</v>
      </c>
      <c r="C6" s="31"/>
      <c r="D6" s="4" t="s">
        <v>36</v>
      </c>
      <c r="E6" s="8">
        <f>F6+G6+H6+I6+J6+K6+L6+M6+N6+O6+P6+Q6+R6+S6+T6</f>
        <v>2710</v>
      </c>
      <c r="F6" s="9">
        <v>40</v>
      </c>
      <c r="G6" s="9">
        <v>490</v>
      </c>
      <c r="H6" s="9">
        <v>160</v>
      </c>
      <c r="I6" s="9">
        <v>14</v>
      </c>
      <c r="J6" s="9">
        <v>300</v>
      </c>
      <c r="K6" s="9">
        <v>50</v>
      </c>
      <c r="L6" s="9">
        <v>51</v>
      </c>
      <c r="M6" s="9">
        <v>5</v>
      </c>
      <c r="N6" s="9">
        <v>80</v>
      </c>
      <c r="O6" s="9">
        <v>194</v>
      </c>
      <c r="P6" s="9">
        <v>250</v>
      </c>
      <c r="Q6" s="9">
        <v>200</v>
      </c>
      <c r="R6" s="9">
        <v>320</v>
      </c>
      <c r="S6" s="9">
        <v>300</v>
      </c>
      <c r="T6" s="9">
        <v>256</v>
      </c>
    </row>
    <row r="7" spans="1:23" x14ac:dyDescent="0.25">
      <c r="A7" s="10"/>
      <c r="B7" s="11"/>
      <c r="C7" s="25" t="s">
        <v>37</v>
      </c>
      <c r="D7" s="25"/>
      <c r="E7" s="8">
        <f>F7+G7+H7+I7+J7+K7+L7+M7+N7+O7+P7+Q7+R7+S7+T7</f>
        <v>2710</v>
      </c>
      <c r="F7" s="4">
        <f t="shared" ref="F7:T7" si="0">SUM(F6:F6)</f>
        <v>40</v>
      </c>
      <c r="G7" s="4">
        <f t="shared" si="0"/>
        <v>490</v>
      </c>
      <c r="H7" s="4">
        <f t="shared" si="0"/>
        <v>160</v>
      </c>
      <c r="I7" s="4">
        <f t="shared" si="0"/>
        <v>14</v>
      </c>
      <c r="J7" s="4">
        <f t="shared" si="0"/>
        <v>300</v>
      </c>
      <c r="K7" s="4">
        <f t="shared" si="0"/>
        <v>50</v>
      </c>
      <c r="L7" s="4">
        <f t="shared" si="0"/>
        <v>51</v>
      </c>
      <c r="M7" s="4">
        <f t="shared" si="0"/>
        <v>5</v>
      </c>
      <c r="N7" s="4">
        <f t="shared" si="0"/>
        <v>80</v>
      </c>
      <c r="O7" s="4">
        <f t="shared" si="0"/>
        <v>194</v>
      </c>
      <c r="P7" s="4">
        <f t="shared" si="0"/>
        <v>250</v>
      </c>
      <c r="Q7" s="4">
        <f t="shared" si="0"/>
        <v>200</v>
      </c>
      <c r="R7" s="4">
        <f t="shared" si="0"/>
        <v>320</v>
      </c>
      <c r="S7" s="4">
        <f t="shared" si="0"/>
        <v>300</v>
      </c>
      <c r="T7" s="4">
        <f t="shared" si="0"/>
        <v>256</v>
      </c>
      <c r="U7" s="12"/>
    </row>
    <row r="8" spans="1:23" ht="15" customHeight="1" x14ac:dyDescent="0.25">
      <c r="B8" s="13"/>
      <c r="C8" s="26" t="s">
        <v>40</v>
      </c>
      <c r="D8" s="26"/>
      <c r="E8" s="26"/>
      <c r="F8" s="14">
        <v>170</v>
      </c>
      <c r="G8" s="14">
        <v>1800</v>
      </c>
      <c r="H8" s="14">
        <v>600</v>
      </c>
      <c r="I8" s="14">
        <v>100</v>
      </c>
      <c r="J8" s="14">
        <v>1050</v>
      </c>
      <c r="K8" s="14">
        <v>250</v>
      </c>
      <c r="L8" s="14">
        <v>250</v>
      </c>
      <c r="M8" s="14">
        <v>50</v>
      </c>
      <c r="N8" s="14">
        <v>320</v>
      </c>
      <c r="O8" s="14">
        <v>750</v>
      </c>
      <c r="P8" s="24">
        <v>1100</v>
      </c>
      <c r="Q8" s="14">
        <v>780</v>
      </c>
      <c r="R8" s="14">
        <v>1300</v>
      </c>
      <c r="S8" s="14">
        <v>1100</v>
      </c>
      <c r="T8" s="14">
        <v>1000</v>
      </c>
      <c r="U8" s="12"/>
    </row>
    <row r="9" spans="1:23" x14ac:dyDescent="0.25">
      <c r="B9" s="15"/>
      <c r="C9" s="15"/>
      <c r="D9" s="15"/>
      <c r="E9" s="15"/>
      <c r="F9" s="12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7"/>
      <c r="W9" s="17"/>
    </row>
    <row r="10" spans="1:23" x14ac:dyDescent="0.25">
      <c r="C10" s="27" t="s">
        <v>38</v>
      </c>
      <c r="D10" s="27"/>
      <c r="E10" s="18">
        <f>F7+G7+H7+I7+J7+K7+L7+M7+N7+O7+P7+Q7+R7+S7+T7</f>
        <v>2710</v>
      </c>
    </row>
    <row r="11" spans="1:23" x14ac:dyDescent="0.25">
      <c r="C11" s="27" t="s">
        <v>39</v>
      </c>
      <c r="D11" s="27"/>
      <c r="E11" s="20">
        <f>F8+G8+H8+I8+J8+K8+L8+M8+N8+O8+P8+Q8+R8+S8+T8</f>
        <v>10620</v>
      </c>
    </row>
  </sheetData>
  <protectedRanges>
    <protectedRange sqref="F5:T5" name="Diapazonas1"/>
  </protectedRanges>
  <mergeCells count="10">
    <mergeCell ref="A1:T1"/>
    <mergeCell ref="C7:D7"/>
    <mergeCell ref="C8:E8"/>
    <mergeCell ref="C10:D10"/>
    <mergeCell ref="C11:D11"/>
    <mergeCell ref="A3:A5"/>
    <mergeCell ref="B3:E3"/>
    <mergeCell ref="B4:E4"/>
    <mergeCell ref="B5:C5"/>
    <mergeCell ref="B6:C6"/>
  </mergeCells>
  <dataValidations count="1">
    <dataValidation allowBlank="1" showInputMessage="1" showErrorMessage="1" prompt="Įrašant daugiau nei vieną adresą, atskirus adresus atskirkite kabliataškiu." sqref="F5:T5" xr:uid="{F5154D57-686C-473A-9216-270F25E4E2E9}"/>
  </dataValidations>
  <pageMargins left="0.11811023622047245" right="0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2026-03-26T05:30:44Z</cp:lastPrinted>
  <dcterms:created xsi:type="dcterms:W3CDTF">2026-03-18T05:39:52Z</dcterms:created>
  <dcterms:modified xsi:type="dcterms:W3CDTF">2026-03-26T05:30:46Z</dcterms:modified>
</cp:coreProperties>
</file>