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Duona\Rinkos konsultacijai 2026\"/>
    </mc:Choice>
  </mc:AlternateContent>
  <xr:revisionPtr revIDLastSave="0" documentId="13_ncr:1_{55BD8C56-44BD-40E7-983C-A24283FCDF25}" xr6:coauthVersionLast="36" xr6:coauthVersionMax="36" xr10:uidLastSave="{00000000-0000-0000-0000-000000000000}"/>
  <bookViews>
    <workbookView xWindow="0" yWindow="0" windowWidth="38400" windowHeight="11805" xr2:uid="{0005A578-20F9-4DCB-9F69-F45F712763F1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7" i="1"/>
  <c r="E6" i="1"/>
  <c r="E11" i="1" l="1"/>
  <c r="E8" i="1"/>
</calcChain>
</file>

<file path=xl/sharedStrings.xml><?xml version="1.0" encoding="utf-8"?>
<sst xmlns="http://schemas.openxmlformats.org/spreadsheetml/2006/main" count="47" uniqueCount="46">
  <si>
    <t>Eil. Nr.</t>
  </si>
  <si>
    <t>Įmonės kodas</t>
  </si>
  <si>
    <t>Prekių pristatymo vieta: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</si>
  <si>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</si>
  <si>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</si>
  <si>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</si>
  <si>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</si>
  <si>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</si>
  <si>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</si>
  <si>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</si>
  <si>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</si>
  <si>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</si>
  <si>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</si>
  <si>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</si>
  <si>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</si>
  <si>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</si>
  <si>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</si>
  <si>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</si>
  <si>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</si>
  <si>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Prekės pavadinimas</t>
  </si>
  <si>
    <t>Mato vnt.</t>
  </si>
  <si>
    <t>Preliminarus kiekis 2026-07-01 – 2027-06-30</t>
  </si>
  <si>
    <t>Šiaulių r. Gruzdžių gimnazija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</si>
  <si>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</si>
  <si>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</si>
  <si>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</si>
  <si>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</si>
  <si>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</si>
  <si>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</si>
  <si>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</si>
  <si>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</si>
  <si>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</si>
  <si>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</si>
  <si>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</si>
  <si>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</si>
  <si>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</si>
  <si>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</si>
  <si>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kg</t>
  </si>
  <si>
    <t>Bendras kiekis kg VISO:</t>
  </si>
  <si>
    <t>Bendras kiekis</t>
  </si>
  <si>
    <t>Bendra suma Eur be PVM</t>
  </si>
  <si>
    <t>Duona su viso grūdo ruginiais miltais, tamsi</t>
  </si>
  <si>
    <t>Duona su viso grūdo ruginiais miltais, šviesi</t>
  </si>
  <si>
    <t>Bendra suma Eur be PVM:</t>
  </si>
  <si>
    <t>Šiaulių r. Kuršėnų Lauryno Ivinskio gimnazija</t>
  </si>
  <si>
    <t>ĮSTAIGŲ SĄRAŠAS SU PRELIMINARIU DUONOS POREIKIU, NURODYTOMS  1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</si>
</sst>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10"/>
      <color rgb="FFFF0000"/>
      <name val="Calibri"/>
      <family val="2"/>
      <charset val="186"/>
      <scheme val="minor"/>
    </font>
    <font>
      <b/>
      <sz val="11"/>
      <color rgb="FF00B050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" fillId="0" borderId="0" xfId="0" applyFont="1"/>
    <xf numFmtId="0" fontId="10" fillId="0" borderId="0" xfId="0" applyFont="1" applyFill="1" applyBorder="1" applyAlignment="1">
      <alignment vertical="center" wrapText="1"/>
    </xf>
    <xf numFmtId="0" fontId="0" fillId="0" borderId="0" xfId="0" applyFont="1"/>
    <xf numFmtId="2" fontId="11" fillId="0" borderId="0" xfId="0" applyNumberFormat="1" applyFont="1" applyAlignment="1">
      <alignment horizontal="center"/>
    </xf>
    <xf numFmtId="2" fontId="0" fillId="0" borderId="0" xfId="0" applyNumberFormat="1"/>
    <xf numFmtId="0" fontId="12" fillId="0" borderId="0" xfId="0" applyFont="1"/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Įprastas" xfId="0" builtinId="0"/>
    <cellStyle name="Normal_produkt" xfId="1" xr:uid="{C3A52276-21D6-414D-AB83-7585476CB1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C0308-84A5-4474-AA7C-4C416C9301BC}">
  <dimension ref="A1:W24"/>
  <sheetViews>
    <sheetView tabSelected="1" workbookViewId="0">
      <selection activeCell="I11" sqref="I11"/>
    </sheetView>
  </sheetViews>
  <sheetFormatPr defaultRowHeight="15" x14ac:dyDescent="0.25"/>
  <cols>
    <col min="1" max="1" width="4.140625" customWidth="1"/>
    <col min="2" max="2" width="6" customWidth="1"/>
    <col min="3" max="3" width="31.7109375" style="16" customWidth="1"/>
    <col min="4" max="4" width="5.7109375" customWidth="1"/>
    <col min="5" max="5" width="10.140625" customWidth="1"/>
    <col min="6" max="6" width="18.5703125" customWidth="1"/>
    <col min="7" max="8" width="18.5703125" style="18" customWidth="1"/>
    <col min="9" max="9" width="20" style="18" customWidth="1"/>
    <col min="10" max="10" width="17.7109375" style="18" customWidth="1"/>
    <col min="11" max="11" width="18.28515625" style="18" customWidth="1"/>
    <col min="12" max="12" width="17" style="18" customWidth="1"/>
    <col min="13" max="14" width="19.85546875" style="18" customWidth="1"/>
    <col min="15" max="15" width="17.140625" style="18" customWidth="1"/>
    <col min="16" max="16" width="18.85546875" style="18" customWidth="1"/>
    <col min="17" max="17" width="17.7109375" style="18" customWidth="1"/>
    <col min="18" max="18" width="17.85546875" style="18" customWidth="1"/>
    <col min="19" max="19" width="18.28515625" style="18" customWidth="1"/>
    <col min="20" max="20" width="18.7109375" style="18" customWidth="1"/>
    <col min="21" max="21" width="18.85546875" style="18" customWidth="1"/>
  </cols>
  <sheetData>
    <row r="1" spans="1:23" x14ac:dyDescent="0.25">
      <c r="A1" s="26" t="s">
        <v>45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3" spans="1:23" s="2" customFormat="1" ht="12.75" x14ac:dyDescent="0.2">
      <c r="A3" s="30" t="s">
        <v>0</v>
      </c>
      <c r="B3" s="31" t="s">
        <v>1</v>
      </c>
      <c r="C3" s="31"/>
      <c r="D3" s="31"/>
      <c r="E3" s="31"/>
      <c r="F3" s="1">
        <v>190058125</v>
      </c>
      <c r="G3" s="1">
        <v>190057557</v>
      </c>
      <c r="H3" s="1">
        <v>190061064</v>
      </c>
      <c r="I3" s="1">
        <v>190057176</v>
      </c>
      <c r="J3" s="1">
        <v>190057219</v>
      </c>
      <c r="K3" s="1">
        <v>305616433</v>
      </c>
      <c r="L3" s="1">
        <v>305889001</v>
      </c>
      <c r="M3" s="1">
        <v>190061598</v>
      </c>
      <c r="N3" s="1">
        <v>190058278</v>
      </c>
      <c r="O3" s="1">
        <v>190077435</v>
      </c>
      <c r="P3" s="1">
        <v>190085154</v>
      </c>
      <c r="Q3" s="1">
        <v>190085492</v>
      </c>
      <c r="R3" s="1">
        <v>290083670</v>
      </c>
      <c r="S3" s="1">
        <v>190083865</v>
      </c>
      <c r="T3" s="1">
        <v>305615915</v>
      </c>
      <c r="U3" s="1">
        <v>190084586</v>
      </c>
    </row>
    <row r="4" spans="1:23" ht="72" x14ac:dyDescent="0.25">
      <c r="A4" s="30"/>
      <c r="B4" s="31" t="s">
        <v>2</v>
      </c>
      <c r="C4" s="31"/>
      <c r="D4" s="31"/>
      <c r="E4" s="31"/>
      <c r="F4" s="1" t="s">
        <v>3</v>
      </c>
      <c r="G4" s="1" t="s">
        <v>4</v>
      </c>
      <c r="H4" s="3" t="s">
        <v>5</v>
      </c>
      <c r="I4" s="3" t="s">
        <v>6</v>
      </c>
      <c r="J4" s="3" t="s">
        <v>7</v>
      </c>
      <c r="K4" s="20" t="s">
        <v>8</v>
      </c>
      <c r="L4" s="3" t="s">
        <v>9</v>
      </c>
      <c r="M4" s="21" t="s">
        <v>10</v>
      </c>
      <c r="N4" s="3" t="s">
        <v>11</v>
      </c>
      <c r="O4" s="3" t="s">
        <v>12</v>
      </c>
      <c r="P4" s="1" t="s">
        <v>13</v>
      </c>
      <c r="Q4" s="1" t="s">
        <v>14</v>
      </c>
      <c r="R4" s="1" t="s">
        <v>15</v>
      </c>
      <c r="S4" s="1" t="s">
        <v>16</v>
      </c>
      <c r="T4" s="1" t="s">
        <v>17</v>
      </c>
      <c r="U4" s="3" t="s">
        <v>18</v>
      </c>
    </row>
    <row r="5" spans="1:23" ht="63.75" x14ac:dyDescent="0.25">
      <c r="A5" s="30"/>
      <c r="B5" s="32" t="s">
        <v>19</v>
      </c>
      <c r="C5" s="32"/>
      <c r="D5" s="4" t="s">
        <v>20</v>
      </c>
      <c r="E5" s="5" t="s">
        <v>21</v>
      </c>
      <c r="F5" s="6" t="s">
        <v>22</v>
      </c>
      <c r="G5" s="6" t="s">
        <v>44</v>
      </c>
      <c r="H5" s="6" t="s">
        <v>23</v>
      </c>
      <c r="I5" s="6" t="s">
        <v>24</v>
      </c>
      <c r="J5" s="6" t="s">
        <v>25</v>
      </c>
      <c r="K5" s="6" t="s">
        <v>26</v>
      </c>
      <c r="L5" s="6" t="s">
        <v>27</v>
      </c>
      <c r="M5" s="6" t="s">
        <v>28</v>
      </c>
      <c r="N5" s="6" t="s">
        <v>29</v>
      </c>
      <c r="O5" s="6" t="s">
        <v>30</v>
      </c>
      <c r="P5" s="6" t="s">
        <v>31</v>
      </c>
      <c r="Q5" s="6" t="s">
        <v>32</v>
      </c>
      <c r="R5" s="6" t="s">
        <v>33</v>
      </c>
      <c r="S5" s="6" t="s">
        <v>34</v>
      </c>
      <c r="T5" s="6" t="s">
        <v>35</v>
      </c>
      <c r="U5" s="6" t="s">
        <v>36</v>
      </c>
    </row>
    <row r="6" spans="1:23" x14ac:dyDescent="0.25">
      <c r="A6" s="7">
        <v>1</v>
      </c>
      <c r="B6" s="33" t="s">
        <v>41</v>
      </c>
      <c r="C6" s="33"/>
      <c r="D6" s="4" t="s">
        <v>37</v>
      </c>
      <c r="E6" s="8">
        <f>F6+G6+H6+I6+J6+K6+L6+M6+N6+O6+P6+Q6+R6+S6+T6+U6</f>
        <v>4070</v>
      </c>
      <c r="F6" s="22">
        <v>300</v>
      </c>
      <c r="G6" s="22"/>
      <c r="H6" s="22"/>
      <c r="I6" s="22">
        <v>50</v>
      </c>
      <c r="J6" s="22"/>
      <c r="K6" s="22">
        <v>700</v>
      </c>
      <c r="L6" s="22">
        <v>95</v>
      </c>
      <c r="M6" s="22">
        <v>275</v>
      </c>
      <c r="N6" s="22">
        <v>30</v>
      </c>
      <c r="O6" s="22">
        <v>30</v>
      </c>
      <c r="P6" s="22">
        <v>426</v>
      </c>
      <c r="Q6" s="22">
        <v>250</v>
      </c>
      <c r="R6" s="22">
        <v>713</v>
      </c>
      <c r="S6" s="22">
        <v>400</v>
      </c>
      <c r="T6" s="22">
        <v>792</v>
      </c>
      <c r="U6" s="22">
        <v>9</v>
      </c>
    </row>
    <row r="7" spans="1:23" ht="15" customHeight="1" x14ac:dyDescent="0.25">
      <c r="A7" s="7">
        <v>2</v>
      </c>
      <c r="B7" s="33" t="s">
        <v>42</v>
      </c>
      <c r="C7" s="33"/>
      <c r="D7" s="4" t="s">
        <v>37</v>
      </c>
      <c r="E7" s="8">
        <f>F7+G7+H7+I7+J7+K7+L7+M7+N7+O7+P7+Q7+R7+S7+T7+U7</f>
        <v>2548</v>
      </c>
      <c r="F7" s="22">
        <v>10</v>
      </c>
      <c r="G7" s="22">
        <v>115</v>
      </c>
      <c r="H7" s="22">
        <v>681</v>
      </c>
      <c r="I7" s="22">
        <v>70</v>
      </c>
      <c r="J7" s="22">
        <v>100</v>
      </c>
      <c r="K7" s="22">
        <v>900</v>
      </c>
      <c r="L7" s="22">
        <v>80</v>
      </c>
      <c r="M7" s="22"/>
      <c r="N7" s="22">
        <v>25</v>
      </c>
      <c r="O7" s="22">
        <v>150</v>
      </c>
      <c r="P7" s="22">
        <v>15</v>
      </c>
      <c r="Q7" s="22"/>
      <c r="R7" s="22"/>
      <c r="S7" s="22">
        <v>400</v>
      </c>
      <c r="T7" s="22"/>
      <c r="U7" s="22">
        <v>2</v>
      </c>
    </row>
    <row r="8" spans="1:23" x14ac:dyDescent="0.25">
      <c r="A8" s="9"/>
      <c r="B8" s="10"/>
      <c r="C8" s="27" t="s">
        <v>38</v>
      </c>
      <c r="D8" s="27"/>
      <c r="E8" s="8">
        <f>SUM(E6:E7)</f>
        <v>6618</v>
      </c>
      <c r="F8" s="23">
        <f t="shared" ref="F8:U8" si="0">SUM(F6:F7)</f>
        <v>310</v>
      </c>
      <c r="G8" s="23">
        <f t="shared" si="0"/>
        <v>115</v>
      </c>
      <c r="H8" s="23">
        <f t="shared" si="0"/>
        <v>681</v>
      </c>
      <c r="I8" s="23">
        <f t="shared" si="0"/>
        <v>120</v>
      </c>
      <c r="J8" s="23">
        <f t="shared" si="0"/>
        <v>100</v>
      </c>
      <c r="K8" s="23">
        <f t="shared" si="0"/>
        <v>1600</v>
      </c>
      <c r="L8" s="23">
        <f t="shared" si="0"/>
        <v>175</v>
      </c>
      <c r="M8" s="23">
        <f t="shared" si="0"/>
        <v>275</v>
      </c>
      <c r="N8" s="23">
        <f t="shared" si="0"/>
        <v>55</v>
      </c>
      <c r="O8" s="23">
        <f t="shared" si="0"/>
        <v>180</v>
      </c>
      <c r="P8" s="23">
        <f t="shared" si="0"/>
        <v>441</v>
      </c>
      <c r="Q8" s="23">
        <f t="shared" si="0"/>
        <v>250</v>
      </c>
      <c r="R8" s="23">
        <f t="shared" si="0"/>
        <v>713</v>
      </c>
      <c r="S8" s="23">
        <f t="shared" si="0"/>
        <v>800</v>
      </c>
      <c r="T8" s="23">
        <f t="shared" si="0"/>
        <v>792</v>
      </c>
      <c r="U8" s="23">
        <f t="shared" si="0"/>
        <v>11</v>
      </c>
    </row>
    <row r="9" spans="1:23" ht="15" customHeight="1" x14ac:dyDescent="0.25">
      <c r="B9" s="12"/>
      <c r="C9" s="28" t="s">
        <v>43</v>
      </c>
      <c r="D9" s="28"/>
      <c r="E9" s="28"/>
      <c r="F9" s="24">
        <v>550</v>
      </c>
      <c r="G9" s="24">
        <v>250</v>
      </c>
      <c r="H9" s="24">
        <v>1300</v>
      </c>
      <c r="I9" s="24">
        <v>250</v>
      </c>
      <c r="J9" s="24">
        <v>200</v>
      </c>
      <c r="K9" s="24">
        <v>2900</v>
      </c>
      <c r="L9" s="24">
        <v>340</v>
      </c>
      <c r="M9" s="24">
        <v>600</v>
      </c>
      <c r="N9" s="24">
        <v>120</v>
      </c>
      <c r="O9" s="24">
        <v>380</v>
      </c>
      <c r="P9" s="24">
        <v>830</v>
      </c>
      <c r="Q9" s="25">
        <v>570</v>
      </c>
      <c r="R9" s="24">
        <v>1300</v>
      </c>
      <c r="S9" s="24">
        <v>1600</v>
      </c>
      <c r="T9" s="24">
        <v>1540</v>
      </c>
      <c r="U9" s="24">
        <v>40</v>
      </c>
    </row>
    <row r="10" spans="1:23" x14ac:dyDescent="0.25">
      <c r="B10" s="13"/>
      <c r="C10" s="13"/>
      <c r="D10" s="13"/>
      <c r="E10" s="13"/>
      <c r="F10" s="11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5"/>
      <c r="W10" s="15"/>
    </row>
    <row r="11" spans="1:23" x14ac:dyDescent="0.25">
      <c r="C11" s="29" t="s">
        <v>39</v>
      </c>
      <c r="D11" s="29"/>
      <c r="E11" s="19">
        <f>F8+G8+H8+I8+J8+K8+L8+M8+N8+O8+P8+Q8+R8+S8+T8+U8</f>
        <v>6618</v>
      </c>
    </row>
    <row r="12" spans="1:23" x14ac:dyDescent="0.25">
      <c r="C12" s="29" t="s">
        <v>40</v>
      </c>
      <c r="D12" s="29"/>
      <c r="E12" s="17">
        <f>F9+G9+H9+I9+J9+K9+L9+M9+N9+O9+P9+Q9+R9+S9+T9+U9</f>
        <v>12770</v>
      </c>
    </row>
    <row r="13" spans="1:23" x14ac:dyDescent="0.25">
      <c r="N13" s="34"/>
      <c r="O13" s="34"/>
    </row>
    <row r="14" spans="1:23" x14ac:dyDescent="0.25">
      <c r="N14" s="34"/>
      <c r="O14" s="34"/>
    </row>
    <row r="15" spans="1:23" x14ac:dyDescent="0.25">
      <c r="N15" s="34"/>
      <c r="O15" s="34"/>
    </row>
    <row r="16" spans="1:23" x14ac:dyDescent="0.25">
      <c r="N16" s="34"/>
      <c r="O16" s="34"/>
    </row>
    <row r="17" spans="14:15" x14ac:dyDescent="0.25">
      <c r="N17" s="35"/>
      <c r="O17" s="34"/>
    </row>
    <row r="18" spans="14:15" x14ac:dyDescent="0.25">
      <c r="N18" s="35"/>
      <c r="O18" s="34"/>
    </row>
    <row r="19" spans="14:15" x14ac:dyDescent="0.25">
      <c r="N19" s="34"/>
      <c r="O19" s="34"/>
    </row>
    <row r="20" spans="14:15" x14ac:dyDescent="0.25">
      <c r="N20" s="34"/>
      <c r="O20" s="34"/>
    </row>
    <row r="21" spans="14:15" x14ac:dyDescent="0.25">
      <c r="N21" s="34"/>
      <c r="O21" s="34"/>
    </row>
    <row r="22" spans="14:15" x14ac:dyDescent="0.25">
      <c r="N22" s="34"/>
      <c r="O22" s="34"/>
    </row>
    <row r="23" spans="14:15" x14ac:dyDescent="0.25">
      <c r="N23" s="34"/>
      <c r="O23" s="34"/>
    </row>
    <row r="24" spans="14:15" x14ac:dyDescent="0.25">
      <c r="N24" s="34"/>
      <c r="O24" s="34"/>
    </row>
  </sheetData>
  <protectedRanges>
    <protectedRange sqref="F5:J5" name="Diapazonas1_1"/>
    <protectedRange sqref="K5:U5" name="Diapazonas1_1_1"/>
  </protectedRanges>
  <mergeCells count="11">
    <mergeCell ref="A1:U1"/>
    <mergeCell ref="C8:D8"/>
    <mergeCell ref="C9:E9"/>
    <mergeCell ref="C11:D11"/>
    <mergeCell ref="C12:D12"/>
    <mergeCell ref="A3:A5"/>
    <mergeCell ref="B3:E3"/>
    <mergeCell ref="B4:E4"/>
    <mergeCell ref="B5:C5"/>
    <mergeCell ref="B6:C6"/>
    <mergeCell ref="B7:C7"/>
  </mergeCells>
  <dataValidations disablePrompts="1" count="1">
    <dataValidation allowBlank="1" showInputMessage="1" showErrorMessage="1" prompt="Įrašant daugiau nei vieną adresą, atskirus adresus atskirkite kabliataškiu." sqref="F5:U5" xr:uid="{6B505522-853C-4940-AF34-B78E557823F4}"/>
  </dataValidations>
  <pageMargins left="0.11811023622047245" right="0" top="0.74803149606299213" bottom="0.74803149606299213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2026-03-26T05:33:34Z</cp:lastPrinted>
  <dcterms:created xsi:type="dcterms:W3CDTF">2026-03-18T05:23:29Z</dcterms:created>
  <dcterms:modified xsi:type="dcterms:W3CDTF">2026-03-26T05:37:55Z</dcterms:modified>
</cp:coreProperties>
</file>