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vilhelmas_staskonis_vialietuva_lt/Documents/Darbalaukis/Darbas/2026/"/>
    </mc:Choice>
  </mc:AlternateContent>
  <xr:revisionPtr revIDLastSave="782" documentId="8_{2E02D623-2A91-4F36-80CF-0FAB2FF04A1A}" xr6:coauthVersionLast="47" xr6:coauthVersionMax="47" xr10:uidLastSave="{B79DDD16-F9FA-479F-A57B-002516B2BD2B}"/>
  <bookViews>
    <workbookView xWindow="28695" yWindow="0" windowWidth="26025" windowHeight="20985" xr2:uid="{C53D017C-EEB9-46A2-8A0F-2C40A33CEA43}"/>
  </bookViews>
  <sheets>
    <sheet name="A12_1" sheetId="2" r:id="rId1"/>
    <sheet name="A12_2" sheetId="3" r:id="rId2"/>
    <sheet name="A12_3" sheetId="4" r:id="rId3"/>
    <sheet name="A12_4" sheetId="6" r:id="rId4"/>
    <sheet name="A12_5" sheetId="7" r:id="rId5"/>
    <sheet name="A12_6" sheetId="9" r:id="rId6"/>
    <sheet name="A12_7" sheetId="10" r:id="rId7"/>
    <sheet name="A12_8" sheetId="8" r:id="rId8"/>
    <sheet name="A12_9" sheetId="11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1" l="1"/>
  <c r="J26" i="11"/>
  <c r="J24" i="11"/>
  <c r="J22" i="11"/>
  <c r="J21" i="11"/>
  <c r="J19" i="11"/>
  <c r="J34" i="8"/>
  <c r="J32" i="8"/>
  <c r="J30" i="8"/>
  <c r="J28" i="8"/>
  <c r="J26" i="8"/>
  <c r="J24" i="8"/>
  <c r="J22" i="8"/>
  <c r="J21" i="8"/>
  <c r="J19" i="8"/>
  <c r="J36" i="10"/>
  <c r="J35" i="10"/>
  <c r="J34" i="10"/>
  <c r="J32" i="10"/>
  <c r="J30" i="10"/>
  <c r="J28" i="10"/>
  <c r="J27" i="10"/>
  <c r="J26" i="10"/>
  <c r="J24" i="10"/>
  <c r="J23" i="10"/>
  <c r="J21" i="10"/>
  <c r="J19" i="10"/>
  <c r="J34" i="9"/>
  <c r="J32" i="9"/>
  <c r="J30" i="9"/>
  <c r="J28" i="9"/>
  <c r="J26" i="9"/>
  <c r="J24" i="9"/>
  <c r="J23" i="9"/>
  <c r="J20" i="9"/>
  <c r="J21" i="9"/>
  <c r="J19" i="9"/>
  <c r="J33" i="7"/>
  <c r="J31" i="7"/>
  <c r="J29" i="7"/>
  <c r="J27" i="7"/>
  <c r="J26" i="7"/>
  <c r="J25" i="7"/>
  <c r="J23" i="7"/>
  <c r="J21" i="7"/>
  <c r="J19" i="7"/>
  <c r="J34" i="6"/>
  <c r="J33" i="6"/>
  <c r="J31" i="6"/>
  <c r="J29" i="6"/>
  <c r="J27" i="6"/>
  <c r="J25" i="6"/>
  <c r="J23" i="6"/>
  <c r="J21" i="6"/>
  <c r="J20" i="6"/>
  <c r="J19" i="6"/>
  <c r="J35" i="4"/>
  <c r="J33" i="4"/>
  <c r="J32" i="4"/>
  <c r="J30" i="4"/>
  <c r="J28" i="4"/>
  <c r="J26" i="4"/>
  <c r="J24" i="4"/>
  <c r="J22" i="4"/>
  <c r="J20" i="4"/>
  <c r="J19" i="4"/>
  <c r="J33" i="3"/>
  <c r="J31" i="3"/>
  <c r="J29" i="3"/>
  <c r="J27" i="3"/>
  <c r="J26" i="3"/>
  <c r="J24" i="3"/>
  <c r="J23" i="3"/>
  <c r="J21" i="3"/>
  <c r="J19" i="3"/>
  <c r="J34" i="2"/>
  <c r="J32" i="2"/>
  <c r="J31" i="2"/>
  <c r="J29" i="2"/>
  <c r="J27" i="2"/>
  <c r="J25" i="2"/>
  <c r="J24" i="2"/>
  <c r="J23" i="2"/>
  <c r="J21" i="2"/>
  <c r="J19" i="2"/>
  <c r="I24" i="2"/>
</calcChain>
</file>

<file path=xl/sharedStrings.xml><?xml version="1.0" encoding="utf-8"?>
<sst xmlns="http://schemas.openxmlformats.org/spreadsheetml/2006/main" count="615" uniqueCount="67">
  <si>
    <t>AUTOMOBILIŲ KELIŲ DANGOS KONSTRUKCIJOS SLUOKSNIŲ STORIŲ MATAVIMO AKTAS</t>
  </si>
  <si>
    <t>Gręžtinių kernų storio matavimas pagal MN SSN 15</t>
  </si>
  <si>
    <t xml:space="preserve">Rangovas: </t>
  </si>
  <si>
    <t xml:space="preserve">Užsakovas: </t>
  </si>
  <si>
    <t>Matavimų lapas</t>
  </si>
  <si>
    <t>1/</t>
  </si>
  <si>
    <t>Kodas:</t>
  </si>
  <si>
    <t xml:space="preserve">Objekto pavadinimas: </t>
  </si>
  <si>
    <t>Kelias Nr.A12 Ryga -Šiauliai- Kaliningradas 68,00 – 80,00 km</t>
  </si>
  <si>
    <t>Kodas ir trumpas atskirų darbų aprašas:</t>
  </si>
  <si>
    <t>Gręžtinių kernų skersmuo: 150 mm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</si>
  <si>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</si>
  <si>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</si>
  <si>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</si>
  <si>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</si>
  <si>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</si>
  <si>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</si>
  <si>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</si>
  <si>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Nr.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</si>
  <si>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</si>
  <si>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</si>
  <si>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</si>
  <si>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</si>
  <si>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</si>
  <si>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</si>
  <si>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</si>
  <si>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</si>
  <si>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</si>
  <si>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</si>
  <si>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>2,5m 4j</t>
  </si>
  <si>
    <t>Asfaltbetonis</t>
  </si>
  <si>
    <t>Permerkimas</t>
  </si>
  <si>
    <t>2,5m 3j</t>
  </si>
  <si>
    <t>2,5m 2 j</t>
  </si>
  <si>
    <t>Skalda</t>
  </si>
  <si>
    <t>Žvyras</t>
  </si>
  <si>
    <t>2,6m 1 j</t>
  </si>
  <si>
    <t>2m 3j</t>
  </si>
  <si>
    <t>2m 4j</t>
  </si>
  <si>
    <t>4m 2j</t>
  </si>
  <si>
    <t xml:space="preserve">Matavimus atliko: </t>
  </si>
  <si>
    <t>Svajūnas Ladyga</t>
  </si>
  <si>
    <t xml:space="preserve">Rangovo atstovas: </t>
  </si>
  <si>
    <t>Užsakovo atstovas:</t>
  </si>
  <si>
    <t xml:space="preserve">Data: </t>
  </si>
  <si>
    <t xml:space="preserve">Pastabos: </t>
  </si>
  <si>
    <t>Matavimus atliko:</t>
  </si>
  <si>
    <t>(pareigos, vardas, pavardė, parašas)</t>
  </si>
  <si>
    <t>2/</t>
  </si>
  <si>
    <t>0,8m 2j</t>
  </si>
  <si>
    <t>0,8m 1j</t>
  </si>
  <si>
    <t>4,16m 1j</t>
  </si>
  <si>
    <t>3m 2j</t>
  </si>
  <si>
    <t>3m 1j</t>
  </si>
  <si>
    <t>3/</t>
  </si>
  <si>
    <t>4/</t>
  </si>
  <si>
    <t>5/</t>
  </si>
  <si>
    <t>2,6m 2j</t>
  </si>
  <si>
    <t>2,6m 1j</t>
  </si>
  <si>
    <t>6/</t>
  </si>
  <si>
    <t>Permirkimas</t>
  </si>
  <si>
    <t>7/</t>
  </si>
  <si>
    <t>Smėlis</t>
  </si>
  <si>
    <t>8/</t>
  </si>
  <si>
    <t>9/</t>
  </si>
  <si>
    <t>2,7m 1j</t>
  </si>
  <si>
    <t>2,7m 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</si>
</sst>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/>
    <xf numFmtId="165" fontId="2" fillId="0" borderId="7" xfId="0" applyNumberFormat="1" applyFont="1" applyBorder="1"/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F5EEF-83CA-4425-B6C1-4ADEA9C5C81D}">
  <dimension ref="A5:K48"/>
  <sheetViews>
    <sheetView showGridLines="0" tabSelected="1" view="pageLayout" zoomScaleNormal="100" workbookViewId="0">
      <selection activeCell="C42" sqref="C42:K43"/>
    </sheetView>
  </sheetViews>
  <sheetFormatPr defaultRowHeight="14.45"/>
  <cols>
    <col min="1" max="1" width="3.5703125" customWidth="1"/>
    <col min="4" max="4" width="12.85546875" customWidth="1"/>
    <col min="5" max="8" width="5.85546875" customWidth="1"/>
  </cols>
  <sheetData>
    <row r="5" spans="1:11">
      <c r="A5" s="2" t="s">
        <v>0</v>
      </c>
    </row>
    <row r="6" spans="1:11">
      <c r="A6" s="2"/>
    </row>
    <row r="7" spans="1:11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" customHeight="1">
      <c r="A8" s="5" t="s">
        <v>2</v>
      </c>
      <c r="B8" s="7"/>
      <c r="C8" s="36"/>
      <c r="D8" s="36"/>
      <c r="E8" s="37"/>
      <c r="F8" s="5" t="s">
        <v>3</v>
      </c>
      <c r="G8" s="7"/>
      <c r="H8" s="36"/>
      <c r="I8" s="36"/>
      <c r="J8" s="37"/>
      <c r="K8" s="18"/>
    </row>
    <row r="9" spans="1:11">
      <c r="A9" s="11"/>
      <c r="B9" s="10"/>
      <c r="C9" s="10"/>
      <c r="D9" s="9" t="s">
        <v>4</v>
      </c>
      <c r="F9" s="15" t="s">
        <v>5</v>
      </c>
      <c r="G9" s="17">
        <v>9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38" t="s">
        <v>8</v>
      </c>
      <c r="E10" s="38"/>
      <c r="F10" s="38"/>
      <c r="G10" s="38"/>
      <c r="H10" s="38"/>
      <c r="I10" s="38"/>
      <c r="J10" s="39"/>
      <c r="K10" s="13"/>
    </row>
    <row r="11" spans="1:11" ht="15" customHeight="1">
      <c r="A11" s="5" t="s">
        <v>9</v>
      </c>
      <c r="B11" s="5"/>
      <c r="C11" s="5"/>
      <c r="D11" s="5"/>
      <c r="E11" s="7"/>
      <c r="F11" s="36"/>
      <c r="G11" s="36"/>
      <c r="H11" s="36"/>
      <c r="I11" s="36"/>
      <c r="J11" s="36"/>
      <c r="K11" s="37"/>
    </row>
    <row r="12" spans="1:11">
      <c r="A12" s="27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4" t="s">
        <v>11</v>
      </c>
      <c r="B14" s="34"/>
      <c r="C14" s="34"/>
      <c r="D14" s="35" t="s">
        <v>12</v>
      </c>
      <c r="E14" s="35" t="s">
        <v>13</v>
      </c>
      <c r="F14" s="35"/>
      <c r="G14" s="35"/>
      <c r="H14" s="35"/>
      <c r="I14" s="35"/>
      <c r="J14" s="35" t="s">
        <v>14</v>
      </c>
      <c r="K14" s="34" t="s">
        <v>15</v>
      </c>
    </row>
    <row r="15" spans="1:11">
      <c r="A15" s="34"/>
      <c r="B15" s="34"/>
      <c r="C15" s="34"/>
      <c r="D15" s="35"/>
      <c r="E15" s="34" t="s">
        <v>16</v>
      </c>
      <c r="F15" s="34"/>
      <c r="G15" s="34"/>
      <c r="H15" s="34"/>
      <c r="I15" s="34" t="s">
        <v>17</v>
      </c>
      <c r="J15" s="35"/>
      <c r="K15" s="34"/>
    </row>
    <row r="16" spans="1:11" ht="42">
      <c r="A16" s="16" t="s">
        <v>18</v>
      </c>
      <c r="B16" s="16" t="s">
        <v>19</v>
      </c>
      <c r="C16" s="19" t="s">
        <v>20</v>
      </c>
      <c r="D16" s="35"/>
      <c r="E16" s="16" t="s">
        <v>21</v>
      </c>
      <c r="F16" s="16" t="s">
        <v>22</v>
      </c>
      <c r="G16" s="16" t="s">
        <v>23</v>
      </c>
      <c r="H16" s="16" t="s">
        <v>24</v>
      </c>
      <c r="I16" s="34"/>
      <c r="J16" s="35"/>
      <c r="K16" s="34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/>
      <c r="B18" s="16">
        <v>68.007999999999996</v>
      </c>
      <c r="C18" s="16" t="s">
        <v>29</v>
      </c>
      <c r="D18" s="16" t="s">
        <v>30</v>
      </c>
      <c r="E18" s="16">
        <v>10.6</v>
      </c>
      <c r="F18" s="16">
        <v>10.7</v>
      </c>
      <c r="G18" s="16">
        <v>10.8</v>
      </c>
      <c r="H18" s="16">
        <v>10.9</v>
      </c>
      <c r="I18" s="21">
        <v>10.749999999999998</v>
      </c>
      <c r="J18" s="21">
        <v>10.749999999999998</v>
      </c>
      <c r="K18" s="16"/>
    </row>
    <row r="19" spans="1:11">
      <c r="A19" s="16"/>
      <c r="B19" s="16"/>
      <c r="C19" s="16"/>
      <c r="D19" s="16" t="s">
        <v>31</v>
      </c>
      <c r="E19" s="16">
        <v>21.2</v>
      </c>
      <c r="F19" s="16">
        <v>21.2</v>
      </c>
      <c r="G19" s="16">
        <v>21</v>
      </c>
      <c r="H19" s="16">
        <v>20.7</v>
      </c>
      <c r="I19" s="21">
        <v>21.024999999999999</v>
      </c>
      <c r="J19" s="21">
        <f>I19-I18</f>
        <v>10.275</v>
      </c>
      <c r="K19" s="16"/>
    </row>
    <row r="20" spans="1:11">
      <c r="A20" s="16"/>
      <c r="B20" s="16">
        <v>68.007999999999996</v>
      </c>
      <c r="C20" s="16" t="s">
        <v>32</v>
      </c>
      <c r="D20" s="23" t="s">
        <v>30</v>
      </c>
      <c r="E20" s="16">
        <v>12.7</v>
      </c>
      <c r="F20" s="16">
        <v>12.8</v>
      </c>
      <c r="G20" s="16">
        <v>12.9</v>
      </c>
      <c r="H20" s="16">
        <v>12.6</v>
      </c>
      <c r="I20" s="21">
        <v>12.75</v>
      </c>
      <c r="J20" s="21">
        <v>12.75</v>
      </c>
      <c r="K20" s="16"/>
    </row>
    <row r="21" spans="1:11">
      <c r="A21" s="16"/>
      <c r="B21" s="16"/>
      <c r="C21" s="16"/>
      <c r="D21" s="16" t="s">
        <v>31</v>
      </c>
      <c r="E21" s="16">
        <v>25</v>
      </c>
      <c r="F21" s="16">
        <v>25</v>
      </c>
      <c r="G21" s="16">
        <v>25</v>
      </c>
      <c r="H21" s="16">
        <v>25</v>
      </c>
      <c r="I21" s="21">
        <v>25</v>
      </c>
      <c r="J21" s="21">
        <f>I21-I20</f>
        <v>12.25</v>
      </c>
      <c r="K21" s="16"/>
    </row>
    <row r="22" spans="1:11">
      <c r="A22" s="16"/>
      <c r="B22" s="16">
        <v>68.545000000000002</v>
      </c>
      <c r="C22" s="16" t="s">
        <v>33</v>
      </c>
      <c r="D22" s="23" t="s">
        <v>30</v>
      </c>
      <c r="E22" s="16">
        <v>12.5</v>
      </c>
      <c r="F22" s="16">
        <v>12.6</v>
      </c>
      <c r="G22" s="16">
        <v>12.6</v>
      </c>
      <c r="H22" s="16">
        <v>12.7</v>
      </c>
      <c r="I22" s="21">
        <v>12.600000000000001</v>
      </c>
      <c r="J22" s="21">
        <v>12.600000000000001</v>
      </c>
      <c r="K22" s="16"/>
    </row>
    <row r="23" spans="1:11">
      <c r="A23" s="16"/>
      <c r="B23" s="16"/>
      <c r="C23" s="16"/>
      <c r="D23" s="16" t="s">
        <v>31</v>
      </c>
      <c r="E23" s="16">
        <v>22</v>
      </c>
      <c r="F23" s="16">
        <v>22</v>
      </c>
      <c r="G23" s="16">
        <v>22</v>
      </c>
      <c r="H23" s="16">
        <v>22</v>
      </c>
      <c r="I23" s="21">
        <v>22</v>
      </c>
      <c r="J23" s="21">
        <f>I23-I22</f>
        <v>9.3999999999999986</v>
      </c>
      <c r="K23" s="16"/>
    </row>
    <row r="24" spans="1:11">
      <c r="A24" s="16"/>
      <c r="B24" s="16"/>
      <c r="C24" s="16"/>
      <c r="D24" s="16" t="s">
        <v>34</v>
      </c>
      <c r="E24" s="16">
        <v>36</v>
      </c>
      <c r="F24" s="16">
        <v>38</v>
      </c>
      <c r="G24" s="16">
        <v>38</v>
      </c>
      <c r="H24" s="16">
        <v>36</v>
      </c>
      <c r="I24" s="21">
        <f>AVERAGE(E24:H24)</f>
        <v>37</v>
      </c>
      <c r="J24" s="21">
        <f>I24-I23</f>
        <v>15</v>
      </c>
      <c r="K24" s="16"/>
    </row>
    <row r="25" spans="1:11">
      <c r="A25" s="16"/>
      <c r="B25" s="16"/>
      <c r="C25" s="16"/>
      <c r="D25" s="16" t="s">
        <v>35</v>
      </c>
      <c r="E25" s="16">
        <v>45</v>
      </c>
      <c r="F25" s="16">
        <v>45</v>
      </c>
      <c r="G25" s="16">
        <v>45</v>
      </c>
      <c r="H25" s="16">
        <v>45</v>
      </c>
      <c r="I25" s="21">
        <v>45</v>
      </c>
      <c r="J25" s="21">
        <f>I25-I24</f>
        <v>8</v>
      </c>
      <c r="K25" s="16"/>
    </row>
    <row r="26" spans="1:11">
      <c r="A26" s="16"/>
      <c r="B26" s="16">
        <v>68.545000000000002</v>
      </c>
      <c r="C26" s="16" t="s">
        <v>36</v>
      </c>
      <c r="D26" s="23" t="s">
        <v>30</v>
      </c>
      <c r="E26" s="16">
        <v>12.7</v>
      </c>
      <c r="F26" s="16">
        <v>12.8</v>
      </c>
      <c r="G26" s="16">
        <v>12.8</v>
      </c>
      <c r="H26" s="16">
        <v>12.9</v>
      </c>
      <c r="I26" s="21">
        <v>12.799999999999999</v>
      </c>
      <c r="J26" s="21">
        <v>12.799999999999999</v>
      </c>
      <c r="K26" s="16"/>
    </row>
    <row r="27" spans="1:11">
      <c r="A27" s="16"/>
      <c r="B27" s="16"/>
      <c r="C27" s="16"/>
      <c r="D27" s="16" t="s">
        <v>31</v>
      </c>
      <c r="E27" s="16">
        <v>19.899999999999999</v>
      </c>
      <c r="F27" s="16">
        <v>20</v>
      </c>
      <c r="G27" s="16">
        <v>20.2</v>
      </c>
      <c r="H27" s="16">
        <v>20.2</v>
      </c>
      <c r="I27" s="21">
        <v>20.074999999999999</v>
      </c>
      <c r="J27" s="21">
        <f>I27-I26</f>
        <v>7.2750000000000004</v>
      </c>
      <c r="K27" s="16"/>
    </row>
    <row r="28" spans="1:11">
      <c r="A28" s="16"/>
      <c r="B28" s="16">
        <v>68.61</v>
      </c>
      <c r="C28" s="16" t="s">
        <v>37</v>
      </c>
      <c r="D28" s="23" t="s">
        <v>30</v>
      </c>
      <c r="E28" s="16">
        <v>9.9</v>
      </c>
      <c r="F28" s="16">
        <v>10</v>
      </c>
      <c r="G28" s="16">
        <v>10.1</v>
      </c>
      <c r="H28" s="16">
        <v>10.199999999999999</v>
      </c>
      <c r="I28" s="21">
        <v>10.050000000000001</v>
      </c>
      <c r="J28" s="21">
        <v>10.050000000000001</v>
      </c>
      <c r="K28" s="16"/>
    </row>
    <row r="29" spans="1:11">
      <c r="A29" s="16"/>
      <c r="B29" s="16"/>
      <c r="C29" s="16"/>
      <c r="D29" s="16" t="s">
        <v>31</v>
      </c>
      <c r="E29" s="16">
        <v>20.5</v>
      </c>
      <c r="F29" s="16">
        <v>20.8</v>
      </c>
      <c r="G29" s="16">
        <v>20.5</v>
      </c>
      <c r="H29" s="16">
        <v>20.8</v>
      </c>
      <c r="I29" s="21">
        <v>20.65</v>
      </c>
      <c r="J29" s="21">
        <f>I29-I28</f>
        <v>10.599999999999998</v>
      </c>
      <c r="K29" s="16"/>
    </row>
    <row r="30" spans="1:11">
      <c r="A30" s="16"/>
      <c r="B30" s="16">
        <v>68.61</v>
      </c>
      <c r="C30" s="16" t="s">
        <v>38</v>
      </c>
      <c r="D30" s="23" t="s">
        <v>30</v>
      </c>
      <c r="E30" s="16">
        <v>12.5</v>
      </c>
      <c r="F30" s="16">
        <v>12.7</v>
      </c>
      <c r="G30" s="16">
        <v>12.6</v>
      </c>
      <c r="H30" s="16">
        <v>12.5</v>
      </c>
      <c r="I30" s="21">
        <v>12.574999999999999</v>
      </c>
      <c r="J30" s="21">
        <v>12.574999999999999</v>
      </c>
      <c r="K30" s="16"/>
    </row>
    <row r="31" spans="1:11">
      <c r="A31" s="16"/>
      <c r="B31" s="16"/>
      <c r="C31" s="16"/>
      <c r="D31" s="16" t="s">
        <v>31</v>
      </c>
      <c r="E31" s="16">
        <v>22.5</v>
      </c>
      <c r="F31" s="16">
        <v>22.5</v>
      </c>
      <c r="G31" s="16">
        <v>22.5</v>
      </c>
      <c r="H31" s="16">
        <v>22.5</v>
      </c>
      <c r="I31" s="21">
        <v>22.5</v>
      </c>
      <c r="J31" s="21">
        <f>I31-I30</f>
        <v>9.9250000000000007</v>
      </c>
      <c r="K31" s="16"/>
    </row>
    <row r="32" spans="1:11">
      <c r="A32" s="16"/>
      <c r="B32" s="16"/>
      <c r="C32" s="16"/>
      <c r="D32" s="16" t="s">
        <v>34</v>
      </c>
      <c r="E32" s="24">
        <v>30</v>
      </c>
      <c r="F32" s="24">
        <v>30</v>
      </c>
      <c r="G32" s="24">
        <v>30</v>
      </c>
      <c r="H32" s="24">
        <v>30</v>
      </c>
      <c r="I32" s="21">
        <v>30</v>
      </c>
      <c r="J32" s="21">
        <f>I32-I31</f>
        <v>7.5</v>
      </c>
      <c r="K32" s="16"/>
    </row>
    <row r="33" spans="1:11">
      <c r="A33" s="16"/>
      <c r="B33" s="22">
        <v>68.793812000000003</v>
      </c>
      <c r="C33" s="16" t="s">
        <v>39</v>
      </c>
      <c r="D33" s="23" t="s">
        <v>30</v>
      </c>
      <c r="E33" s="16">
        <v>11.2</v>
      </c>
      <c r="F33" s="16">
        <v>11</v>
      </c>
      <c r="G33" s="16">
        <v>11.3</v>
      </c>
      <c r="H33" s="16">
        <v>11.1</v>
      </c>
      <c r="I33" s="21">
        <v>11.15</v>
      </c>
      <c r="J33" s="21">
        <v>11.15</v>
      </c>
      <c r="K33" s="16"/>
    </row>
    <row r="34" spans="1:11">
      <c r="A34" s="16"/>
      <c r="B34" s="16"/>
      <c r="C34" s="16"/>
      <c r="D34" s="16" t="s">
        <v>31</v>
      </c>
      <c r="E34" s="16">
        <v>24</v>
      </c>
      <c r="F34" s="16">
        <v>23.8</v>
      </c>
      <c r="G34" s="16">
        <v>23.9</v>
      </c>
      <c r="H34" s="16">
        <v>24.1</v>
      </c>
      <c r="I34" s="21">
        <v>23.949999999999996</v>
      </c>
      <c r="J34" s="21">
        <f>I34-I33</f>
        <v>12.799999999999995</v>
      </c>
      <c r="K34" s="16"/>
    </row>
    <row r="35" spans="1:11">
      <c r="A35" s="16"/>
      <c r="B35" s="16"/>
      <c r="C35" s="16"/>
      <c r="D35" s="16"/>
      <c r="E35" s="16"/>
      <c r="F35" s="16"/>
      <c r="G35" s="16"/>
      <c r="H35" s="16"/>
      <c r="I35" s="21"/>
      <c r="J35" s="21"/>
      <c r="K35" s="16"/>
    </row>
    <row r="36" spans="1:11">
      <c r="A36" s="16"/>
      <c r="B36" s="16"/>
      <c r="C36" s="16"/>
      <c r="D36" s="16"/>
      <c r="E36" s="16"/>
      <c r="F36" s="16"/>
      <c r="G36" s="16"/>
      <c r="H36" s="16"/>
      <c r="I36" s="21"/>
      <c r="J36" s="21"/>
      <c r="K36" s="16"/>
    </row>
    <row r="37" spans="1:11">
      <c r="A37" s="27"/>
      <c r="B37" s="27"/>
      <c r="C37" s="27"/>
      <c r="D37" s="27"/>
      <c r="E37" s="27"/>
      <c r="F37" s="27"/>
      <c r="G37" s="27"/>
      <c r="H37" s="5" t="s">
        <v>40</v>
      </c>
      <c r="I37" s="7"/>
      <c r="J37" s="28" t="s">
        <v>41</v>
      </c>
      <c r="K37" s="29"/>
    </row>
    <row r="38" spans="1:11" ht="15" customHeight="1">
      <c r="A38" s="27"/>
      <c r="B38" s="27"/>
      <c r="C38" s="27"/>
      <c r="D38" s="27"/>
      <c r="E38" s="27"/>
      <c r="F38" s="27"/>
      <c r="G38" s="27"/>
      <c r="H38" s="5" t="s">
        <v>42</v>
      </c>
      <c r="I38" s="5"/>
      <c r="J38" s="14"/>
      <c r="K38" s="20"/>
    </row>
    <row r="39" spans="1:11" ht="15" customHeight="1">
      <c r="A39" s="27"/>
      <c r="B39" s="27"/>
      <c r="C39" s="27"/>
      <c r="D39" s="27"/>
      <c r="E39" s="27"/>
      <c r="F39" s="27"/>
      <c r="G39" s="27"/>
      <c r="H39" s="5" t="s">
        <v>43</v>
      </c>
      <c r="I39" s="5"/>
      <c r="J39" s="14"/>
      <c r="K39" s="20"/>
    </row>
    <row r="40" spans="1:11" ht="15" customHeight="1">
      <c r="A40" s="27"/>
      <c r="B40" s="27"/>
      <c r="C40" s="27"/>
      <c r="D40" s="27"/>
      <c r="E40" s="27"/>
      <c r="F40" s="27"/>
      <c r="G40" s="27"/>
      <c r="H40" s="7" t="s">
        <v>44</v>
      </c>
      <c r="I40" s="10"/>
      <c r="J40" s="30">
        <v>43306</v>
      </c>
      <c r="K40" s="31"/>
    </row>
    <row r="41" spans="1:11" ht="15.6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45.75" customHeight="1">
      <c r="A42" s="1" t="s">
        <v>45</v>
      </c>
      <c r="B42" s="8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13.5" customHeight="1">
      <c r="A43" s="1"/>
      <c r="B43" s="8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13.5" customHeight="1">
      <c r="A44" s="1" t="s">
        <v>46</v>
      </c>
      <c r="D44" s="33"/>
      <c r="E44" s="33"/>
      <c r="F44" s="33"/>
      <c r="G44" s="33"/>
      <c r="H44" s="33"/>
      <c r="I44" s="33"/>
      <c r="J44" s="33"/>
      <c r="K44" s="33"/>
    </row>
    <row r="45" spans="1:11">
      <c r="D45" s="26"/>
      <c r="E45" s="26"/>
      <c r="F45" s="26"/>
      <c r="G45" s="26"/>
      <c r="H45" s="26"/>
      <c r="I45" s="26"/>
      <c r="J45" s="26"/>
      <c r="K45" s="26"/>
    </row>
    <row r="46" spans="1:11">
      <c r="E46" s="3" t="s">
        <v>47</v>
      </c>
    </row>
    <row r="47" spans="1:11">
      <c r="D47" s="26"/>
      <c r="E47" s="26"/>
      <c r="F47" s="26"/>
      <c r="G47" s="26"/>
      <c r="H47" s="26"/>
      <c r="I47" s="26"/>
      <c r="J47" s="26"/>
      <c r="K47" s="26"/>
    </row>
    <row r="48" spans="1:11">
      <c r="E48" s="3" t="s">
        <v>47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7:K47"/>
    <mergeCell ref="A37:G40"/>
    <mergeCell ref="J37:K37"/>
    <mergeCell ref="J40:K40"/>
    <mergeCell ref="C42:K43"/>
    <mergeCell ref="D44:K44"/>
    <mergeCell ref="D45:K45"/>
  </mergeCells>
  <pageMargins left="0.66666666666666663" right="0.17708333333333334" top="0.29166666666666669" bottom="0.3541666666666666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F8529-3C26-49D2-B510-C9E9CD8BC272}">
  <dimension ref="A5:K48"/>
  <sheetViews>
    <sheetView showGridLines="0" view="pageLayout" zoomScaleNormal="100" workbookViewId="0">
      <selection activeCell="D10" sqref="D10:J10"/>
    </sheetView>
  </sheetViews>
  <sheetFormatPr defaultRowHeight="14.45"/>
  <cols>
    <col min="1" max="1" width="3.5703125" customWidth="1"/>
    <col min="4" max="4" width="13" customWidth="1"/>
    <col min="5" max="8" width="5.85546875" customWidth="1"/>
  </cols>
  <sheetData>
    <row r="5" spans="1:11">
      <c r="A5" s="2" t="s">
        <v>0</v>
      </c>
    </row>
    <row r="6" spans="1:11">
      <c r="A6" s="2"/>
    </row>
    <row r="7" spans="1:11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" customHeight="1">
      <c r="A8" s="5" t="s">
        <v>2</v>
      </c>
      <c r="B8" s="7"/>
      <c r="C8" s="36"/>
      <c r="D8" s="36"/>
      <c r="E8" s="37"/>
      <c r="F8" s="5" t="s">
        <v>3</v>
      </c>
      <c r="G8" s="7"/>
      <c r="H8" s="36"/>
      <c r="I8" s="36"/>
      <c r="J8" s="37"/>
      <c r="K8" s="18"/>
    </row>
    <row r="9" spans="1:11">
      <c r="A9" s="11"/>
      <c r="B9" s="10"/>
      <c r="C9" s="10"/>
      <c r="D9" s="9" t="s">
        <v>4</v>
      </c>
      <c r="F9" s="15" t="s">
        <v>48</v>
      </c>
      <c r="G9" s="17">
        <v>9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38" t="s">
        <v>8</v>
      </c>
      <c r="E10" s="38"/>
      <c r="F10" s="38"/>
      <c r="G10" s="38"/>
      <c r="H10" s="38"/>
      <c r="I10" s="38"/>
      <c r="J10" s="39"/>
      <c r="K10" s="13"/>
    </row>
    <row r="11" spans="1:11" ht="15" customHeight="1">
      <c r="A11" s="5" t="s">
        <v>9</v>
      </c>
      <c r="B11" s="5"/>
      <c r="C11" s="5"/>
      <c r="D11" s="5"/>
      <c r="E11" s="7"/>
      <c r="F11" s="36"/>
      <c r="G11" s="36"/>
      <c r="H11" s="36"/>
      <c r="I11" s="36"/>
      <c r="J11" s="36"/>
      <c r="K11" s="37"/>
    </row>
    <row r="12" spans="1:11">
      <c r="A12" s="27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4" t="s">
        <v>11</v>
      </c>
      <c r="B14" s="34"/>
      <c r="C14" s="34"/>
      <c r="D14" s="35" t="s">
        <v>12</v>
      </c>
      <c r="E14" s="35" t="s">
        <v>13</v>
      </c>
      <c r="F14" s="35"/>
      <c r="G14" s="35"/>
      <c r="H14" s="35"/>
      <c r="I14" s="35"/>
      <c r="J14" s="35" t="s">
        <v>14</v>
      </c>
      <c r="K14" s="34" t="s">
        <v>15</v>
      </c>
    </row>
    <row r="15" spans="1:11">
      <c r="A15" s="34"/>
      <c r="B15" s="34"/>
      <c r="C15" s="34"/>
      <c r="D15" s="35"/>
      <c r="E15" s="34" t="s">
        <v>16</v>
      </c>
      <c r="F15" s="34"/>
      <c r="G15" s="34"/>
      <c r="H15" s="34"/>
      <c r="I15" s="34" t="s">
        <v>17</v>
      </c>
      <c r="J15" s="35"/>
      <c r="K15" s="34"/>
    </row>
    <row r="16" spans="1:11" ht="42">
      <c r="A16" s="16" t="s">
        <v>18</v>
      </c>
      <c r="B16" s="16" t="s">
        <v>19</v>
      </c>
      <c r="C16" s="19" t="s">
        <v>20</v>
      </c>
      <c r="D16" s="35"/>
      <c r="E16" s="16" t="s">
        <v>21</v>
      </c>
      <c r="F16" s="16" t="s">
        <v>22</v>
      </c>
      <c r="G16" s="16" t="s">
        <v>23</v>
      </c>
      <c r="H16" s="16" t="s">
        <v>24</v>
      </c>
      <c r="I16" s="34"/>
      <c r="J16" s="35"/>
      <c r="K16" s="34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/>
      <c r="B18" s="25">
        <v>68.793892999999997</v>
      </c>
      <c r="C18" s="16" t="s">
        <v>49</v>
      </c>
      <c r="D18" s="16" t="s">
        <v>30</v>
      </c>
      <c r="E18" s="16">
        <v>11.2</v>
      </c>
      <c r="F18" s="16">
        <v>10.8</v>
      </c>
      <c r="G18" s="16">
        <v>11</v>
      </c>
      <c r="H18" s="16">
        <v>11.2</v>
      </c>
      <c r="I18" s="21">
        <v>11.05</v>
      </c>
      <c r="J18" s="21">
        <v>11.05</v>
      </c>
      <c r="K18" s="16"/>
    </row>
    <row r="19" spans="1:11">
      <c r="A19" s="16"/>
      <c r="B19" s="16"/>
      <c r="C19" s="16"/>
      <c r="D19" s="16" t="s">
        <v>31</v>
      </c>
      <c r="E19" s="16">
        <v>23</v>
      </c>
      <c r="F19" s="16">
        <v>23.4</v>
      </c>
      <c r="G19" s="16">
        <v>23.6</v>
      </c>
      <c r="H19" s="16">
        <v>23.2</v>
      </c>
      <c r="I19" s="21">
        <v>23.3</v>
      </c>
      <c r="J19" s="21">
        <f>I19-I18</f>
        <v>12.25</v>
      </c>
      <c r="K19" s="16"/>
    </row>
    <row r="20" spans="1:11">
      <c r="A20" s="16"/>
      <c r="B20" s="25">
        <v>68.793892999999997</v>
      </c>
      <c r="C20" s="16" t="s">
        <v>50</v>
      </c>
      <c r="D20" s="16" t="s">
        <v>30</v>
      </c>
      <c r="E20" s="16">
        <v>9</v>
      </c>
      <c r="F20" s="16">
        <v>9.1</v>
      </c>
      <c r="G20" s="16">
        <v>9.3000000000000007</v>
      </c>
      <c r="H20" s="16">
        <v>9</v>
      </c>
      <c r="I20" s="21">
        <v>9.1000000000000014</v>
      </c>
      <c r="J20" s="21">
        <v>9.1000000000000014</v>
      </c>
      <c r="K20" s="16"/>
    </row>
    <row r="21" spans="1:11">
      <c r="A21" s="16"/>
      <c r="B21" s="16"/>
      <c r="C21" s="16"/>
      <c r="D21" s="16" t="s">
        <v>31</v>
      </c>
      <c r="E21" s="16">
        <v>24</v>
      </c>
      <c r="F21" s="16">
        <v>23.5</v>
      </c>
      <c r="G21" s="16">
        <v>23.8</v>
      </c>
      <c r="H21" s="16">
        <v>23.6</v>
      </c>
      <c r="I21" s="21">
        <v>23.725000000000001</v>
      </c>
      <c r="J21" s="21">
        <f>I21-I20</f>
        <v>14.625</v>
      </c>
      <c r="K21" s="16"/>
    </row>
    <row r="22" spans="1:11">
      <c r="A22" s="16"/>
      <c r="B22" s="25">
        <v>68.793892999999997</v>
      </c>
      <c r="C22" s="16" t="s">
        <v>51</v>
      </c>
      <c r="D22" s="16" t="s">
        <v>30</v>
      </c>
      <c r="E22" s="16">
        <v>9.5</v>
      </c>
      <c r="F22" s="16">
        <v>9.8000000000000007</v>
      </c>
      <c r="G22" s="16">
        <v>10</v>
      </c>
      <c r="H22" s="16">
        <v>9.6999999999999993</v>
      </c>
      <c r="I22" s="21">
        <v>9.75</v>
      </c>
      <c r="J22" s="21">
        <v>9.75</v>
      </c>
      <c r="K22" s="16"/>
    </row>
    <row r="23" spans="1:11">
      <c r="A23" s="16"/>
      <c r="B23" s="16"/>
      <c r="C23" s="16"/>
      <c r="D23" s="16" t="s">
        <v>31</v>
      </c>
      <c r="E23" s="16">
        <v>25</v>
      </c>
      <c r="F23" s="16">
        <v>24.8</v>
      </c>
      <c r="G23" s="16">
        <v>25</v>
      </c>
      <c r="H23" s="16">
        <v>24.6</v>
      </c>
      <c r="I23" s="21">
        <v>24.85</v>
      </c>
      <c r="J23" s="21">
        <f>I23-I22</f>
        <v>15.100000000000001</v>
      </c>
      <c r="K23" s="16"/>
    </row>
    <row r="24" spans="1:11">
      <c r="A24" s="16"/>
      <c r="B24" s="16"/>
      <c r="C24" s="16"/>
      <c r="D24" s="16" t="s">
        <v>35</v>
      </c>
      <c r="E24" s="16">
        <v>50</v>
      </c>
      <c r="F24" s="16">
        <v>50</v>
      </c>
      <c r="G24" s="16">
        <v>50</v>
      </c>
      <c r="H24" s="16">
        <v>50</v>
      </c>
      <c r="I24" s="21">
        <v>50</v>
      </c>
      <c r="J24" s="21">
        <f>I24-I23</f>
        <v>25.15</v>
      </c>
      <c r="K24" s="16"/>
    </row>
    <row r="25" spans="1:11">
      <c r="A25" s="16"/>
      <c r="B25" s="25">
        <v>69.587000000000003</v>
      </c>
      <c r="C25" s="16" t="s">
        <v>52</v>
      </c>
      <c r="D25" s="16" t="s">
        <v>30</v>
      </c>
      <c r="E25" s="16">
        <v>11.2</v>
      </c>
      <c r="F25" s="16">
        <v>11.3</v>
      </c>
      <c r="G25" s="16">
        <v>11.5</v>
      </c>
      <c r="H25" s="16">
        <v>11.3</v>
      </c>
      <c r="I25" s="21">
        <v>11.324999999999999</v>
      </c>
      <c r="J25" s="21">
        <v>11.324999999999999</v>
      </c>
      <c r="K25" s="16"/>
    </row>
    <row r="26" spans="1:11">
      <c r="A26" s="16"/>
      <c r="B26" s="16"/>
      <c r="C26" s="16"/>
      <c r="D26" s="16" t="s">
        <v>31</v>
      </c>
      <c r="E26" s="16">
        <v>23.5</v>
      </c>
      <c r="F26" s="16">
        <v>23.2</v>
      </c>
      <c r="G26" s="16">
        <v>23.4</v>
      </c>
      <c r="H26" s="16">
        <v>23.2</v>
      </c>
      <c r="I26" s="21">
        <v>23.324999999999999</v>
      </c>
      <c r="J26" s="21">
        <f>I26-I25</f>
        <v>12</v>
      </c>
      <c r="K26" s="16"/>
    </row>
    <row r="27" spans="1:11">
      <c r="A27" s="16"/>
      <c r="B27" s="16"/>
      <c r="C27" s="16"/>
      <c r="D27" s="16" t="s">
        <v>35</v>
      </c>
      <c r="E27" s="16">
        <v>45</v>
      </c>
      <c r="F27" s="16">
        <v>46</v>
      </c>
      <c r="G27" s="16">
        <v>45</v>
      </c>
      <c r="H27" s="16">
        <v>45</v>
      </c>
      <c r="I27" s="21">
        <v>45</v>
      </c>
      <c r="J27" s="21">
        <f>I27-I26</f>
        <v>21.675000000000001</v>
      </c>
      <c r="K27" s="16"/>
    </row>
    <row r="28" spans="1:11">
      <c r="A28" s="16"/>
      <c r="B28" s="25">
        <v>69.587000000000003</v>
      </c>
      <c r="C28" s="16" t="s">
        <v>49</v>
      </c>
      <c r="D28" s="16" t="s">
        <v>30</v>
      </c>
      <c r="E28" s="16">
        <v>11.2</v>
      </c>
      <c r="F28" s="16">
        <v>11</v>
      </c>
      <c r="G28" s="16">
        <v>11.1</v>
      </c>
      <c r="H28" s="16">
        <v>11.2</v>
      </c>
      <c r="I28" s="21">
        <v>11.125</v>
      </c>
      <c r="J28" s="21">
        <v>11.125</v>
      </c>
      <c r="K28" s="16"/>
    </row>
    <row r="29" spans="1:11">
      <c r="A29" s="16"/>
      <c r="B29" s="16"/>
      <c r="C29" s="16"/>
      <c r="D29" s="16" t="s">
        <v>31</v>
      </c>
      <c r="E29" s="16">
        <v>23</v>
      </c>
      <c r="F29" s="16">
        <v>23.1</v>
      </c>
      <c r="G29" s="16">
        <v>22.8</v>
      </c>
      <c r="H29" s="16">
        <v>22.7</v>
      </c>
      <c r="I29" s="21">
        <v>22.900000000000002</v>
      </c>
      <c r="J29" s="21">
        <f>I29-I28</f>
        <v>11.775000000000002</v>
      </c>
      <c r="K29" s="16"/>
    </row>
    <row r="30" spans="1:11">
      <c r="A30" s="16"/>
      <c r="B30" s="22">
        <v>69.587626</v>
      </c>
      <c r="C30" s="16" t="s">
        <v>53</v>
      </c>
      <c r="D30" s="16" t="s">
        <v>30</v>
      </c>
      <c r="E30" s="16">
        <v>10.199999999999999</v>
      </c>
      <c r="F30" s="16">
        <v>10.3</v>
      </c>
      <c r="G30" s="16">
        <v>10.5</v>
      </c>
      <c r="H30" s="16">
        <v>10.1</v>
      </c>
      <c r="I30" s="21">
        <v>10.275</v>
      </c>
      <c r="J30" s="21">
        <v>10.275</v>
      </c>
      <c r="K30" s="16"/>
    </row>
    <row r="31" spans="1:11">
      <c r="A31" s="16"/>
      <c r="B31" s="16"/>
      <c r="C31" s="16"/>
      <c r="D31" s="16" t="s">
        <v>31</v>
      </c>
      <c r="E31" s="16">
        <v>22</v>
      </c>
      <c r="F31" s="16">
        <v>22.6</v>
      </c>
      <c r="G31" s="16">
        <v>22.4</v>
      </c>
      <c r="H31" s="16">
        <v>22.1</v>
      </c>
      <c r="I31" s="21">
        <v>22.274999999999999</v>
      </c>
      <c r="J31" s="21">
        <f>I31-I30</f>
        <v>11.999999999999998</v>
      </c>
      <c r="K31" s="16"/>
    </row>
    <row r="32" spans="1:11">
      <c r="A32" s="16"/>
      <c r="B32" s="22">
        <v>69.587626</v>
      </c>
      <c r="C32" s="16" t="s">
        <v>50</v>
      </c>
      <c r="D32" s="16" t="s">
        <v>30</v>
      </c>
      <c r="E32" s="16">
        <v>12</v>
      </c>
      <c r="F32" s="16">
        <v>12.2</v>
      </c>
      <c r="G32" s="16">
        <v>12.3</v>
      </c>
      <c r="H32" s="16">
        <v>12.1</v>
      </c>
      <c r="I32" s="21">
        <v>12.15</v>
      </c>
      <c r="J32" s="21">
        <v>12.15</v>
      </c>
      <c r="K32" s="16"/>
    </row>
    <row r="33" spans="1:11">
      <c r="A33" s="16"/>
      <c r="B33" s="16"/>
      <c r="C33" s="16"/>
      <c r="D33" s="16" t="s">
        <v>31</v>
      </c>
      <c r="E33" s="16">
        <v>21</v>
      </c>
      <c r="F33" s="16">
        <v>20</v>
      </c>
      <c r="G33" s="16">
        <v>20.6</v>
      </c>
      <c r="H33" s="16">
        <v>20.2</v>
      </c>
      <c r="I33" s="21">
        <v>20.45</v>
      </c>
      <c r="J33" s="21">
        <f>I33-I32</f>
        <v>8.2999999999999989</v>
      </c>
      <c r="K33" s="16"/>
    </row>
    <row r="34" spans="1:11">
      <c r="A34" s="16"/>
      <c r="B34" s="16"/>
      <c r="C34" s="16"/>
      <c r="D34" s="16"/>
      <c r="E34" s="16"/>
      <c r="F34" s="16"/>
      <c r="G34" s="16"/>
      <c r="H34" s="16"/>
      <c r="I34" s="21"/>
      <c r="J34" s="21"/>
      <c r="K34" s="16"/>
    </row>
    <row r="35" spans="1:11">
      <c r="A35" s="16"/>
      <c r="B35" s="22"/>
      <c r="C35" s="16"/>
      <c r="D35" s="16"/>
      <c r="E35" s="16"/>
      <c r="F35" s="16"/>
      <c r="G35" s="16"/>
      <c r="H35" s="16"/>
      <c r="I35" s="21"/>
      <c r="J35" s="21"/>
      <c r="K35" s="16"/>
    </row>
    <row r="36" spans="1:11" ht="15" customHeight="1">
      <c r="A36" s="16"/>
      <c r="B36" s="16"/>
      <c r="C36" s="16"/>
      <c r="D36" s="16"/>
      <c r="E36" s="16"/>
      <c r="F36" s="16"/>
      <c r="G36" s="16"/>
      <c r="H36" s="16"/>
      <c r="I36" s="21"/>
      <c r="J36" s="21"/>
      <c r="K36" s="16"/>
    </row>
    <row r="37" spans="1:11" ht="15" customHeight="1">
      <c r="A37" s="27"/>
      <c r="B37" s="27"/>
      <c r="C37" s="27"/>
      <c r="D37" s="27"/>
      <c r="E37" s="27"/>
      <c r="F37" s="27"/>
      <c r="G37" s="27"/>
      <c r="H37" s="5" t="s">
        <v>40</v>
      </c>
      <c r="I37" s="7"/>
      <c r="J37" s="28" t="s">
        <v>41</v>
      </c>
      <c r="K37" s="29"/>
    </row>
    <row r="38" spans="1:11" ht="15" customHeight="1">
      <c r="A38" s="27"/>
      <c r="B38" s="27"/>
      <c r="C38" s="27"/>
      <c r="D38" s="27"/>
      <c r="E38" s="27"/>
      <c r="F38" s="27"/>
      <c r="G38" s="27"/>
      <c r="H38" s="5" t="s">
        <v>42</v>
      </c>
      <c r="I38" s="5"/>
      <c r="J38" s="14"/>
      <c r="K38" s="20"/>
    </row>
    <row r="39" spans="1:11">
      <c r="A39" s="27"/>
      <c r="B39" s="27"/>
      <c r="C39" s="27"/>
      <c r="D39" s="27"/>
      <c r="E39" s="27"/>
      <c r="F39" s="27"/>
      <c r="G39" s="27"/>
      <c r="H39" s="5" t="s">
        <v>43</v>
      </c>
      <c r="I39" s="5"/>
      <c r="J39" s="14"/>
      <c r="K39" s="20"/>
    </row>
    <row r="40" spans="1:11" ht="45.75" customHeight="1">
      <c r="A40" s="27"/>
      <c r="B40" s="27"/>
      <c r="C40" s="27"/>
      <c r="D40" s="27"/>
      <c r="E40" s="27"/>
      <c r="F40" s="27"/>
      <c r="G40" s="27"/>
      <c r="H40" s="7" t="s">
        <v>44</v>
      </c>
      <c r="I40" s="10"/>
      <c r="J40" s="30">
        <v>43306</v>
      </c>
      <c r="K40" s="31"/>
    </row>
    <row r="41" spans="1:11" ht="13.5" customHeight="1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3.5" customHeight="1">
      <c r="A42" s="1" t="s">
        <v>45</v>
      </c>
      <c r="B42" s="8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15.6">
      <c r="A43" s="1"/>
      <c r="B43" s="8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15.6">
      <c r="A44" s="1" t="s">
        <v>46</v>
      </c>
      <c r="D44" s="33"/>
      <c r="E44" s="33"/>
      <c r="F44" s="33"/>
      <c r="G44" s="33"/>
      <c r="H44" s="33"/>
      <c r="I44" s="33"/>
      <c r="J44" s="33"/>
      <c r="K44" s="33"/>
    </row>
    <row r="45" spans="1:11">
      <c r="D45" s="26"/>
      <c r="E45" s="26"/>
      <c r="F45" s="26"/>
      <c r="G45" s="26"/>
      <c r="H45" s="26"/>
      <c r="I45" s="26"/>
      <c r="J45" s="26"/>
      <c r="K45" s="26"/>
    </row>
    <row r="46" spans="1:11">
      <c r="E46" s="3" t="s">
        <v>47</v>
      </c>
    </row>
    <row r="47" spans="1:11">
      <c r="D47" s="26"/>
      <c r="E47" s="26"/>
      <c r="F47" s="26"/>
      <c r="G47" s="26"/>
      <c r="H47" s="26"/>
      <c r="I47" s="26"/>
      <c r="J47" s="26"/>
      <c r="K47" s="26"/>
    </row>
    <row r="48" spans="1:11">
      <c r="E48" s="3" t="s">
        <v>47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7:K47"/>
    <mergeCell ref="A37:G40"/>
    <mergeCell ref="J37:K37"/>
    <mergeCell ref="J40:K40"/>
    <mergeCell ref="C42:K43"/>
    <mergeCell ref="D44:K44"/>
    <mergeCell ref="D45:K45"/>
  </mergeCells>
  <pageMargins left="0.66666666666666663" right="0.17708333333333334" top="0.29166666666666669" bottom="0.35416666666666669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11DDD-5965-4AC7-BFB8-CEE98766E022}">
  <dimension ref="A5:K48"/>
  <sheetViews>
    <sheetView showGridLines="0" view="pageLayout" zoomScaleNormal="100" workbookViewId="0">
      <selection activeCell="H38" sqref="H38"/>
    </sheetView>
  </sheetViews>
  <sheetFormatPr defaultRowHeight="14.45"/>
  <cols>
    <col min="1" max="1" width="3.5703125" customWidth="1"/>
    <col min="4" max="4" width="10.85546875" customWidth="1"/>
    <col min="5" max="8" width="5.85546875" customWidth="1"/>
  </cols>
  <sheetData>
    <row r="5" spans="1:11">
      <c r="A5" s="2" t="s">
        <v>0</v>
      </c>
    </row>
    <row r="6" spans="1:11">
      <c r="A6" s="2"/>
    </row>
    <row r="7" spans="1:11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" customHeight="1">
      <c r="A8" s="5" t="s">
        <v>2</v>
      </c>
      <c r="B8" s="7"/>
      <c r="C8" s="36"/>
      <c r="D8" s="36"/>
      <c r="E8" s="37"/>
      <c r="F8" s="5" t="s">
        <v>3</v>
      </c>
      <c r="G8" s="7"/>
      <c r="H8" s="36"/>
      <c r="I8" s="36"/>
      <c r="J8" s="37"/>
      <c r="K8" s="18"/>
    </row>
    <row r="9" spans="1:11">
      <c r="A9" s="11"/>
      <c r="B9" s="10"/>
      <c r="C9" s="10"/>
      <c r="D9" s="9" t="s">
        <v>4</v>
      </c>
      <c r="F9" s="15" t="s">
        <v>54</v>
      </c>
      <c r="G9" s="17">
        <v>9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38" t="s">
        <v>8</v>
      </c>
      <c r="E10" s="38"/>
      <c r="F10" s="38"/>
      <c r="G10" s="38"/>
      <c r="H10" s="38"/>
      <c r="I10" s="38"/>
      <c r="J10" s="39"/>
      <c r="K10" s="13"/>
    </row>
    <row r="11" spans="1:11" ht="15" customHeight="1">
      <c r="A11" s="5" t="s">
        <v>9</v>
      </c>
      <c r="B11" s="5"/>
      <c r="C11" s="5"/>
      <c r="D11" s="5"/>
      <c r="E11" s="7"/>
      <c r="F11" s="36"/>
      <c r="G11" s="36"/>
      <c r="H11" s="36"/>
      <c r="I11" s="36"/>
      <c r="J11" s="36"/>
      <c r="K11" s="37"/>
    </row>
    <row r="12" spans="1:11">
      <c r="A12" s="27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4" t="s">
        <v>11</v>
      </c>
      <c r="B14" s="34"/>
      <c r="C14" s="34"/>
      <c r="D14" s="35" t="s">
        <v>12</v>
      </c>
      <c r="E14" s="35" t="s">
        <v>13</v>
      </c>
      <c r="F14" s="35"/>
      <c r="G14" s="35"/>
      <c r="H14" s="35"/>
      <c r="I14" s="35"/>
      <c r="J14" s="35" t="s">
        <v>14</v>
      </c>
      <c r="K14" s="34" t="s">
        <v>15</v>
      </c>
    </row>
    <row r="15" spans="1:11">
      <c r="A15" s="34"/>
      <c r="B15" s="34"/>
      <c r="C15" s="34"/>
      <c r="D15" s="35"/>
      <c r="E15" s="34" t="s">
        <v>16</v>
      </c>
      <c r="F15" s="34"/>
      <c r="G15" s="34"/>
      <c r="H15" s="34"/>
      <c r="I15" s="34" t="s">
        <v>17</v>
      </c>
      <c r="J15" s="35"/>
      <c r="K15" s="34"/>
    </row>
    <row r="16" spans="1:11" ht="42">
      <c r="A16" s="16" t="s">
        <v>18</v>
      </c>
      <c r="B16" s="16" t="s">
        <v>19</v>
      </c>
      <c r="C16" s="19" t="s">
        <v>20</v>
      </c>
      <c r="D16" s="35"/>
      <c r="E16" s="16" t="s">
        <v>21</v>
      </c>
      <c r="F16" s="16" t="s">
        <v>22</v>
      </c>
      <c r="G16" s="16" t="s">
        <v>23</v>
      </c>
      <c r="H16" s="16" t="s">
        <v>24</v>
      </c>
      <c r="I16" s="34"/>
      <c r="J16" s="35"/>
      <c r="K16" s="34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/>
      <c r="B18" s="22">
        <v>70.093090000000004</v>
      </c>
      <c r="C18" s="16" t="s">
        <v>53</v>
      </c>
      <c r="D18" s="16" t="s">
        <v>30</v>
      </c>
      <c r="E18" s="16">
        <v>13</v>
      </c>
      <c r="F18" s="16">
        <v>12.5</v>
      </c>
      <c r="G18" s="16">
        <v>12.6</v>
      </c>
      <c r="H18" s="16">
        <v>12.8</v>
      </c>
      <c r="I18" s="21">
        <v>12.725000000000001</v>
      </c>
      <c r="J18" s="21">
        <v>12.725000000000001</v>
      </c>
      <c r="K18" s="16"/>
    </row>
    <row r="19" spans="1:11">
      <c r="A19" s="16"/>
      <c r="B19" s="16"/>
      <c r="C19" s="16"/>
      <c r="D19" s="16" t="s">
        <v>31</v>
      </c>
      <c r="E19" s="16">
        <v>23.8</v>
      </c>
      <c r="F19" s="16">
        <v>23.4</v>
      </c>
      <c r="G19" s="16">
        <v>23.6</v>
      </c>
      <c r="H19" s="16">
        <v>23.5</v>
      </c>
      <c r="I19" s="21">
        <v>23.575000000000003</v>
      </c>
      <c r="J19" s="21">
        <f>I19-I18</f>
        <v>10.850000000000001</v>
      </c>
      <c r="K19" s="16"/>
    </row>
    <row r="20" spans="1:11">
      <c r="A20" s="16"/>
      <c r="B20" s="16"/>
      <c r="C20" s="16"/>
      <c r="D20" s="16" t="s">
        <v>35</v>
      </c>
      <c r="E20" s="16">
        <v>50</v>
      </c>
      <c r="F20" s="16">
        <v>50</v>
      </c>
      <c r="G20" s="16">
        <v>49</v>
      </c>
      <c r="H20" s="16">
        <v>50</v>
      </c>
      <c r="I20" s="21">
        <v>49.8</v>
      </c>
      <c r="J20" s="21">
        <f>I20-I19</f>
        <v>26.224999999999994</v>
      </c>
      <c r="K20" s="16"/>
    </row>
    <row r="21" spans="1:11">
      <c r="A21" s="16"/>
      <c r="B21" s="22">
        <v>70.093090000000004</v>
      </c>
      <c r="C21" s="16" t="s">
        <v>52</v>
      </c>
      <c r="D21" s="16" t="s">
        <v>30</v>
      </c>
      <c r="E21" s="16">
        <v>13.5</v>
      </c>
      <c r="F21" s="16">
        <v>13.2</v>
      </c>
      <c r="G21" s="16">
        <v>13.1</v>
      </c>
      <c r="H21" s="16">
        <v>13.4</v>
      </c>
      <c r="I21" s="21">
        <v>13.299999999999999</v>
      </c>
      <c r="J21" s="21">
        <v>13.299999999999999</v>
      </c>
      <c r="K21" s="16"/>
    </row>
    <row r="22" spans="1:11">
      <c r="A22" s="16"/>
      <c r="B22" s="16"/>
      <c r="C22" s="16"/>
      <c r="D22" s="16" t="s">
        <v>31</v>
      </c>
      <c r="E22" s="16">
        <v>23.5</v>
      </c>
      <c r="F22" s="16">
        <v>24</v>
      </c>
      <c r="G22" s="16">
        <v>23.2</v>
      </c>
      <c r="H22" s="16">
        <v>23.6</v>
      </c>
      <c r="I22" s="21">
        <v>23.575000000000003</v>
      </c>
      <c r="J22" s="21">
        <f>I22-I21</f>
        <v>10.275000000000004</v>
      </c>
      <c r="K22" s="16"/>
    </row>
    <row r="23" spans="1:11">
      <c r="A23" s="16"/>
      <c r="B23" s="22">
        <v>70.093862999999999</v>
      </c>
      <c r="C23" s="16" t="s">
        <v>52</v>
      </c>
      <c r="D23" s="16" t="s">
        <v>30</v>
      </c>
      <c r="E23" s="16">
        <v>11.5</v>
      </c>
      <c r="F23" s="16">
        <v>11.6</v>
      </c>
      <c r="G23" s="16">
        <v>11.8</v>
      </c>
      <c r="H23" s="16">
        <v>11.7</v>
      </c>
      <c r="I23" s="21">
        <v>11.650000000000002</v>
      </c>
      <c r="J23" s="21">
        <v>11.650000000000002</v>
      </c>
      <c r="K23" s="16"/>
    </row>
    <row r="24" spans="1:11">
      <c r="A24" s="16"/>
      <c r="B24" s="16"/>
      <c r="C24" s="16"/>
      <c r="D24" s="16" t="s">
        <v>31</v>
      </c>
      <c r="E24" s="16">
        <v>24</v>
      </c>
      <c r="F24" s="16">
        <v>24.2</v>
      </c>
      <c r="G24" s="16">
        <v>24.1</v>
      </c>
      <c r="H24" s="16">
        <v>23.8</v>
      </c>
      <c r="I24" s="21">
        <v>24.025000000000002</v>
      </c>
      <c r="J24" s="21">
        <f>I24-I23</f>
        <v>12.375</v>
      </c>
      <c r="K24" s="16"/>
    </row>
    <row r="25" spans="1:11">
      <c r="A25" s="16"/>
      <c r="B25" s="22">
        <v>70.930970000000002</v>
      </c>
      <c r="C25" s="16" t="s">
        <v>53</v>
      </c>
      <c r="D25" s="16" t="s">
        <v>30</v>
      </c>
      <c r="E25" s="16">
        <v>14</v>
      </c>
      <c r="F25" s="16">
        <v>13.6</v>
      </c>
      <c r="G25" s="16">
        <v>13.5</v>
      </c>
      <c r="H25" s="16">
        <v>13.8</v>
      </c>
      <c r="I25" s="21">
        <v>13.725000000000001</v>
      </c>
      <c r="J25" s="21">
        <v>13.725000000000001</v>
      </c>
      <c r="K25" s="16"/>
    </row>
    <row r="26" spans="1:11">
      <c r="A26" s="16"/>
      <c r="B26" s="16"/>
      <c r="C26" s="16"/>
      <c r="D26" s="16" t="s">
        <v>31</v>
      </c>
      <c r="E26" s="16">
        <v>22</v>
      </c>
      <c r="F26" s="16">
        <v>21.3</v>
      </c>
      <c r="G26" s="16">
        <v>21.6</v>
      </c>
      <c r="H26" s="16">
        <v>21.5</v>
      </c>
      <c r="I26" s="21">
        <v>21.6</v>
      </c>
      <c r="J26" s="21">
        <f>I26-I25</f>
        <v>7.875</v>
      </c>
      <c r="K26" s="16"/>
    </row>
    <row r="27" spans="1:11">
      <c r="A27" s="16"/>
      <c r="B27" s="22">
        <v>70.931735000000003</v>
      </c>
      <c r="C27" s="16" t="s">
        <v>50</v>
      </c>
      <c r="D27" s="16" t="s">
        <v>30</v>
      </c>
      <c r="E27" s="16">
        <v>12.5</v>
      </c>
      <c r="F27" s="16">
        <v>12.8</v>
      </c>
      <c r="G27" s="16">
        <v>13</v>
      </c>
      <c r="H27" s="16">
        <v>12.7</v>
      </c>
      <c r="I27" s="21">
        <v>12.75</v>
      </c>
      <c r="J27" s="21">
        <v>12.75</v>
      </c>
      <c r="K27" s="16"/>
    </row>
    <row r="28" spans="1:11">
      <c r="A28" s="16"/>
      <c r="B28" s="16"/>
      <c r="C28" s="16"/>
      <c r="D28" s="16" t="s">
        <v>31</v>
      </c>
      <c r="E28" s="16">
        <v>21</v>
      </c>
      <c r="F28" s="16">
        <v>20.7</v>
      </c>
      <c r="G28" s="16">
        <v>20.8</v>
      </c>
      <c r="H28" s="16">
        <v>20.6</v>
      </c>
      <c r="I28" s="21">
        <v>20.774999999999999</v>
      </c>
      <c r="J28" s="21">
        <f>I28-I27</f>
        <v>8.0249999999999986</v>
      </c>
      <c r="K28" s="16"/>
    </row>
    <row r="29" spans="1:11">
      <c r="A29" s="16"/>
      <c r="B29" s="22">
        <v>70.931735000000003</v>
      </c>
      <c r="C29" s="16" t="s">
        <v>49</v>
      </c>
      <c r="D29" s="16" t="s">
        <v>30</v>
      </c>
      <c r="E29" s="16">
        <v>12.8</v>
      </c>
      <c r="F29" s="16">
        <v>12.6</v>
      </c>
      <c r="G29" s="16">
        <v>12.5</v>
      </c>
      <c r="H29" s="16">
        <v>12.7</v>
      </c>
      <c r="I29" s="21">
        <v>12.649999999999999</v>
      </c>
      <c r="J29" s="21">
        <v>12.649999999999999</v>
      </c>
      <c r="K29" s="16"/>
    </row>
    <row r="30" spans="1:11">
      <c r="A30" s="16"/>
      <c r="B30" s="16"/>
      <c r="C30" s="16"/>
      <c r="D30" s="16" t="s">
        <v>31</v>
      </c>
      <c r="E30" s="16">
        <v>21</v>
      </c>
      <c r="F30" s="16">
        <v>20.8</v>
      </c>
      <c r="G30" s="16">
        <v>20.7</v>
      </c>
      <c r="H30" s="16">
        <v>20.9</v>
      </c>
      <c r="I30" s="21">
        <v>20.85</v>
      </c>
      <c r="J30" s="21">
        <f>I30-I29</f>
        <v>8.2000000000000028</v>
      </c>
      <c r="K30" s="16"/>
    </row>
    <row r="31" spans="1:11">
      <c r="A31" s="16"/>
      <c r="B31" s="22">
        <v>70.932935999999998</v>
      </c>
      <c r="C31" s="16" t="s">
        <v>52</v>
      </c>
      <c r="D31" s="16" t="s">
        <v>30</v>
      </c>
      <c r="E31" s="16">
        <v>14</v>
      </c>
      <c r="F31" s="16">
        <v>13.6</v>
      </c>
      <c r="G31" s="16">
        <v>13.8</v>
      </c>
      <c r="H31" s="16">
        <v>13.7</v>
      </c>
      <c r="I31" s="21">
        <v>13.775000000000002</v>
      </c>
      <c r="J31" s="21">
        <v>13.775000000000002</v>
      </c>
      <c r="K31" s="16"/>
    </row>
    <row r="32" spans="1:11">
      <c r="A32" s="16"/>
      <c r="B32" s="16"/>
      <c r="C32" s="16"/>
      <c r="D32" s="16" t="s">
        <v>31</v>
      </c>
      <c r="E32" s="16">
        <v>23.7</v>
      </c>
      <c r="F32" s="16">
        <v>23.2</v>
      </c>
      <c r="G32" s="16">
        <v>23.6</v>
      </c>
      <c r="H32" s="16">
        <v>23.4</v>
      </c>
      <c r="I32" s="21">
        <v>23.475000000000001</v>
      </c>
      <c r="J32" s="21">
        <f>I32-I31</f>
        <v>9.6999999999999993</v>
      </c>
      <c r="K32" s="16"/>
    </row>
    <row r="33" spans="1:11">
      <c r="A33" s="16"/>
      <c r="B33" s="16"/>
      <c r="C33" s="16"/>
      <c r="D33" s="16" t="s">
        <v>35</v>
      </c>
      <c r="E33" s="16">
        <v>50</v>
      </c>
      <c r="F33" s="16">
        <v>50</v>
      </c>
      <c r="G33" s="16">
        <v>51</v>
      </c>
      <c r="H33" s="16">
        <v>51</v>
      </c>
      <c r="I33" s="21">
        <v>51</v>
      </c>
      <c r="J33" s="21">
        <f>I33-I32</f>
        <v>27.524999999999999</v>
      </c>
      <c r="K33" s="16"/>
    </row>
    <row r="34" spans="1:11">
      <c r="A34" s="16"/>
      <c r="B34" s="22">
        <v>71.690933999999999</v>
      </c>
      <c r="C34" s="16" t="s">
        <v>49</v>
      </c>
      <c r="D34" s="16" t="s">
        <v>30</v>
      </c>
      <c r="E34" s="16">
        <v>13.5</v>
      </c>
      <c r="F34" s="16">
        <v>12.9</v>
      </c>
      <c r="G34" s="16">
        <v>13.4</v>
      </c>
      <c r="H34" s="16">
        <v>13.2</v>
      </c>
      <c r="I34" s="21">
        <v>13.25</v>
      </c>
      <c r="J34" s="21">
        <v>13.25</v>
      </c>
      <c r="K34" s="16"/>
    </row>
    <row r="35" spans="1:11">
      <c r="A35" s="16"/>
      <c r="B35" s="16"/>
      <c r="C35" s="16"/>
      <c r="D35" s="16" t="s">
        <v>31</v>
      </c>
      <c r="E35" s="16">
        <v>24.5</v>
      </c>
      <c r="F35" s="16">
        <v>24.1</v>
      </c>
      <c r="G35" s="16">
        <v>24.2</v>
      </c>
      <c r="H35" s="16">
        <v>24.6</v>
      </c>
      <c r="I35" s="21">
        <v>24.35</v>
      </c>
      <c r="J35" s="21">
        <f>I35-I34</f>
        <v>11.100000000000001</v>
      </c>
      <c r="K35" s="16"/>
    </row>
    <row r="36" spans="1:11">
      <c r="A36" s="16"/>
      <c r="B36" s="16"/>
      <c r="C36" s="16"/>
      <c r="D36" s="16"/>
      <c r="E36" s="16"/>
      <c r="F36" s="16"/>
      <c r="G36" s="16"/>
      <c r="H36" s="16"/>
      <c r="I36" s="21"/>
      <c r="J36" s="21"/>
      <c r="K36" s="16"/>
    </row>
    <row r="37" spans="1:11">
      <c r="A37" s="27"/>
      <c r="B37" s="27"/>
      <c r="C37" s="27"/>
      <c r="D37" s="27"/>
      <c r="E37" s="27"/>
      <c r="F37" s="27"/>
      <c r="G37" s="27"/>
      <c r="H37" s="5" t="s">
        <v>40</v>
      </c>
      <c r="I37" s="7"/>
      <c r="J37" s="28" t="s">
        <v>41</v>
      </c>
      <c r="K37" s="29"/>
    </row>
    <row r="38" spans="1:11">
      <c r="A38" s="27"/>
      <c r="B38" s="27"/>
      <c r="C38" s="27"/>
      <c r="D38" s="27"/>
      <c r="E38" s="27"/>
      <c r="F38" s="27"/>
      <c r="G38" s="27"/>
      <c r="H38" s="5" t="s">
        <v>42</v>
      </c>
      <c r="I38" s="5"/>
      <c r="J38" s="14"/>
      <c r="K38" s="20"/>
    </row>
    <row r="39" spans="1:11" ht="15" customHeight="1">
      <c r="A39" s="27"/>
      <c r="B39" s="27"/>
      <c r="C39" s="27"/>
      <c r="D39" s="27"/>
      <c r="E39" s="27"/>
      <c r="F39" s="27"/>
      <c r="G39" s="27"/>
      <c r="H39" s="5" t="s">
        <v>43</v>
      </c>
      <c r="I39" s="5"/>
      <c r="J39" s="14"/>
      <c r="K39" s="20"/>
    </row>
    <row r="40" spans="1:11" ht="15" customHeight="1">
      <c r="A40" s="27"/>
      <c r="B40" s="27"/>
      <c r="C40" s="27"/>
      <c r="D40" s="27"/>
      <c r="E40" s="27"/>
      <c r="F40" s="27"/>
      <c r="G40" s="27"/>
      <c r="H40" s="7" t="s">
        <v>44</v>
      </c>
      <c r="I40" s="10"/>
      <c r="J40" s="30">
        <v>43306</v>
      </c>
      <c r="K40" s="31"/>
    </row>
    <row r="41" spans="1:11" ht="15" customHeight="1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5.6">
      <c r="A42" s="1" t="s">
        <v>45</v>
      </c>
      <c r="B42" s="8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45.75" customHeight="1">
      <c r="A43" s="1"/>
      <c r="B43" s="8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13.5" customHeight="1">
      <c r="A44" s="1" t="s">
        <v>46</v>
      </c>
      <c r="D44" s="33"/>
      <c r="E44" s="33"/>
      <c r="F44" s="33"/>
      <c r="G44" s="33"/>
      <c r="H44" s="33"/>
      <c r="I44" s="33"/>
      <c r="J44" s="33"/>
      <c r="K44" s="33"/>
    </row>
    <row r="45" spans="1:11" ht="13.5" customHeight="1">
      <c r="D45" s="26"/>
      <c r="E45" s="26"/>
      <c r="F45" s="26"/>
      <c r="G45" s="26"/>
      <c r="H45" s="26"/>
      <c r="I45" s="26"/>
      <c r="J45" s="26"/>
      <c r="K45" s="26"/>
    </row>
    <row r="46" spans="1:11">
      <c r="E46" s="3" t="s">
        <v>47</v>
      </c>
    </row>
    <row r="47" spans="1:11">
      <c r="D47" s="26"/>
      <c r="E47" s="26"/>
      <c r="F47" s="26"/>
      <c r="G47" s="26"/>
      <c r="H47" s="26"/>
      <c r="I47" s="26"/>
      <c r="J47" s="26"/>
      <c r="K47" s="26"/>
    </row>
    <row r="48" spans="1:11">
      <c r="E48" s="3" t="s">
        <v>47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7:K47"/>
    <mergeCell ref="A37:G40"/>
    <mergeCell ref="J37:K37"/>
    <mergeCell ref="J40:K40"/>
    <mergeCell ref="C42:K43"/>
    <mergeCell ref="D44:K44"/>
    <mergeCell ref="D45:K45"/>
  </mergeCells>
  <pageMargins left="0.66666666666666663" right="0.17708333333333334" top="0.29166666666666669" bottom="0.35416666666666669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201C8-FB38-4735-AA49-10C85783EBBA}">
  <dimension ref="A5:K48"/>
  <sheetViews>
    <sheetView showGridLines="0" view="pageLayout" zoomScaleNormal="100" workbookViewId="0">
      <selection activeCell="D10" sqref="D10:J10"/>
    </sheetView>
  </sheetViews>
  <sheetFormatPr defaultRowHeight="14.45"/>
  <cols>
    <col min="1" max="1" width="3.5703125" customWidth="1"/>
    <col min="4" max="4" width="10.85546875" customWidth="1"/>
    <col min="5" max="8" width="5.85546875" customWidth="1"/>
  </cols>
  <sheetData>
    <row r="5" spans="1:11">
      <c r="A5" s="2" t="s">
        <v>0</v>
      </c>
    </row>
    <row r="6" spans="1:11">
      <c r="A6" s="2"/>
    </row>
    <row r="7" spans="1:11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" customHeight="1">
      <c r="A8" s="5" t="s">
        <v>2</v>
      </c>
      <c r="B8" s="7"/>
      <c r="C8" s="36"/>
      <c r="D8" s="36"/>
      <c r="E8" s="37"/>
      <c r="F8" s="5" t="s">
        <v>3</v>
      </c>
      <c r="G8" s="7"/>
      <c r="H8" s="36"/>
      <c r="I8" s="36"/>
      <c r="J8" s="37"/>
      <c r="K8" s="18"/>
    </row>
    <row r="9" spans="1:11">
      <c r="A9" s="11"/>
      <c r="B9" s="10"/>
      <c r="C9" s="10"/>
      <c r="D9" s="9" t="s">
        <v>4</v>
      </c>
      <c r="F9" s="15" t="s">
        <v>55</v>
      </c>
      <c r="G9" s="17">
        <v>9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38" t="s">
        <v>8</v>
      </c>
      <c r="E10" s="38"/>
      <c r="F10" s="38"/>
      <c r="G10" s="38"/>
      <c r="H10" s="38"/>
      <c r="I10" s="38"/>
      <c r="J10" s="39"/>
      <c r="K10" s="13"/>
    </row>
    <row r="11" spans="1:11" ht="15" customHeight="1">
      <c r="A11" s="5" t="s">
        <v>9</v>
      </c>
      <c r="B11" s="5"/>
      <c r="C11" s="5"/>
      <c r="D11" s="5"/>
      <c r="E11" s="7"/>
      <c r="F11" s="36"/>
      <c r="G11" s="36"/>
      <c r="H11" s="36"/>
      <c r="I11" s="36"/>
      <c r="J11" s="36"/>
      <c r="K11" s="37"/>
    </row>
    <row r="12" spans="1:11">
      <c r="A12" s="27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4" t="s">
        <v>11</v>
      </c>
      <c r="B14" s="34"/>
      <c r="C14" s="34"/>
      <c r="D14" s="35" t="s">
        <v>12</v>
      </c>
      <c r="E14" s="35" t="s">
        <v>13</v>
      </c>
      <c r="F14" s="35"/>
      <c r="G14" s="35"/>
      <c r="H14" s="35"/>
      <c r="I14" s="35"/>
      <c r="J14" s="35" t="s">
        <v>14</v>
      </c>
      <c r="K14" s="34" t="s">
        <v>15</v>
      </c>
    </row>
    <row r="15" spans="1:11">
      <c r="A15" s="34"/>
      <c r="B15" s="34"/>
      <c r="C15" s="34"/>
      <c r="D15" s="35"/>
      <c r="E15" s="34" t="s">
        <v>16</v>
      </c>
      <c r="F15" s="34"/>
      <c r="G15" s="34"/>
      <c r="H15" s="34"/>
      <c r="I15" s="34" t="s">
        <v>17</v>
      </c>
      <c r="J15" s="35"/>
      <c r="K15" s="34"/>
    </row>
    <row r="16" spans="1:11" ht="42">
      <c r="A16" s="16" t="s">
        <v>18</v>
      </c>
      <c r="B16" s="16" t="s">
        <v>19</v>
      </c>
      <c r="C16" s="19" t="s">
        <v>20</v>
      </c>
      <c r="D16" s="35"/>
      <c r="E16" s="16" t="s">
        <v>21</v>
      </c>
      <c r="F16" s="16" t="s">
        <v>22</v>
      </c>
      <c r="G16" s="16" t="s">
        <v>23</v>
      </c>
      <c r="H16" s="16" t="s">
        <v>24</v>
      </c>
      <c r="I16" s="34"/>
      <c r="J16" s="35"/>
      <c r="K16" s="34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/>
      <c r="B18" s="22">
        <v>71.690974999999995</v>
      </c>
      <c r="C18" s="16" t="s">
        <v>53</v>
      </c>
      <c r="D18" s="16" t="s">
        <v>30</v>
      </c>
      <c r="E18" s="16">
        <v>12.8</v>
      </c>
      <c r="F18" s="16">
        <v>12.6</v>
      </c>
      <c r="G18" s="16">
        <v>13</v>
      </c>
      <c r="H18" s="16">
        <v>12.7</v>
      </c>
      <c r="I18" s="21">
        <v>12.774999999999999</v>
      </c>
      <c r="J18" s="21">
        <v>12.774999999999999</v>
      </c>
      <c r="K18" s="16"/>
    </row>
    <row r="19" spans="1:11">
      <c r="A19" s="16"/>
      <c r="B19" s="16"/>
      <c r="C19" s="16"/>
      <c r="D19" s="16" t="s">
        <v>31</v>
      </c>
      <c r="E19" s="16">
        <v>23</v>
      </c>
      <c r="F19" s="16">
        <v>22.5</v>
      </c>
      <c r="G19" s="16">
        <v>22.6</v>
      </c>
      <c r="H19" s="16">
        <v>22.3</v>
      </c>
      <c r="I19" s="21">
        <v>22.599999999999998</v>
      </c>
      <c r="J19" s="21">
        <f>I19-I18</f>
        <v>9.8249999999999993</v>
      </c>
      <c r="K19" s="16"/>
    </row>
    <row r="20" spans="1:11">
      <c r="A20" s="16"/>
      <c r="B20" s="16"/>
      <c r="C20" s="16"/>
      <c r="D20" s="16" t="s">
        <v>34</v>
      </c>
      <c r="E20" s="16">
        <v>35</v>
      </c>
      <c r="F20" s="16">
        <v>35</v>
      </c>
      <c r="G20" s="16">
        <v>34.6</v>
      </c>
      <c r="H20" s="16">
        <v>34.9</v>
      </c>
      <c r="I20" s="21">
        <v>34.799999999999997</v>
      </c>
      <c r="J20" s="21">
        <f>I20-I19</f>
        <v>12.2</v>
      </c>
      <c r="K20" s="16"/>
    </row>
    <row r="21" spans="1:11">
      <c r="A21" s="16"/>
      <c r="B21" s="16"/>
      <c r="C21" s="16"/>
      <c r="D21" s="16" t="s">
        <v>35</v>
      </c>
      <c r="E21" s="16">
        <v>50</v>
      </c>
      <c r="F21" s="16">
        <v>50</v>
      </c>
      <c r="G21" s="16">
        <v>50</v>
      </c>
      <c r="H21" s="16">
        <v>50</v>
      </c>
      <c r="I21" s="21">
        <v>50</v>
      </c>
      <c r="J21" s="21">
        <f>I21-I20</f>
        <v>15.200000000000003</v>
      </c>
      <c r="K21" s="16"/>
    </row>
    <row r="22" spans="1:11">
      <c r="A22" s="16"/>
      <c r="B22" s="22">
        <v>71.690974999999995</v>
      </c>
      <c r="C22" s="16" t="s">
        <v>50</v>
      </c>
      <c r="D22" s="16" t="s">
        <v>30</v>
      </c>
      <c r="E22" s="16">
        <v>12</v>
      </c>
      <c r="F22" s="16">
        <v>11.8</v>
      </c>
      <c r="G22" s="16">
        <v>11.9</v>
      </c>
      <c r="H22" s="16">
        <v>12.2</v>
      </c>
      <c r="I22" s="21">
        <v>11.975000000000001</v>
      </c>
      <c r="J22" s="21">
        <v>11.975000000000001</v>
      </c>
      <c r="K22" s="16"/>
    </row>
    <row r="23" spans="1:11">
      <c r="A23" s="16"/>
      <c r="B23" s="16"/>
      <c r="C23" s="16"/>
      <c r="D23" s="16" t="s">
        <v>31</v>
      </c>
      <c r="E23" s="16">
        <v>22.1</v>
      </c>
      <c r="F23" s="16">
        <v>22.5</v>
      </c>
      <c r="G23" s="16">
        <v>22.7</v>
      </c>
      <c r="H23" s="16">
        <v>22.4</v>
      </c>
      <c r="I23" s="21">
        <v>22.424999999999997</v>
      </c>
      <c r="J23" s="21">
        <f>I23-I22</f>
        <v>10.449999999999996</v>
      </c>
      <c r="K23" s="16"/>
    </row>
    <row r="24" spans="1:11">
      <c r="A24" s="16"/>
      <c r="B24" s="22">
        <v>71.690974999999995</v>
      </c>
      <c r="C24" s="16" t="s">
        <v>52</v>
      </c>
      <c r="D24" s="16" t="s">
        <v>30</v>
      </c>
      <c r="E24" s="16">
        <v>13</v>
      </c>
      <c r="F24" s="16">
        <v>12.6</v>
      </c>
      <c r="G24" s="16">
        <v>12.8</v>
      </c>
      <c r="H24" s="16">
        <v>13.1</v>
      </c>
      <c r="I24" s="21">
        <v>12.875000000000002</v>
      </c>
      <c r="J24" s="21">
        <v>12.875000000000002</v>
      </c>
      <c r="K24" s="16"/>
    </row>
    <row r="25" spans="1:11">
      <c r="A25" s="16"/>
      <c r="B25" s="16"/>
      <c r="C25" s="16"/>
      <c r="D25" s="16" t="s">
        <v>31</v>
      </c>
      <c r="E25" s="16">
        <v>23.8</v>
      </c>
      <c r="F25" s="16">
        <v>23.9</v>
      </c>
      <c r="G25" s="16">
        <v>24.2</v>
      </c>
      <c r="H25" s="16">
        <v>23.6</v>
      </c>
      <c r="I25" s="21">
        <v>23.875</v>
      </c>
      <c r="J25" s="21">
        <f>I25-I24</f>
        <v>10.999999999999998</v>
      </c>
      <c r="K25" s="16"/>
    </row>
    <row r="26" spans="1:11">
      <c r="A26" s="16"/>
      <c r="B26" s="22">
        <v>72.363894000000002</v>
      </c>
      <c r="C26" s="16" t="s">
        <v>50</v>
      </c>
      <c r="D26" s="16" t="s">
        <v>30</v>
      </c>
      <c r="E26" s="16">
        <v>10</v>
      </c>
      <c r="F26" s="16">
        <v>10.199999999999999</v>
      </c>
      <c r="G26" s="16">
        <v>10.1</v>
      </c>
      <c r="H26" s="16">
        <v>9.9</v>
      </c>
      <c r="I26" s="21">
        <v>10.049999999999999</v>
      </c>
      <c r="J26" s="21">
        <v>10.049999999999999</v>
      </c>
      <c r="K26" s="16"/>
    </row>
    <row r="27" spans="1:11">
      <c r="A27" s="16"/>
      <c r="B27" s="16"/>
      <c r="C27" s="16"/>
      <c r="D27" s="16" t="s">
        <v>31</v>
      </c>
      <c r="E27" s="16">
        <v>15</v>
      </c>
      <c r="F27" s="16">
        <v>14.8</v>
      </c>
      <c r="G27" s="16">
        <v>14.6</v>
      </c>
      <c r="H27" s="16">
        <v>15.1</v>
      </c>
      <c r="I27" s="21">
        <v>14.875</v>
      </c>
      <c r="J27" s="21">
        <f>I27-I26</f>
        <v>4.8250000000000011</v>
      </c>
      <c r="K27" s="16"/>
    </row>
    <row r="28" spans="1:11">
      <c r="A28" s="16"/>
      <c r="B28" s="22">
        <v>72.363894000000002</v>
      </c>
      <c r="C28" s="16" t="s">
        <v>53</v>
      </c>
      <c r="D28" s="16" t="s">
        <v>30</v>
      </c>
      <c r="E28" s="16">
        <v>10</v>
      </c>
      <c r="F28" s="16">
        <v>9.8000000000000007</v>
      </c>
      <c r="G28" s="16">
        <v>10.1</v>
      </c>
      <c r="H28" s="16">
        <v>9.6999999999999993</v>
      </c>
      <c r="I28" s="21">
        <v>9.8999999999999986</v>
      </c>
      <c r="J28" s="21">
        <v>9.8999999999999986</v>
      </c>
      <c r="K28" s="16"/>
    </row>
    <row r="29" spans="1:11">
      <c r="A29" s="16"/>
      <c r="B29" s="16"/>
      <c r="C29" s="16"/>
      <c r="D29" s="16" t="s">
        <v>31</v>
      </c>
      <c r="E29" s="16">
        <v>19.600000000000001</v>
      </c>
      <c r="F29" s="16">
        <v>19.399999999999999</v>
      </c>
      <c r="G29" s="16">
        <v>19.8</v>
      </c>
      <c r="H29" s="16">
        <v>19.7</v>
      </c>
      <c r="I29" s="21">
        <v>19.625</v>
      </c>
      <c r="J29" s="21">
        <f>I29-I28</f>
        <v>9.7250000000000014</v>
      </c>
      <c r="K29" s="16"/>
    </row>
    <row r="30" spans="1:11">
      <c r="A30" s="16"/>
      <c r="B30" s="22">
        <v>72.363894000000002</v>
      </c>
      <c r="C30" s="16" t="s">
        <v>49</v>
      </c>
      <c r="D30" s="16" t="s">
        <v>30</v>
      </c>
      <c r="E30" s="16">
        <v>10</v>
      </c>
      <c r="F30" s="16">
        <v>10.199999999999999</v>
      </c>
      <c r="G30" s="16">
        <v>10.3</v>
      </c>
      <c r="H30" s="16">
        <v>10</v>
      </c>
      <c r="I30" s="21">
        <v>10.125</v>
      </c>
      <c r="J30" s="21">
        <v>10.125</v>
      </c>
      <c r="K30" s="16"/>
    </row>
    <row r="31" spans="1:11">
      <c r="A31" s="16"/>
      <c r="B31" s="16"/>
      <c r="C31" s="16"/>
      <c r="D31" s="16" t="s">
        <v>31</v>
      </c>
      <c r="E31" s="16">
        <v>22</v>
      </c>
      <c r="F31" s="16">
        <v>22.4</v>
      </c>
      <c r="G31" s="16">
        <v>22.6</v>
      </c>
      <c r="H31" s="16">
        <v>22.9</v>
      </c>
      <c r="I31" s="21">
        <v>22.475000000000001</v>
      </c>
      <c r="J31" s="21">
        <f>I31-I30</f>
        <v>12.350000000000001</v>
      </c>
      <c r="K31" s="16"/>
    </row>
    <row r="32" spans="1:11">
      <c r="A32" s="16"/>
      <c r="B32" s="22">
        <v>72.363894000000002</v>
      </c>
      <c r="C32" s="16" t="s">
        <v>52</v>
      </c>
      <c r="D32" s="16" t="s">
        <v>30</v>
      </c>
      <c r="E32" s="16">
        <v>11</v>
      </c>
      <c r="F32" s="16">
        <v>10.8</v>
      </c>
      <c r="G32" s="16">
        <v>11.2</v>
      </c>
      <c r="H32" s="16">
        <v>11.1</v>
      </c>
      <c r="I32" s="21">
        <v>11.025</v>
      </c>
      <c r="J32" s="21">
        <v>11.025</v>
      </c>
      <c r="K32" s="16"/>
    </row>
    <row r="33" spans="1:11">
      <c r="A33" s="16"/>
      <c r="B33" s="16"/>
      <c r="C33" s="16"/>
      <c r="D33" s="16" t="s">
        <v>31</v>
      </c>
      <c r="E33" s="16">
        <v>24</v>
      </c>
      <c r="F33" s="16">
        <v>23.5</v>
      </c>
      <c r="G33" s="16">
        <v>23.6</v>
      </c>
      <c r="H33" s="16">
        <v>23.4</v>
      </c>
      <c r="I33" s="21">
        <v>23.625</v>
      </c>
      <c r="J33" s="21">
        <f>I33-I32</f>
        <v>12.6</v>
      </c>
      <c r="K33" s="16"/>
    </row>
    <row r="34" spans="1:11">
      <c r="A34" s="16"/>
      <c r="B34" s="16"/>
      <c r="C34" s="16"/>
      <c r="D34" s="16" t="s">
        <v>35</v>
      </c>
      <c r="E34" s="16">
        <v>50</v>
      </c>
      <c r="F34" s="16">
        <v>50</v>
      </c>
      <c r="G34" s="16">
        <v>49</v>
      </c>
      <c r="H34" s="16">
        <v>49</v>
      </c>
      <c r="I34" s="21">
        <v>50</v>
      </c>
      <c r="J34" s="21">
        <f>I34-I33</f>
        <v>26.375</v>
      </c>
      <c r="K34" s="16"/>
    </row>
    <row r="35" spans="1:11">
      <c r="A35" s="16"/>
      <c r="B35" s="16"/>
      <c r="C35" s="16"/>
      <c r="D35" s="16"/>
      <c r="E35" s="16"/>
      <c r="F35" s="16"/>
      <c r="G35" s="16"/>
      <c r="H35" s="16"/>
      <c r="I35" s="21"/>
      <c r="J35" s="21"/>
      <c r="K35" s="16"/>
    </row>
    <row r="36" spans="1:11">
      <c r="A36" s="16"/>
      <c r="B36" s="16"/>
      <c r="C36" s="16"/>
      <c r="D36" s="16"/>
      <c r="E36" s="16"/>
      <c r="F36" s="16"/>
      <c r="G36" s="16"/>
      <c r="H36" s="16"/>
      <c r="I36" s="21"/>
      <c r="J36" s="21"/>
      <c r="K36" s="16"/>
    </row>
    <row r="37" spans="1:11">
      <c r="A37" s="27"/>
      <c r="B37" s="27"/>
      <c r="C37" s="27"/>
      <c r="D37" s="27"/>
      <c r="E37" s="27"/>
      <c r="F37" s="27"/>
      <c r="G37" s="27"/>
      <c r="H37" s="5" t="s">
        <v>40</v>
      </c>
      <c r="I37" s="7"/>
      <c r="J37" s="28" t="s">
        <v>41</v>
      </c>
      <c r="K37" s="29"/>
    </row>
    <row r="38" spans="1:11">
      <c r="A38" s="27"/>
      <c r="B38" s="27"/>
      <c r="C38" s="27"/>
      <c r="D38" s="27"/>
      <c r="E38" s="27"/>
      <c r="F38" s="27"/>
      <c r="G38" s="27"/>
      <c r="H38" s="5" t="s">
        <v>42</v>
      </c>
      <c r="I38" s="5"/>
      <c r="J38" s="14"/>
      <c r="K38" s="20"/>
    </row>
    <row r="39" spans="1:11" ht="15" customHeight="1">
      <c r="A39" s="27"/>
      <c r="B39" s="27"/>
      <c r="C39" s="27"/>
      <c r="D39" s="27"/>
      <c r="E39" s="27"/>
      <c r="F39" s="27"/>
      <c r="G39" s="27"/>
      <c r="H39" s="5" t="s">
        <v>43</v>
      </c>
      <c r="I39" s="5"/>
      <c r="J39" s="14"/>
      <c r="K39" s="20"/>
    </row>
    <row r="40" spans="1:11" ht="15" customHeight="1">
      <c r="A40" s="27"/>
      <c r="B40" s="27"/>
      <c r="C40" s="27"/>
      <c r="D40" s="27"/>
      <c r="E40" s="27"/>
      <c r="F40" s="27"/>
      <c r="G40" s="27"/>
      <c r="H40" s="7" t="s">
        <v>44</v>
      </c>
      <c r="I40" s="10"/>
      <c r="J40" s="30">
        <v>43306</v>
      </c>
      <c r="K40" s="31"/>
    </row>
    <row r="41" spans="1:11" ht="15" customHeight="1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5.6">
      <c r="A42" s="1" t="s">
        <v>45</v>
      </c>
      <c r="B42" s="8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45.75" customHeight="1">
      <c r="A43" s="1"/>
      <c r="B43" s="8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13.5" customHeight="1">
      <c r="A44" s="1" t="s">
        <v>46</v>
      </c>
      <c r="D44" s="33"/>
      <c r="E44" s="33"/>
      <c r="F44" s="33"/>
      <c r="G44" s="33"/>
      <c r="H44" s="33"/>
      <c r="I44" s="33"/>
      <c r="J44" s="33"/>
      <c r="K44" s="33"/>
    </row>
    <row r="45" spans="1:11" ht="13.5" customHeight="1">
      <c r="D45" s="26"/>
      <c r="E45" s="26"/>
      <c r="F45" s="26"/>
      <c r="G45" s="26"/>
      <c r="H45" s="26"/>
      <c r="I45" s="26"/>
      <c r="J45" s="26"/>
      <c r="K45" s="26"/>
    </row>
    <row r="46" spans="1:11">
      <c r="E46" s="3" t="s">
        <v>47</v>
      </c>
    </row>
    <row r="47" spans="1:11">
      <c r="D47" s="26"/>
      <c r="E47" s="26"/>
      <c r="F47" s="26"/>
      <c r="G47" s="26"/>
      <c r="H47" s="26"/>
      <c r="I47" s="26"/>
      <c r="J47" s="26"/>
      <c r="K47" s="26"/>
    </row>
    <row r="48" spans="1:11">
      <c r="E48" s="3" t="s">
        <v>47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7:K47"/>
    <mergeCell ref="A37:G40"/>
    <mergeCell ref="J37:K37"/>
    <mergeCell ref="J40:K40"/>
    <mergeCell ref="C42:K43"/>
    <mergeCell ref="D44:K44"/>
    <mergeCell ref="D45:K45"/>
  </mergeCells>
  <pageMargins left="0.66666666666666663" right="0.17708333333333334" top="0.29166666666666669" bottom="0.35416666666666669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4F3BE-6621-4091-A369-4D94BF9F6CBB}">
  <dimension ref="A5:K48"/>
  <sheetViews>
    <sheetView showGridLines="0" view="pageLayout" zoomScaleNormal="100" workbookViewId="0">
      <selection activeCell="K8" sqref="K8"/>
    </sheetView>
  </sheetViews>
  <sheetFormatPr defaultRowHeight="14.45"/>
  <cols>
    <col min="1" max="1" width="3.5703125" customWidth="1"/>
    <col min="4" max="4" width="10.85546875" customWidth="1"/>
    <col min="5" max="8" width="5.85546875" customWidth="1"/>
  </cols>
  <sheetData>
    <row r="5" spans="1:11">
      <c r="A5" s="2" t="s">
        <v>0</v>
      </c>
    </row>
    <row r="6" spans="1:11">
      <c r="A6" s="2"/>
    </row>
    <row r="7" spans="1:11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" customHeight="1">
      <c r="A8" s="5" t="s">
        <v>2</v>
      </c>
      <c r="B8" s="7"/>
      <c r="C8" s="36"/>
      <c r="D8" s="36"/>
      <c r="E8" s="37"/>
      <c r="F8" s="5" t="s">
        <v>3</v>
      </c>
      <c r="G8" s="7"/>
      <c r="H8" s="36"/>
      <c r="I8" s="36"/>
      <c r="J8" s="37"/>
      <c r="K8" s="18"/>
    </row>
    <row r="9" spans="1:11">
      <c r="A9" s="11"/>
      <c r="B9" s="10"/>
      <c r="C9" s="10"/>
      <c r="D9" s="9" t="s">
        <v>4</v>
      </c>
      <c r="F9" s="15" t="s">
        <v>56</v>
      </c>
      <c r="G9" s="17">
        <v>9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38" t="s">
        <v>8</v>
      </c>
      <c r="E10" s="38"/>
      <c r="F10" s="38"/>
      <c r="G10" s="38"/>
      <c r="H10" s="38"/>
      <c r="I10" s="38"/>
      <c r="J10" s="39"/>
      <c r="K10" s="13"/>
    </row>
    <row r="11" spans="1:11" ht="15" customHeight="1">
      <c r="A11" s="5" t="s">
        <v>9</v>
      </c>
      <c r="B11" s="5"/>
      <c r="C11" s="5"/>
      <c r="D11" s="5"/>
      <c r="E11" s="7"/>
      <c r="F11" s="36"/>
      <c r="G11" s="36"/>
      <c r="H11" s="36"/>
      <c r="I11" s="36"/>
      <c r="J11" s="36"/>
      <c r="K11" s="37"/>
    </row>
    <row r="12" spans="1:11">
      <c r="A12" s="27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4" t="s">
        <v>11</v>
      </c>
      <c r="B14" s="34"/>
      <c r="C14" s="34"/>
      <c r="D14" s="35" t="s">
        <v>12</v>
      </c>
      <c r="E14" s="35" t="s">
        <v>13</v>
      </c>
      <c r="F14" s="35"/>
      <c r="G14" s="35"/>
      <c r="H14" s="35"/>
      <c r="I14" s="35"/>
      <c r="J14" s="35" t="s">
        <v>14</v>
      </c>
      <c r="K14" s="34" t="s">
        <v>15</v>
      </c>
    </row>
    <row r="15" spans="1:11">
      <c r="A15" s="34"/>
      <c r="B15" s="34"/>
      <c r="C15" s="34"/>
      <c r="D15" s="35"/>
      <c r="E15" s="34" t="s">
        <v>16</v>
      </c>
      <c r="F15" s="34"/>
      <c r="G15" s="34"/>
      <c r="H15" s="34"/>
      <c r="I15" s="34" t="s">
        <v>17</v>
      </c>
      <c r="J15" s="35"/>
      <c r="K15" s="34"/>
    </row>
    <row r="16" spans="1:11" ht="42">
      <c r="A16" s="16" t="s">
        <v>18</v>
      </c>
      <c r="B16" s="16" t="s">
        <v>19</v>
      </c>
      <c r="C16" s="19" t="s">
        <v>20</v>
      </c>
      <c r="D16" s="35"/>
      <c r="E16" s="16" t="s">
        <v>21</v>
      </c>
      <c r="F16" s="16" t="s">
        <v>22</v>
      </c>
      <c r="G16" s="16" t="s">
        <v>23</v>
      </c>
      <c r="H16" s="16" t="s">
        <v>24</v>
      </c>
      <c r="I16" s="34"/>
      <c r="J16" s="35"/>
      <c r="K16" s="34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/>
      <c r="B18" s="22">
        <v>72.982517000000001</v>
      </c>
      <c r="C18" s="16" t="s">
        <v>57</v>
      </c>
      <c r="D18" s="16" t="s">
        <v>30</v>
      </c>
      <c r="E18" s="16">
        <v>10.6</v>
      </c>
      <c r="F18" s="16">
        <v>10.4</v>
      </c>
      <c r="G18" s="16">
        <v>10.5</v>
      </c>
      <c r="H18" s="16">
        <v>10.5</v>
      </c>
      <c r="I18" s="21">
        <v>10.5</v>
      </c>
      <c r="J18" s="21">
        <v>10.5</v>
      </c>
      <c r="K18" s="16"/>
    </row>
    <row r="19" spans="1:11">
      <c r="A19" s="16"/>
      <c r="B19" s="16"/>
      <c r="C19" s="16"/>
      <c r="D19" s="16" t="s">
        <v>31</v>
      </c>
      <c r="E19" s="16">
        <v>20</v>
      </c>
      <c r="F19" s="16">
        <v>20.5</v>
      </c>
      <c r="G19" s="16">
        <v>20.100000000000001</v>
      </c>
      <c r="H19" s="16">
        <v>20.2</v>
      </c>
      <c r="I19" s="21">
        <v>20.2</v>
      </c>
      <c r="J19" s="21">
        <f>I19-I18</f>
        <v>9.6999999999999993</v>
      </c>
      <c r="K19" s="16"/>
    </row>
    <row r="20" spans="1:11">
      <c r="A20" s="16"/>
      <c r="B20" s="22">
        <v>72.982805999999997</v>
      </c>
      <c r="C20" s="16" t="s">
        <v>49</v>
      </c>
      <c r="D20" s="16" t="s">
        <v>30</v>
      </c>
      <c r="E20" s="16">
        <v>10.3</v>
      </c>
      <c r="F20" s="16">
        <v>10.199999999999999</v>
      </c>
      <c r="G20" s="16">
        <v>10.1</v>
      </c>
      <c r="H20" s="16">
        <v>10.4</v>
      </c>
      <c r="I20" s="21">
        <v>10.25</v>
      </c>
      <c r="J20" s="21">
        <v>10.25</v>
      </c>
      <c r="K20" s="16"/>
    </row>
    <row r="21" spans="1:11">
      <c r="A21" s="16"/>
      <c r="B21" s="16"/>
      <c r="C21" s="16"/>
      <c r="D21" s="16" t="s">
        <v>31</v>
      </c>
      <c r="E21" s="16">
        <v>19</v>
      </c>
      <c r="F21" s="16">
        <v>19.100000000000001</v>
      </c>
      <c r="G21" s="16">
        <v>18.7</v>
      </c>
      <c r="H21" s="16">
        <v>19</v>
      </c>
      <c r="I21" s="21">
        <v>18.95</v>
      </c>
      <c r="J21" s="21">
        <f>I21-I20</f>
        <v>8.6999999999999993</v>
      </c>
      <c r="K21" s="16"/>
    </row>
    <row r="22" spans="1:11">
      <c r="A22" s="16"/>
      <c r="B22" s="22">
        <v>72.982805999999997</v>
      </c>
      <c r="C22" s="16" t="s">
        <v>50</v>
      </c>
      <c r="D22" s="16" t="s">
        <v>30</v>
      </c>
      <c r="E22" s="16">
        <v>9.9</v>
      </c>
      <c r="F22" s="16">
        <v>10.1</v>
      </c>
      <c r="G22" s="16">
        <v>10</v>
      </c>
      <c r="H22" s="16">
        <v>10</v>
      </c>
      <c r="I22" s="21">
        <v>10</v>
      </c>
      <c r="J22" s="21">
        <v>10</v>
      </c>
      <c r="K22" s="16"/>
    </row>
    <row r="23" spans="1:11">
      <c r="A23" s="16"/>
      <c r="B23" s="16"/>
      <c r="C23" s="16"/>
      <c r="D23" s="16" t="s">
        <v>31</v>
      </c>
      <c r="E23" s="16">
        <v>17</v>
      </c>
      <c r="F23" s="16">
        <v>17.100000000000001</v>
      </c>
      <c r="G23" s="16">
        <v>17.2</v>
      </c>
      <c r="H23" s="16">
        <v>17</v>
      </c>
      <c r="I23" s="21">
        <v>17.074999999999999</v>
      </c>
      <c r="J23" s="21">
        <f>I23-I22</f>
        <v>7.0749999999999993</v>
      </c>
      <c r="K23" s="16"/>
    </row>
    <row r="24" spans="1:11">
      <c r="A24" s="16"/>
      <c r="B24" s="22">
        <v>72.983074000000002</v>
      </c>
      <c r="C24" s="16" t="s">
        <v>58</v>
      </c>
      <c r="D24" s="16" t="s">
        <v>30</v>
      </c>
      <c r="E24" s="16">
        <v>9.5</v>
      </c>
      <c r="F24" s="16">
        <v>9.8000000000000007</v>
      </c>
      <c r="G24" s="16">
        <v>9.4</v>
      </c>
      <c r="H24" s="16">
        <v>9.6</v>
      </c>
      <c r="I24" s="21">
        <v>9.5750000000000011</v>
      </c>
      <c r="J24" s="21">
        <v>9.5750000000000011</v>
      </c>
      <c r="K24" s="16"/>
    </row>
    <row r="25" spans="1:11">
      <c r="A25" s="16"/>
      <c r="B25" s="16"/>
      <c r="C25" s="16"/>
      <c r="D25" s="16" t="s">
        <v>31</v>
      </c>
      <c r="E25" s="16">
        <v>16.5</v>
      </c>
      <c r="F25" s="16">
        <v>16.5</v>
      </c>
      <c r="G25" s="16">
        <v>16.5</v>
      </c>
      <c r="H25" s="16">
        <v>16.5</v>
      </c>
      <c r="I25" s="21">
        <v>16.5</v>
      </c>
      <c r="J25" s="21">
        <f>I25-I24</f>
        <v>6.9249999999999989</v>
      </c>
      <c r="K25" s="16"/>
    </row>
    <row r="26" spans="1:11">
      <c r="A26" s="16"/>
      <c r="B26" s="16"/>
      <c r="C26" s="16"/>
      <c r="D26" s="16" t="s">
        <v>34</v>
      </c>
      <c r="E26" s="16">
        <v>20</v>
      </c>
      <c r="F26" s="16">
        <v>20</v>
      </c>
      <c r="G26" s="16">
        <v>20</v>
      </c>
      <c r="H26" s="16">
        <v>20</v>
      </c>
      <c r="I26" s="21">
        <v>20</v>
      </c>
      <c r="J26" s="21">
        <f>I26-I25</f>
        <v>3.5</v>
      </c>
      <c r="K26" s="16"/>
    </row>
    <row r="27" spans="1:11">
      <c r="A27" s="16"/>
      <c r="B27" s="16"/>
      <c r="C27" s="16"/>
      <c r="D27" s="16" t="s">
        <v>35</v>
      </c>
      <c r="E27" s="16">
        <v>49</v>
      </c>
      <c r="F27" s="16">
        <v>49</v>
      </c>
      <c r="G27" s="16">
        <v>49</v>
      </c>
      <c r="H27" s="16">
        <v>49</v>
      </c>
      <c r="I27" s="21">
        <v>49</v>
      </c>
      <c r="J27" s="21">
        <f>I27-I26</f>
        <v>29</v>
      </c>
      <c r="K27" s="16"/>
    </row>
    <row r="28" spans="1:11">
      <c r="A28" s="16"/>
      <c r="B28" s="22">
        <v>73.963649000000004</v>
      </c>
      <c r="C28" s="16" t="s">
        <v>53</v>
      </c>
      <c r="D28" s="16" t="s">
        <v>30</v>
      </c>
      <c r="E28" s="16">
        <v>9.9</v>
      </c>
      <c r="F28" s="16">
        <v>9.6999999999999993</v>
      </c>
      <c r="G28" s="16">
        <v>10</v>
      </c>
      <c r="H28" s="16">
        <v>9.9</v>
      </c>
      <c r="I28" s="21">
        <v>9.875</v>
      </c>
      <c r="J28" s="21">
        <v>9.875</v>
      </c>
      <c r="K28" s="16"/>
    </row>
    <row r="29" spans="1:11">
      <c r="A29" s="16"/>
      <c r="B29" s="16"/>
      <c r="C29" s="16"/>
      <c r="D29" s="16" t="s">
        <v>31</v>
      </c>
      <c r="E29" s="16">
        <v>21.5</v>
      </c>
      <c r="F29" s="16">
        <v>21</v>
      </c>
      <c r="G29" s="16">
        <v>21.6</v>
      </c>
      <c r="H29" s="16">
        <v>21.5</v>
      </c>
      <c r="I29" s="21">
        <v>21.4</v>
      </c>
      <c r="J29" s="21">
        <f>I29-I28</f>
        <v>11.524999999999999</v>
      </c>
      <c r="K29" s="16"/>
    </row>
    <row r="30" spans="1:11">
      <c r="A30" s="16"/>
      <c r="B30" s="22">
        <v>73.963649000000004</v>
      </c>
      <c r="C30" s="16" t="s">
        <v>50</v>
      </c>
      <c r="D30" s="16" t="s">
        <v>30</v>
      </c>
      <c r="E30" s="16">
        <v>10.4</v>
      </c>
      <c r="F30" s="16">
        <v>10.199999999999999</v>
      </c>
      <c r="G30" s="16">
        <v>10.3</v>
      </c>
      <c r="H30" s="16">
        <v>10.3</v>
      </c>
      <c r="I30" s="21">
        <v>10.3</v>
      </c>
      <c r="J30" s="21">
        <v>10.3</v>
      </c>
      <c r="K30" s="16"/>
    </row>
    <row r="31" spans="1:11">
      <c r="A31" s="16"/>
      <c r="B31" s="16"/>
      <c r="C31" s="16"/>
      <c r="D31" s="16" t="s">
        <v>31</v>
      </c>
      <c r="E31" s="16">
        <v>22.8</v>
      </c>
      <c r="F31" s="16">
        <v>23</v>
      </c>
      <c r="G31" s="16">
        <v>23</v>
      </c>
      <c r="H31" s="16">
        <v>22.8</v>
      </c>
      <c r="I31" s="21">
        <v>22.9</v>
      </c>
      <c r="J31" s="21">
        <f>I31-I30</f>
        <v>12.599999999999998</v>
      </c>
      <c r="K31" s="16"/>
    </row>
    <row r="32" spans="1:11">
      <c r="A32" s="16"/>
      <c r="B32" s="22">
        <v>73.963649000000004</v>
      </c>
      <c r="C32" s="16" t="s">
        <v>50</v>
      </c>
      <c r="D32" s="16" t="s">
        <v>30</v>
      </c>
      <c r="E32" s="16">
        <v>9.3000000000000007</v>
      </c>
      <c r="F32" s="16">
        <v>9.6</v>
      </c>
      <c r="G32" s="16">
        <v>9.5</v>
      </c>
      <c r="H32" s="16">
        <v>9.4</v>
      </c>
      <c r="I32" s="21">
        <v>9.4499999999999993</v>
      </c>
      <c r="J32" s="21">
        <v>9.4499999999999993</v>
      </c>
      <c r="K32" s="16"/>
    </row>
    <row r="33" spans="1:11">
      <c r="A33" s="16"/>
      <c r="B33" s="16"/>
      <c r="C33" s="16"/>
      <c r="D33" s="16" t="s">
        <v>31</v>
      </c>
      <c r="E33" s="16">
        <v>22.5</v>
      </c>
      <c r="F33" s="16">
        <v>22.5</v>
      </c>
      <c r="G33" s="16">
        <v>22.7</v>
      </c>
      <c r="H33" s="16">
        <v>22.8</v>
      </c>
      <c r="I33" s="21">
        <v>22.625</v>
      </c>
      <c r="J33" s="21">
        <f>I33-I32</f>
        <v>13.175000000000001</v>
      </c>
      <c r="K33" s="16"/>
    </row>
    <row r="34" spans="1:11">
      <c r="A34" s="16"/>
      <c r="B34" s="16"/>
      <c r="C34" s="16"/>
      <c r="D34" s="16"/>
      <c r="E34" s="16"/>
      <c r="F34" s="16"/>
      <c r="G34" s="16"/>
      <c r="H34" s="16"/>
      <c r="I34" s="21"/>
      <c r="J34" s="21"/>
      <c r="K34" s="16"/>
    </row>
    <row r="35" spans="1:11">
      <c r="A35" s="16"/>
      <c r="B35" s="16"/>
      <c r="C35" s="16"/>
      <c r="D35" s="16"/>
      <c r="E35" s="16"/>
      <c r="F35" s="16"/>
      <c r="G35" s="16"/>
      <c r="H35" s="16"/>
      <c r="I35" s="21"/>
      <c r="J35" s="21"/>
      <c r="K35" s="16"/>
    </row>
    <row r="36" spans="1:11">
      <c r="A36" s="16"/>
      <c r="B36" s="16"/>
      <c r="C36" s="16"/>
      <c r="D36" s="16"/>
      <c r="E36" s="16"/>
      <c r="F36" s="16"/>
      <c r="G36" s="16"/>
      <c r="H36" s="16"/>
      <c r="I36" s="21"/>
      <c r="J36" s="21"/>
      <c r="K36" s="16"/>
    </row>
    <row r="37" spans="1:11">
      <c r="A37" s="27"/>
      <c r="B37" s="27"/>
      <c r="C37" s="27"/>
      <c r="D37" s="27"/>
      <c r="E37" s="27"/>
      <c r="F37" s="27"/>
      <c r="G37" s="27"/>
      <c r="H37" s="5" t="s">
        <v>40</v>
      </c>
      <c r="I37" s="7"/>
      <c r="J37" s="28" t="s">
        <v>41</v>
      </c>
      <c r="K37" s="29"/>
    </row>
    <row r="38" spans="1:11">
      <c r="A38" s="27"/>
      <c r="B38" s="27"/>
      <c r="C38" s="27"/>
      <c r="D38" s="27"/>
      <c r="E38" s="27"/>
      <c r="F38" s="27"/>
      <c r="G38" s="27"/>
      <c r="H38" s="5" t="s">
        <v>42</v>
      </c>
      <c r="I38" s="5"/>
      <c r="J38" s="14"/>
      <c r="K38" s="20"/>
    </row>
    <row r="39" spans="1:11" ht="15" customHeight="1">
      <c r="A39" s="27"/>
      <c r="B39" s="27"/>
      <c r="C39" s="27"/>
      <c r="D39" s="27"/>
      <c r="E39" s="27"/>
      <c r="F39" s="27"/>
      <c r="G39" s="27"/>
      <c r="H39" s="5" t="s">
        <v>43</v>
      </c>
      <c r="I39" s="5"/>
      <c r="J39" s="14"/>
      <c r="K39" s="20"/>
    </row>
    <row r="40" spans="1:11" ht="15" customHeight="1">
      <c r="A40" s="27"/>
      <c r="B40" s="27"/>
      <c r="C40" s="27"/>
      <c r="D40" s="27"/>
      <c r="E40" s="27"/>
      <c r="F40" s="27"/>
      <c r="G40" s="27"/>
      <c r="H40" s="7" t="s">
        <v>44</v>
      </c>
      <c r="I40" s="10"/>
      <c r="J40" s="30">
        <v>43306</v>
      </c>
      <c r="K40" s="31"/>
    </row>
    <row r="41" spans="1:11" ht="15" customHeight="1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5.6">
      <c r="A42" s="1" t="s">
        <v>45</v>
      </c>
      <c r="B42" s="8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45.75" customHeight="1">
      <c r="A43" s="1"/>
      <c r="B43" s="8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13.5" customHeight="1">
      <c r="A44" s="1" t="s">
        <v>46</v>
      </c>
      <c r="D44" s="33"/>
      <c r="E44" s="33"/>
      <c r="F44" s="33"/>
      <c r="G44" s="33"/>
      <c r="H44" s="33"/>
      <c r="I44" s="33"/>
      <c r="J44" s="33"/>
      <c r="K44" s="33"/>
    </row>
    <row r="45" spans="1:11" ht="13.5" customHeight="1">
      <c r="D45" s="26"/>
      <c r="E45" s="26"/>
      <c r="F45" s="26"/>
      <c r="G45" s="26"/>
      <c r="H45" s="26"/>
      <c r="I45" s="26"/>
      <c r="J45" s="26"/>
      <c r="K45" s="26"/>
    </row>
    <row r="46" spans="1:11">
      <c r="E46" s="3" t="s">
        <v>47</v>
      </c>
    </row>
    <row r="47" spans="1:11">
      <c r="D47" s="26"/>
      <c r="E47" s="26"/>
      <c r="F47" s="26"/>
      <c r="G47" s="26"/>
      <c r="H47" s="26"/>
      <c r="I47" s="26"/>
      <c r="J47" s="26"/>
      <c r="K47" s="26"/>
    </row>
    <row r="48" spans="1:11">
      <c r="E48" s="3" t="s">
        <v>47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7:K47"/>
    <mergeCell ref="A37:G40"/>
    <mergeCell ref="J37:K37"/>
    <mergeCell ref="J40:K40"/>
    <mergeCell ref="C42:K43"/>
    <mergeCell ref="D44:K44"/>
    <mergeCell ref="D45:K45"/>
  </mergeCells>
  <pageMargins left="0.66666666666666663" right="0.17708333333333334" top="0.29166666666666669" bottom="0.35416666666666669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DDD3B-9C27-4A74-8AF3-23025A00F93C}">
  <dimension ref="A5:K48"/>
  <sheetViews>
    <sheetView showGridLines="0" view="pageLayout" zoomScaleNormal="100" workbookViewId="0">
      <selection activeCell="D10" sqref="D10:J10"/>
    </sheetView>
  </sheetViews>
  <sheetFormatPr defaultRowHeight="14.45"/>
  <cols>
    <col min="1" max="1" width="3.5703125" customWidth="1"/>
    <col min="4" max="4" width="10.85546875" customWidth="1"/>
    <col min="5" max="8" width="5.85546875" customWidth="1"/>
  </cols>
  <sheetData>
    <row r="5" spans="1:11">
      <c r="A5" s="2" t="s">
        <v>0</v>
      </c>
    </row>
    <row r="6" spans="1:11">
      <c r="A6" s="2"/>
    </row>
    <row r="7" spans="1:11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" customHeight="1">
      <c r="A8" s="5" t="s">
        <v>2</v>
      </c>
      <c r="B8" s="7"/>
      <c r="C8" s="36"/>
      <c r="D8" s="36"/>
      <c r="E8" s="37"/>
      <c r="F8" s="5" t="s">
        <v>3</v>
      </c>
      <c r="G8" s="7"/>
      <c r="H8" s="36"/>
      <c r="I8" s="36"/>
      <c r="J8" s="37"/>
      <c r="K8" s="18"/>
    </row>
    <row r="9" spans="1:11">
      <c r="A9" s="11"/>
      <c r="B9" s="10"/>
      <c r="C9" s="10"/>
      <c r="D9" s="9" t="s">
        <v>4</v>
      </c>
      <c r="F9" s="15" t="s">
        <v>59</v>
      </c>
      <c r="G9" s="17">
        <v>9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38" t="s">
        <v>8</v>
      </c>
      <c r="E10" s="38"/>
      <c r="F10" s="38"/>
      <c r="G10" s="38"/>
      <c r="H10" s="38"/>
      <c r="I10" s="38"/>
      <c r="J10" s="39"/>
      <c r="K10" s="13"/>
    </row>
    <row r="11" spans="1:11" ht="15" customHeight="1">
      <c r="A11" s="5" t="s">
        <v>9</v>
      </c>
      <c r="B11" s="5"/>
      <c r="C11" s="5"/>
      <c r="D11" s="5"/>
      <c r="E11" s="7"/>
      <c r="F11" s="36"/>
      <c r="G11" s="36"/>
      <c r="H11" s="36"/>
      <c r="I11" s="36"/>
      <c r="J11" s="36"/>
      <c r="K11" s="37"/>
    </row>
    <row r="12" spans="1:11">
      <c r="A12" s="27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4" t="s">
        <v>11</v>
      </c>
      <c r="B14" s="34"/>
      <c r="C14" s="34"/>
      <c r="D14" s="35" t="s">
        <v>12</v>
      </c>
      <c r="E14" s="35" t="s">
        <v>13</v>
      </c>
      <c r="F14" s="35"/>
      <c r="G14" s="35"/>
      <c r="H14" s="35"/>
      <c r="I14" s="35"/>
      <c r="J14" s="35" t="s">
        <v>14</v>
      </c>
      <c r="K14" s="34" t="s">
        <v>15</v>
      </c>
    </row>
    <row r="15" spans="1:11">
      <c r="A15" s="34"/>
      <c r="B15" s="34"/>
      <c r="C15" s="34"/>
      <c r="D15" s="35"/>
      <c r="E15" s="34" t="s">
        <v>16</v>
      </c>
      <c r="F15" s="34"/>
      <c r="G15" s="34"/>
      <c r="H15" s="34"/>
      <c r="I15" s="34" t="s">
        <v>17</v>
      </c>
      <c r="J15" s="35"/>
      <c r="K15" s="34"/>
    </row>
    <row r="16" spans="1:11" ht="42">
      <c r="A16" s="16" t="s">
        <v>18</v>
      </c>
      <c r="B16" s="16" t="s">
        <v>19</v>
      </c>
      <c r="C16" s="19" t="s">
        <v>20</v>
      </c>
      <c r="D16" s="35"/>
      <c r="E16" s="16" t="s">
        <v>21</v>
      </c>
      <c r="F16" s="16" t="s">
        <v>22</v>
      </c>
      <c r="G16" s="16" t="s">
        <v>23</v>
      </c>
      <c r="H16" s="16" t="s">
        <v>24</v>
      </c>
      <c r="I16" s="34"/>
      <c r="J16" s="35"/>
      <c r="K16" s="34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/>
      <c r="B18" s="22">
        <v>73.964724000000004</v>
      </c>
      <c r="C18" s="16" t="s">
        <v>52</v>
      </c>
      <c r="D18" s="16" t="s">
        <v>30</v>
      </c>
      <c r="E18" s="16">
        <v>11.8</v>
      </c>
      <c r="F18" s="16">
        <v>11.6</v>
      </c>
      <c r="G18" s="16">
        <v>11.7</v>
      </c>
      <c r="H18" s="16">
        <v>11.7</v>
      </c>
      <c r="I18" s="21">
        <v>11.7</v>
      </c>
      <c r="J18" s="21">
        <v>11.7</v>
      </c>
      <c r="K18" s="16"/>
    </row>
    <row r="19" spans="1:11">
      <c r="A19" s="16"/>
      <c r="B19" s="16"/>
      <c r="C19" s="16"/>
      <c r="D19" s="16" t="s">
        <v>31</v>
      </c>
      <c r="E19" s="16">
        <v>24</v>
      </c>
      <c r="F19" s="16">
        <v>24.1</v>
      </c>
      <c r="G19" s="16">
        <v>24.2</v>
      </c>
      <c r="H19" s="16">
        <v>24.1</v>
      </c>
      <c r="I19" s="21">
        <v>24.1</v>
      </c>
      <c r="J19" s="21">
        <f>I19-I18</f>
        <v>12.400000000000002</v>
      </c>
      <c r="K19" s="16"/>
    </row>
    <row r="20" spans="1:11">
      <c r="A20" s="16"/>
      <c r="B20" s="16"/>
      <c r="C20" s="16"/>
      <c r="D20" s="16" t="s">
        <v>34</v>
      </c>
      <c r="E20" s="16">
        <v>35</v>
      </c>
      <c r="F20" s="16">
        <v>35.1</v>
      </c>
      <c r="G20" s="16">
        <v>35.200000000000003</v>
      </c>
      <c r="H20" s="16">
        <v>35</v>
      </c>
      <c r="I20" s="21">
        <v>35.1</v>
      </c>
      <c r="J20" s="21">
        <f t="shared" ref="J20:J21" si="0">I20-I19</f>
        <v>11</v>
      </c>
      <c r="K20" s="16"/>
    </row>
    <row r="21" spans="1:11">
      <c r="A21" s="16"/>
      <c r="B21" s="16"/>
      <c r="C21" s="16"/>
      <c r="D21" s="16" t="s">
        <v>35</v>
      </c>
      <c r="E21" s="16">
        <v>50</v>
      </c>
      <c r="F21" s="16">
        <v>50</v>
      </c>
      <c r="G21" s="16">
        <v>50</v>
      </c>
      <c r="H21" s="16">
        <v>50</v>
      </c>
      <c r="I21" s="21">
        <v>50</v>
      </c>
      <c r="J21" s="21">
        <f t="shared" si="0"/>
        <v>14.899999999999999</v>
      </c>
      <c r="K21" s="16"/>
    </row>
    <row r="22" spans="1:11">
      <c r="A22" s="16"/>
      <c r="B22" s="22">
        <v>75.147993999999997</v>
      </c>
      <c r="C22" s="16" t="s">
        <v>53</v>
      </c>
      <c r="D22" s="16" t="s">
        <v>30</v>
      </c>
      <c r="E22" s="16">
        <v>13</v>
      </c>
      <c r="F22" s="16">
        <v>12.8</v>
      </c>
      <c r="G22" s="16">
        <v>12.7</v>
      </c>
      <c r="H22" s="16">
        <v>13.1</v>
      </c>
      <c r="I22" s="21">
        <v>12.9</v>
      </c>
      <c r="J22" s="21">
        <v>12.9</v>
      </c>
      <c r="K22" s="16"/>
    </row>
    <row r="23" spans="1:11">
      <c r="A23" s="16"/>
      <c r="B23" s="16"/>
      <c r="C23" s="16"/>
      <c r="D23" s="16" t="s">
        <v>31</v>
      </c>
      <c r="E23" s="16">
        <v>24.8</v>
      </c>
      <c r="F23" s="16">
        <v>25</v>
      </c>
      <c r="G23" s="16">
        <v>24.6</v>
      </c>
      <c r="H23" s="16">
        <v>24.7</v>
      </c>
      <c r="I23" s="21">
        <v>24.775000000000002</v>
      </c>
      <c r="J23" s="21">
        <f>I23-I22</f>
        <v>11.875000000000002</v>
      </c>
      <c r="K23" s="16"/>
    </row>
    <row r="24" spans="1:11">
      <c r="A24" s="16"/>
      <c r="B24" s="16"/>
      <c r="C24" s="16"/>
      <c r="D24" s="16" t="s">
        <v>35</v>
      </c>
      <c r="E24" s="16">
        <v>51</v>
      </c>
      <c r="F24" s="16">
        <v>51</v>
      </c>
      <c r="G24" s="16">
        <v>50</v>
      </c>
      <c r="H24" s="16">
        <v>50</v>
      </c>
      <c r="I24" s="21">
        <v>51</v>
      </c>
      <c r="J24" s="21">
        <f>I24-I23</f>
        <v>26.224999999999998</v>
      </c>
      <c r="K24" s="16"/>
    </row>
    <row r="25" spans="1:11">
      <c r="A25" s="16"/>
      <c r="B25" s="22">
        <v>75.148489999999995</v>
      </c>
      <c r="C25" s="16" t="s">
        <v>50</v>
      </c>
      <c r="D25" s="16" t="s">
        <v>30</v>
      </c>
      <c r="E25" s="16">
        <v>12.5</v>
      </c>
      <c r="F25" s="16">
        <v>12.4</v>
      </c>
      <c r="G25" s="16">
        <v>12.6</v>
      </c>
      <c r="H25" s="16">
        <v>12.5</v>
      </c>
      <c r="I25" s="21">
        <v>12.5</v>
      </c>
      <c r="J25" s="21">
        <v>12.5</v>
      </c>
      <c r="K25" s="16"/>
    </row>
    <row r="26" spans="1:11">
      <c r="A26" s="16"/>
      <c r="B26" s="16"/>
      <c r="C26" s="16"/>
      <c r="D26" s="16" t="s">
        <v>60</v>
      </c>
      <c r="E26" s="16">
        <v>24</v>
      </c>
      <c r="F26" s="16">
        <v>24.2</v>
      </c>
      <c r="G26" s="16">
        <v>24.4</v>
      </c>
      <c r="H26" s="16">
        <v>24.1</v>
      </c>
      <c r="I26" s="21">
        <v>24.174999999999997</v>
      </c>
      <c r="J26" s="21">
        <f>I26-I25</f>
        <v>11.674999999999997</v>
      </c>
      <c r="K26" s="16"/>
    </row>
    <row r="27" spans="1:11">
      <c r="A27" s="16"/>
      <c r="B27" s="22">
        <v>75.148599000000004</v>
      </c>
      <c r="C27" s="16" t="s">
        <v>49</v>
      </c>
      <c r="D27" s="16" t="s">
        <v>30</v>
      </c>
      <c r="E27" s="16">
        <v>10.3</v>
      </c>
      <c r="F27" s="16">
        <v>10.5</v>
      </c>
      <c r="G27" s="16">
        <v>10.4</v>
      </c>
      <c r="H27" s="16">
        <v>10.4</v>
      </c>
      <c r="I27" s="21">
        <v>10.4</v>
      </c>
      <c r="J27" s="21">
        <v>10.4</v>
      </c>
      <c r="K27" s="16"/>
    </row>
    <row r="28" spans="1:11">
      <c r="A28" s="16"/>
      <c r="B28" s="16"/>
      <c r="C28" s="16"/>
      <c r="D28" s="16" t="s">
        <v>60</v>
      </c>
      <c r="E28" s="16">
        <v>18.5</v>
      </c>
      <c r="F28" s="16">
        <v>18.5</v>
      </c>
      <c r="G28" s="16">
        <v>18.2</v>
      </c>
      <c r="H28" s="16">
        <v>18.3</v>
      </c>
      <c r="I28" s="21">
        <v>18.375</v>
      </c>
      <c r="J28" s="21">
        <f>I28-I27</f>
        <v>7.9749999999999996</v>
      </c>
      <c r="K28" s="16"/>
    </row>
    <row r="29" spans="1:11">
      <c r="A29" s="16"/>
      <c r="B29" s="22">
        <v>75.149348000000003</v>
      </c>
      <c r="C29" s="16" t="s">
        <v>52</v>
      </c>
      <c r="D29" s="16" t="s">
        <v>30</v>
      </c>
      <c r="E29" s="16">
        <v>9.5</v>
      </c>
      <c r="F29" s="16">
        <v>9.6</v>
      </c>
      <c r="G29" s="16">
        <v>9.4</v>
      </c>
      <c r="H29" s="16">
        <v>9.5</v>
      </c>
      <c r="I29" s="21">
        <v>9.5</v>
      </c>
      <c r="J29" s="21">
        <v>9.5</v>
      </c>
      <c r="K29" s="16"/>
    </row>
    <row r="30" spans="1:11">
      <c r="A30" s="16"/>
      <c r="B30" s="16"/>
      <c r="C30" s="16"/>
      <c r="D30" s="16" t="s">
        <v>31</v>
      </c>
      <c r="E30" s="16">
        <v>18.5</v>
      </c>
      <c r="F30" s="16">
        <v>18.600000000000001</v>
      </c>
      <c r="G30" s="16">
        <v>18.399999999999999</v>
      </c>
      <c r="H30" s="16">
        <v>18.100000000000001</v>
      </c>
      <c r="I30" s="21">
        <v>18.399999999999999</v>
      </c>
      <c r="J30" s="21">
        <f>I30-I29</f>
        <v>8.8999999999999986</v>
      </c>
      <c r="K30" s="16"/>
    </row>
    <row r="31" spans="1:11">
      <c r="A31" s="16"/>
      <c r="B31" s="22">
        <v>75.752253999999994</v>
      </c>
      <c r="C31" s="16" t="s">
        <v>52</v>
      </c>
      <c r="D31" s="16" t="s">
        <v>30</v>
      </c>
      <c r="E31" s="16">
        <v>14.7</v>
      </c>
      <c r="F31" s="16">
        <v>14.4</v>
      </c>
      <c r="G31" s="16">
        <v>14.5</v>
      </c>
      <c r="H31" s="16">
        <v>14.6</v>
      </c>
      <c r="I31" s="21">
        <v>14.55</v>
      </c>
      <c r="J31" s="21">
        <v>14.55</v>
      </c>
      <c r="K31" s="16"/>
    </row>
    <row r="32" spans="1:11">
      <c r="A32" s="16"/>
      <c r="B32" s="16"/>
      <c r="C32" s="16"/>
      <c r="D32" s="16" t="s">
        <v>31</v>
      </c>
      <c r="E32" s="16">
        <v>21.5</v>
      </c>
      <c r="F32" s="16">
        <v>21</v>
      </c>
      <c r="G32" s="16">
        <v>21.4</v>
      </c>
      <c r="H32" s="16">
        <v>21.3</v>
      </c>
      <c r="I32" s="21">
        <v>21.3</v>
      </c>
      <c r="J32" s="21">
        <f>I32-I31</f>
        <v>6.75</v>
      </c>
      <c r="K32" s="16"/>
    </row>
    <row r="33" spans="1:11">
      <c r="A33" s="16"/>
      <c r="B33" s="22">
        <v>75.752547000000007</v>
      </c>
      <c r="C33" s="16" t="s">
        <v>49</v>
      </c>
      <c r="D33" s="16" t="s">
        <v>30</v>
      </c>
      <c r="E33" s="16">
        <v>11.5</v>
      </c>
      <c r="F33" s="16">
        <v>11.4</v>
      </c>
      <c r="G33" s="16">
        <v>11.6</v>
      </c>
      <c r="H33" s="16">
        <v>11.5</v>
      </c>
      <c r="I33" s="21">
        <v>11.5</v>
      </c>
      <c r="J33" s="21">
        <v>11.5</v>
      </c>
      <c r="K33" s="16"/>
    </row>
    <row r="34" spans="1:11">
      <c r="A34" s="16"/>
      <c r="B34" s="16"/>
      <c r="C34" s="16"/>
      <c r="D34" s="16" t="s">
        <v>31</v>
      </c>
      <c r="E34" s="16">
        <v>22.5</v>
      </c>
      <c r="F34" s="16">
        <v>22.5</v>
      </c>
      <c r="G34" s="16">
        <v>22.6</v>
      </c>
      <c r="H34" s="16">
        <v>22.7</v>
      </c>
      <c r="I34" s="21">
        <v>22.574999999999999</v>
      </c>
      <c r="J34" s="21">
        <f>I34-I33</f>
        <v>11.074999999999999</v>
      </c>
      <c r="K34" s="16"/>
    </row>
    <row r="35" spans="1:11">
      <c r="A35" s="16"/>
      <c r="B35" s="16"/>
      <c r="C35" s="16"/>
      <c r="D35" s="16"/>
      <c r="E35" s="16"/>
      <c r="F35" s="16"/>
      <c r="G35" s="16"/>
      <c r="H35" s="16"/>
      <c r="I35" s="21"/>
      <c r="J35" s="21"/>
      <c r="K35" s="16"/>
    </row>
    <row r="36" spans="1:11">
      <c r="A36" s="16"/>
      <c r="B36" s="16"/>
      <c r="C36" s="16"/>
      <c r="D36" s="16"/>
      <c r="E36" s="16"/>
      <c r="F36" s="16"/>
      <c r="G36" s="16"/>
      <c r="H36" s="16"/>
      <c r="I36" s="21"/>
      <c r="J36" s="21"/>
      <c r="K36" s="16"/>
    </row>
    <row r="37" spans="1:11">
      <c r="A37" s="27"/>
      <c r="B37" s="27"/>
      <c r="C37" s="27"/>
      <c r="D37" s="27"/>
      <c r="E37" s="27"/>
      <c r="F37" s="27"/>
      <c r="G37" s="27"/>
      <c r="H37" s="5" t="s">
        <v>40</v>
      </c>
      <c r="I37" s="7"/>
      <c r="J37" s="28" t="s">
        <v>41</v>
      </c>
      <c r="K37" s="29"/>
    </row>
    <row r="38" spans="1:11">
      <c r="A38" s="27"/>
      <c r="B38" s="27"/>
      <c r="C38" s="27"/>
      <c r="D38" s="27"/>
      <c r="E38" s="27"/>
      <c r="F38" s="27"/>
      <c r="G38" s="27"/>
      <c r="H38" s="5" t="s">
        <v>42</v>
      </c>
      <c r="I38" s="5"/>
      <c r="J38" s="14"/>
      <c r="K38" s="20"/>
    </row>
    <row r="39" spans="1:11" ht="15" customHeight="1">
      <c r="A39" s="27"/>
      <c r="B39" s="27"/>
      <c r="C39" s="27"/>
      <c r="D39" s="27"/>
      <c r="E39" s="27"/>
      <c r="F39" s="27"/>
      <c r="G39" s="27"/>
      <c r="H39" s="5" t="s">
        <v>43</v>
      </c>
      <c r="I39" s="5"/>
      <c r="J39" s="14"/>
      <c r="K39" s="20"/>
    </row>
    <row r="40" spans="1:11" ht="15" customHeight="1">
      <c r="A40" s="27"/>
      <c r="B40" s="27"/>
      <c r="C40" s="27"/>
      <c r="D40" s="27"/>
      <c r="E40" s="27"/>
      <c r="F40" s="27"/>
      <c r="G40" s="27"/>
      <c r="H40" s="7" t="s">
        <v>44</v>
      </c>
      <c r="I40" s="10"/>
      <c r="J40" s="30">
        <v>43306</v>
      </c>
      <c r="K40" s="31"/>
    </row>
    <row r="41" spans="1:11" ht="15" customHeight="1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5.6">
      <c r="A42" s="1" t="s">
        <v>45</v>
      </c>
      <c r="B42" s="8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45.75" customHeight="1">
      <c r="A43" s="1"/>
      <c r="B43" s="8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13.5" customHeight="1">
      <c r="A44" s="1" t="s">
        <v>46</v>
      </c>
      <c r="D44" s="33"/>
      <c r="E44" s="33"/>
      <c r="F44" s="33"/>
      <c r="G44" s="33"/>
      <c r="H44" s="33"/>
      <c r="I44" s="33"/>
      <c r="J44" s="33"/>
      <c r="K44" s="33"/>
    </row>
    <row r="45" spans="1:11" ht="13.5" customHeight="1">
      <c r="D45" s="26"/>
      <c r="E45" s="26"/>
      <c r="F45" s="26"/>
      <c r="G45" s="26"/>
      <c r="H45" s="26"/>
      <c r="I45" s="26"/>
      <c r="J45" s="26"/>
      <c r="K45" s="26"/>
    </row>
    <row r="46" spans="1:11">
      <c r="E46" s="3" t="s">
        <v>47</v>
      </c>
    </row>
    <row r="47" spans="1:11">
      <c r="D47" s="26"/>
      <c r="E47" s="26"/>
      <c r="F47" s="26"/>
      <c r="G47" s="26"/>
      <c r="H47" s="26"/>
      <c r="I47" s="26"/>
      <c r="J47" s="26"/>
      <c r="K47" s="26"/>
    </row>
    <row r="48" spans="1:11">
      <c r="E48" s="3" t="s">
        <v>47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7:K47"/>
    <mergeCell ref="A37:G40"/>
    <mergeCell ref="J37:K37"/>
    <mergeCell ref="J40:K40"/>
    <mergeCell ref="C42:K43"/>
    <mergeCell ref="D44:K44"/>
    <mergeCell ref="D45:K45"/>
  </mergeCells>
  <pageMargins left="0.66666666666666663" right="0.17708333333333334" top="0.29166666666666669" bottom="0.35416666666666669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079D5-47FA-4EF2-A903-F762CE5EDA0E}">
  <dimension ref="A5:K48"/>
  <sheetViews>
    <sheetView showGridLines="0" view="pageLayout" zoomScaleNormal="100" workbookViewId="0">
      <selection activeCell="K30" sqref="K30"/>
    </sheetView>
  </sheetViews>
  <sheetFormatPr defaultRowHeight="14.45"/>
  <cols>
    <col min="1" max="1" width="3.5703125" customWidth="1"/>
    <col min="4" max="4" width="10.85546875" customWidth="1"/>
    <col min="5" max="8" width="5.85546875" customWidth="1"/>
  </cols>
  <sheetData>
    <row r="5" spans="1:11">
      <c r="A5" s="2" t="s">
        <v>0</v>
      </c>
    </row>
    <row r="6" spans="1:11">
      <c r="A6" s="2"/>
    </row>
    <row r="7" spans="1:11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" customHeight="1">
      <c r="A8" s="5" t="s">
        <v>2</v>
      </c>
      <c r="B8" s="7"/>
      <c r="C8" s="36"/>
      <c r="D8" s="36"/>
      <c r="E8" s="37"/>
      <c r="F8" s="5" t="s">
        <v>3</v>
      </c>
      <c r="G8" s="7"/>
      <c r="H8" s="36"/>
      <c r="I8" s="36"/>
      <c r="J8" s="37"/>
      <c r="K8" s="18"/>
    </row>
    <row r="9" spans="1:11">
      <c r="A9" s="11"/>
      <c r="B9" s="10"/>
      <c r="C9" s="10"/>
      <c r="D9" s="9" t="s">
        <v>4</v>
      </c>
      <c r="F9" s="15" t="s">
        <v>61</v>
      </c>
      <c r="G9" s="17">
        <v>9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38" t="s">
        <v>8</v>
      </c>
      <c r="E10" s="38"/>
      <c r="F10" s="38"/>
      <c r="G10" s="38"/>
      <c r="H10" s="38"/>
      <c r="I10" s="38"/>
      <c r="J10" s="39"/>
      <c r="K10" s="13"/>
    </row>
    <row r="11" spans="1:11" ht="15" customHeight="1">
      <c r="A11" s="5" t="s">
        <v>9</v>
      </c>
      <c r="B11" s="5"/>
      <c r="C11" s="5"/>
      <c r="D11" s="5"/>
      <c r="E11" s="7"/>
      <c r="F11" s="36"/>
      <c r="G11" s="36"/>
      <c r="H11" s="36"/>
      <c r="I11" s="36"/>
      <c r="J11" s="36"/>
      <c r="K11" s="37"/>
    </row>
    <row r="12" spans="1:11">
      <c r="A12" s="27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4" t="s">
        <v>11</v>
      </c>
      <c r="B14" s="34"/>
      <c r="C14" s="34"/>
      <c r="D14" s="35" t="s">
        <v>12</v>
      </c>
      <c r="E14" s="35" t="s">
        <v>13</v>
      </c>
      <c r="F14" s="35"/>
      <c r="G14" s="35"/>
      <c r="H14" s="35"/>
      <c r="I14" s="35"/>
      <c r="J14" s="35" t="s">
        <v>14</v>
      </c>
      <c r="K14" s="34" t="s">
        <v>15</v>
      </c>
    </row>
    <row r="15" spans="1:11">
      <c r="A15" s="34"/>
      <c r="B15" s="34"/>
      <c r="C15" s="34"/>
      <c r="D15" s="35"/>
      <c r="E15" s="34" t="s">
        <v>16</v>
      </c>
      <c r="F15" s="34"/>
      <c r="G15" s="34"/>
      <c r="H15" s="34"/>
      <c r="I15" s="34" t="s">
        <v>17</v>
      </c>
      <c r="J15" s="35"/>
      <c r="K15" s="34"/>
    </row>
    <row r="16" spans="1:11" ht="42">
      <c r="A16" s="16" t="s">
        <v>18</v>
      </c>
      <c r="B16" s="16" t="s">
        <v>19</v>
      </c>
      <c r="C16" s="19" t="s">
        <v>20</v>
      </c>
      <c r="D16" s="35"/>
      <c r="E16" s="16" t="s">
        <v>21</v>
      </c>
      <c r="F16" s="16" t="s">
        <v>22</v>
      </c>
      <c r="G16" s="16" t="s">
        <v>23</v>
      </c>
      <c r="H16" s="16" t="s">
        <v>24</v>
      </c>
      <c r="I16" s="34"/>
      <c r="J16" s="35"/>
      <c r="K16" s="34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/>
      <c r="B18" s="22">
        <v>75.752617999999998</v>
      </c>
      <c r="C18" s="16" t="s">
        <v>50</v>
      </c>
      <c r="D18" s="16" t="s">
        <v>30</v>
      </c>
      <c r="E18" s="16">
        <v>13</v>
      </c>
      <c r="F18" s="16">
        <v>13.2</v>
      </c>
      <c r="G18" s="16">
        <v>13.5</v>
      </c>
      <c r="H18" s="16">
        <v>13.1</v>
      </c>
      <c r="I18" s="21">
        <v>13.200000000000001</v>
      </c>
      <c r="J18" s="21">
        <v>13.200000000000001</v>
      </c>
      <c r="K18" s="16"/>
    </row>
    <row r="19" spans="1:11">
      <c r="A19" s="16"/>
      <c r="B19" s="16"/>
      <c r="C19" s="16"/>
      <c r="D19" s="16" t="s">
        <v>31</v>
      </c>
      <c r="E19" s="16">
        <v>25</v>
      </c>
      <c r="F19" s="16">
        <v>24.1</v>
      </c>
      <c r="G19" s="16">
        <v>24.6</v>
      </c>
      <c r="H19" s="16">
        <v>24.7</v>
      </c>
      <c r="I19" s="21">
        <v>24.6</v>
      </c>
      <c r="J19" s="21">
        <f>I19-I18</f>
        <v>11.4</v>
      </c>
      <c r="K19" s="16"/>
    </row>
    <row r="20" spans="1:11">
      <c r="A20" s="16"/>
      <c r="B20" s="22">
        <v>75.752744000000007</v>
      </c>
      <c r="C20" s="16" t="s">
        <v>53</v>
      </c>
      <c r="D20" s="16" t="s">
        <v>30</v>
      </c>
      <c r="E20" s="16">
        <v>12.5</v>
      </c>
      <c r="F20" s="16">
        <v>12.6</v>
      </c>
      <c r="G20" s="16">
        <v>12.2</v>
      </c>
      <c r="H20" s="16">
        <v>12.4</v>
      </c>
      <c r="I20" s="21">
        <v>12.424999999999999</v>
      </c>
      <c r="J20" s="21">
        <v>12.424999999999999</v>
      </c>
      <c r="K20" s="16"/>
    </row>
    <row r="21" spans="1:11">
      <c r="A21" s="16"/>
      <c r="B21" s="16"/>
      <c r="C21" s="16"/>
      <c r="D21" s="16" t="s">
        <v>31</v>
      </c>
      <c r="E21" s="16">
        <v>25</v>
      </c>
      <c r="F21" s="16">
        <v>24.6</v>
      </c>
      <c r="G21" s="16">
        <v>24.8</v>
      </c>
      <c r="H21" s="16">
        <v>25.1</v>
      </c>
      <c r="I21" s="21">
        <v>24.875</v>
      </c>
      <c r="J21" s="21">
        <f>I21-I20</f>
        <v>12.450000000000001</v>
      </c>
      <c r="K21" s="16"/>
    </row>
    <row r="22" spans="1:11">
      <c r="A22" s="16"/>
      <c r="B22" s="16">
        <v>76.022000000000006</v>
      </c>
      <c r="C22" s="16" t="s">
        <v>57</v>
      </c>
      <c r="D22" s="16" t="s">
        <v>30</v>
      </c>
      <c r="E22" s="16">
        <v>13.1</v>
      </c>
      <c r="F22" s="16">
        <v>13.4</v>
      </c>
      <c r="G22" s="16">
        <v>13.3</v>
      </c>
      <c r="H22" s="16">
        <v>13.4</v>
      </c>
      <c r="I22" s="21">
        <v>13.299999999999999</v>
      </c>
      <c r="J22" s="21">
        <v>13.299999999999999</v>
      </c>
      <c r="K22" s="16"/>
    </row>
    <row r="23" spans="1:11">
      <c r="A23" s="16"/>
      <c r="B23" s="16"/>
      <c r="C23" s="16"/>
      <c r="D23" s="16" t="s">
        <v>31</v>
      </c>
      <c r="E23" s="16">
        <v>19.5</v>
      </c>
      <c r="F23" s="16">
        <v>19.2</v>
      </c>
      <c r="G23" s="16">
        <v>19.3</v>
      </c>
      <c r="H23" s="16">
        <v>19.5</v>
      </c>
      <c r="I23" s="21">
        <v>19.375</v>
      </c>
      <c r="J23" s="21">
        <f>I23-I22</f>
        <v>6.0750000000000011</v>
      </c>
      <c r="K23" s="16"/>
    </row>
    <row r="24" spans="1:11">
      <c r="A24" s="16"/>
      <c r="B24" s="16"/>
      <c r="C24" s="16"/>
      <c r="D24" s="16" t="s">
        <v>34</v>
      </c>
      <c r="E24" s="16">
        <v>30.7</v>
      </c>
      <c r="F24" s="16">
        <v>30.6</v>
      </c>
      <c r="G24" s="16">
        <v>31.2</v>
      </c>
      <c r="H24" s="16">
        <v>30.6</v>
      </c>
      <c r="I24" s="21">
        <v>31</v>
      </c>
      <c r="J24" s="21">
        <f>I24-I23</f>
        <v>11.625</v>
      </c>
      <c r="K24" s="16"/>
    </row>
    <row r="25" spans="1:11">
      <c r="A25" s="16"/>
      <c r="B25" s="16">
        <v>76.022000000000006</v>
      </c>
      <c r="C25" s="16"/>
      <c r="D25" s="16" t="s">
        <v>30</v>
      </c>
      <c r="E25" s="16">
        <v>12.4</v>
      </c>
      <c r="F25" s="16">
        <v>12</v>
      </c>
      <c r="G25" s="16">
        <v>12.3</v>
      </c>
      <c r="H25" s="16">
        <v>12</v>
      </c>
      <c r="I25" s="21">
        <v>12.175000000000001</v>
      </c>
      <c r="J25" s="21">
        <v>12.175000000000001</v>
      </c>
      <c r="K25" s="16"/>
    </row>
    <row r="26" spans="1:11">
      <c r="A26" s="16"/>
      <c r="B26" s="16"/>
      <c r="C26" s="16"/>
      <c r="D26" s="16" t="s">
        <v>31</v>
      </c>
      <c r="E26" s="16">
        <v>25.3</v>
      </c>
      <c r="F26" s="16">
        <v>25.4</v>
      </c>
      <c r="G26" s="16">
        <v>25.4</v>
      </c>
      <c r="H26" s="16">
        <v>25.3</v>
      </c>
      <c r="I26" s="21">
        <v>25.349999999999998</v>
      </c>
      <c r="J26" s="21">
        <f>I26-I25</f>
        <v>13.174999999999997</v>
      </c>
      <c r="K26" s="16"/>
    </row>
    <row r="27" spans="1:11">
      <c r="A27" s="16"/>
      <c r="B27" s="16"/>
      <c r="C27" s="16"/>
      <c r="D27" s="16" t="s">
        <v>34</v>
      </c>
      <c r="E27" s="16">
        <v>35.700000000000003</v>
      </c>
      <c r="F27" s="16">
        <v>35.6</v>
      </c>
      <c r="G27" s="16">
        <v>35.5</v>
      </c>
      <c r="H27" s="16">
        <v>35.6</v>
      </c>
      <c r="I27" s="21">
        <v>36</v>
      </c>
      <c r="J27" s="21">
        <f>I27-I26</f>
        <v>10.650000000000002</v>
      </c>
      <c r="K27" s="16"/>
    </row>
    <row r="28" spans="1:11">
      <c r="A28" s="16"/>
      <c r="B28" s="16"/>
      <c r="C28" s="16"/>
      <c r="D28" s="16" t="s">
        <v>35</v>
      </c>
      <c r="E28" s="16">
        <v>55</v>
      </c>
      <c r="F28" s="16">
        <v>55</v>
      </c>
      <c r="G28" s="16">
        <v>55</v>
      </c>
      <c r="H28" s="16">
        <v>55</v>
      </c>
      <c r="I28" s="21">
        <v>55</v>
      </c>
      <c r="J28" s="21">
        <f>I28-I27</f>
        <v>19</v>
      </c>
      <c r="K28" s="16"/>
    </row>
    <row r="29" spans="1:11">
      <c r="A29" s="16"/>
      <c r="B29" s="22">
        <v>76.521659</v>
      </c>
      <c r="C29" s="16" t="s">
        <v>49</v>
      </c>
      <c r="D29" s="16" t="s">
        <v>30</v>
      </c>
      <c r="E29" s="16">
        <v>13.5</v>
      </c>
      <c r="F29" s="16">
        <v>13.3</v>
      </c>
      <c r="G29" s="16">
        <v>13.4</v>
      </c>
      <c r="H29" s="16">
        <v>13.4</v>
      </c>
      <c r="I29" s="21">
        <v>13.4</v>
      </c>
      <c r="J29" s="21">
        <v>13.4</v>
      </c>
      <c r="K29" s="16"/>
    </row>
    <row r="30" spans="1:11">
      <c r="A30" s="16"/>
      <c r="B30" s="16"/>
      <c r="C30" s="16"/>
      <c r="D30" s="16" t="s">
        <v>31</v>
      </c>
      <c r="E30" s="16">
        <v>22.7</v>
      </c>
      <c r="F30" s="16">
        <v>22.6</v>
      </c>
      <c r="G30" s="16">
        <v>22.5</v>
      </c>
      <c r="H30" s="16">
        <v>22.8</v>
      </c>
      <c r="I30" s="21">
        <v>22.65</v>
      </c>
      <c r="J30" s="21">
        <f>I30-I29</f>
        <v>9.2499999999999982</v>
      </c>
      <c r="K30" s="16"/>
    </row>
    <row r="31" spans="1:11">
      <c r="A31" s="16"/>
      <c r="B31" s="22">
        <v>76.521906000000001</v>
      </c>
      <c r="C31" s="16" t="s">
        <v>52</v>
      </c>
      <c r="D31" s="16" t="s">
        <v>30</v>
      </c>
      <c r="E31" s="16">
        <v>13.6</v>
      </c>
      <c r="F31" s="16">
        <v>13.4</v>
      </c>
      <c r="G31" s="16">
        <v>13.5</v>
      </c>
      <c r="H31" s="16">
        <v>13.6</v>
      </c>
      <c r="I31" s="21">
        <v>13.525</v>
      </c>
      <c r="J31" s="21">
        <v>13.525</v>
      </c>
      <c r="K31" s="16"/>
    </row>
    <row r="32" spans="1:11">
      <c r="A32" s="16"/>
      <c r="B32" s="16"/>
      <c r="C32" s="16"/>
      <c r="D32" s="16" t="s">
        <v>31</v>
      </c>
      <c r="E32" s="16">
        <v>22.5</v>
      </c>
      <c r="F32" s="16">
        <v>22.7</v>
      </c>
      <c r="G32" s="16">
        <v>22.7</v>
      </c>
      <c r="H32" s="16">
        <v>22.7</v>
      </c>
      <c r="I32" s="21">
        <v>22.650000000000002</v>
      </c>
      <c r="J32" s="21">
        <f>I32-I31</f>
        <v>9.1250000000000018</v>
      </c>
      <c r="K32" s="16"/>
    </row>
    <row r="33" spans="1:11">
      <c r="A33" s="16"/>
      <c r="B33" s="22">
        <v>76.522758999999994</v>
      </c>
      <c r="C33" s="16" t="s">
        <v>53</v>
      </c>
      <c r="D33" s="16" t="s">
        <v>30</v>
      </c>
      <c r="E33" s="16">
        <v>12.8</v>
      </c>
      <c r="F33" s="16">
        <v>12.6</v>
      </c>
      <c r="G33" s="16">
        <v>12.9</v>
      </c>
      <c r="H33" s="16">
        <v>12.7</v>
      </c>
      <c r="I33" s="21">
        <v>12.75</v>
      </c>
      <c r="J33" s="21">
        <v>12.75</v>
      </c>
      <c r="K33" s="16"/>
    </row>
    <row r="34" spans="1:11">
      <c r="A34" s="16"/>
      <c r="B34" s="16"/>
      <c r="C34" s="16"/>
      <c r="D34" s="16" t="s">
        <v>31</v>
      </c>
      <c r="E34" s="16">
        <v>24.8</v>
      </c>
      <c r="F34" s="16">
        <v>24.6</v>
      </c>
      <c r="G34" s="16">
        <v>24.7</v>
      </c>
      <c r="H34" s="16">
        <v>24.6</v>
      </c>
      <c r="I34" s="21">
        <v>24.675000000000004</v>
      </c>
      <c r="J34" s="21">
        <f>I34-I33</f>
        <v>11.925000000000004</v>
      </c>
      <c r="K34" s="16"/>
    </row>
    <row r="35" spans="1:11">
      <c r="A35" s="16"/>
      <c r="B35" s="16"/>
      <c r="C35" s="16"/>
      <c r="D35" s="16" t="s">
        <v>35</v>
      </c>
      <c r="E35" s="16">
        <v>48</v>
      </c>
      <c r="F35" s="16">
        <v>49</v>
      </c>
      <c r="G35" s="16">
        <v>48</v>
      </c>
      <c r="H35" s="16">
        <v>49</v>
      </c>
      <c r="I35" s="21">
        <v>49</v>
      </c>
      <c r="J35" s="21">
        <f>I35-I34</f>
        <v>24.324999999999996</v>
      </c>
      <c r="K35" s="16"/>
    </row>
    <row r="36" spans="1:11">
      <c r="A36" s="16"/>
      <c r="B36" s="16"/>
      <c r="C36" s="16"/>
      <c r="D36" s="16" t="s">
        <v>62</v>
      </c>
      <c r="E36" s="16">
        <v>51</v>
      </c>
      <c r="F36" s="16">
        <v>52</v>
      </c>
      <c r="G36" s="16">
        <v>51</v>
      </c>
      <c r="H36" s="16">
        <v>51</v>
      </c>
      <c r="I36" s="21">
        <v>51</v>
      </c>
      <c r="J36" s="21">
        <f>I36-I35</f>
        <v>2</v>
      </c>
      <c r="K36" s="16"/>
    </row>
    <row r="37" spans="1:11">
      <c r="A37" s="27"/>
      <c r="B37" s="27"/>
      <c r="C37" s="27"/>
      <c r="D37" s="27"/>
      <c r="E37" s="27"/>
      <c r="F37" s="27"/>
      <c r="G37" s="27"/>
      <c r="H37" s="5" t="s">
        <v>40</v>
      </c>
      <c r="I37" s="7"/>
      <c r="J37" s="28" t="s">
        <v>41</v>
      </c>
      <c r="K37" s="29"/>
    </row>
    <row r="38" spans="1:11">
      <c r="A38" s="27"/>
      <c r="B38" s="27"/>
      <c r="C38" s="27"/>
      <c r="D38" s="27"/>
      <c r="E38" s="27"/>
      <c r="F38" s="27"/>
      <c r="G38" s="27"/>
      <c r="H38" s="5" t="s">
        <v>42</v>
      </c>
      <c r="I38" s="5"/>
      <c r="J38" s="14"/>
      <c r="K38" s="20"/>
    </row>
    <row r="39" spans="1:11" ht="15" customHeight="1">
      <c r="A39" s="27"/>
      <c r="B39" s="27"/>
      <c r="C39" s="27"/>
      <c r="D39" s="27"/>
      <c r="E39" s="27"/>
      <c r="F39" s="27"/>
      <c r="G39" s="27"/>
      <c r="H39" s="5" t="s">
        <v>43</v>
      </c>
      <c r="I39" s="5"/>
      <c r="J39" s="14"/>
      <c r="K39" s="20"/>
    </row>
    <row r="40" spans="1:11" ht="15" customHeight="1">
      <c r="A40" s="27"/>
      <c r="B40" s="27"/>
      <c r="C40" s="27"/>
      <c r="D40" s="27"/>
      <c r="E40" s="27"/>
      <c r="F40" s="27"/>
      <c r="G40" s="27"/>
      <c r="H40" s="7" t="s">
        <v>44</v>
      </c>
      <c r="I40" s="10"/>
      <c r="J40" s="30">
        <v>43306</v>
      </c>
      <c r="K40" s="31"/>
    </row>
    <row r="41" spans="1:11" ht="15" customHeight="1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5.6">
      <c r="A42" s="1" t="s">
        <v>45</v>
      </c>
      <c r="B42" s="8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45.75" customHeight="1">
      <c r="A43" s="1"/>
      <c r="B43" s="8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13.5" customHeight="1">
      <c r="A44" s="1" t="s">
        <v>46</v>
      </c>
      <c r="D44" s="33"/>
      <c r="E44" s="33"/>
      <c r="F44" s="33"/>
      <c r="G44" s="33"/>
      <c r="H44" s="33"/>
      <c r="I44" s="33"/>
      <c r="J44" s="33"/>
      <c r="K44" s="33"/>
    </row>
    <row r="45" spans="1:11" ht="13.5" customHeight="1">
      <c r="D45" s="26"/>
      <c r="E45" s="26"/>
      <c r="F45" s="26"/>
      <c r="G45" s="26"/>
      <c r="H45" s="26"/>
      <c r="I45" s="26"/>
      <c r="J45" s="26"/>
      <c r="K45" s="26"/>
    </row>
    <row r="46" spans="1:11">
      <c r="E46" s="3" t="s">
        <v>47</v>
      </c>
    </row>
    <row r="47" spans="1:11">
      <c r="D47" s="26"/>
      <c r="E47" s="26"/>
      <c r="F47" s="26"/>
      <c r="G47" s="26"/>
      <c r="H47" s="26"/>
      <c r="I47" s="26"/>
      <c r="J47" s="26"/>
      <c r="K47" s="26"/>
    </row>
    <row r="48" spans="1:11">
      <c r="E48" s="3" t="s">
        <v>47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7:K47"/>
    <mergeCell ref="A37:G40"/>
    <mergeCell ref="J37:K37"/>
    <mergeCell ref="J40:K40"/>
    <mergeCell ref="C42:K43"/>
    <mergeCell ref="D44:K44"/>
    <mergeCell ref="D45:K45"/>
  </mergeCells>
  <pageMargins left="0.66666666666666663" right="0.17708333333333334" top="0.29166666666666669" bottom="0.35416666666666669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B8C17-4F85-4A28-B762-30541A43A139}">
  <dimension ref="A5:K48"/>
  <sheetViews>
    <sheetView showGridLines="0" view="pageLayout" zoomScaleNormal="100" workbookViewId="0">
      <selection activeCell="D10" sqref="D10:J10"/>
    </sheetView>
  </sheetViews>
  <sheetFormatPr defaultRowHeight="14.45"/>
  <cols>
    <col min="1" max="1" width="3.5703125" customWidth="1"/>
    <col min="4" max="4" width="10.85546875" customWidth="1"/>
    <col min="5" max="8" width="5.85546875" customWidth="1"/>
  </cols>
  <sheetData>
    <row r="5" spans="1:11">
      <c r="A5" s="2" t="s">
        <v>0</v>
      </c>
    </row>
    <row r="6" spans="1:11">
      <c r="A6" s="2"/>
    </row>
    <row r="7" spans="1:11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" customHeight="1">
      <c r="A8" s="5" t="s">
        <v>2</v>
      </c>
      <c r="B8" s="7"/>
      <c r="C8" s="36"/>
      <c r="D8" s="36"/>
      <c r="E8" s="37"/>
      <c r="F8" s="5" t="s">
        <v>3</v>
      </c>
      <c r="G8" s="7"/>
      <c r="H8" s="36"/>
      <c r="I8" s="36"/>
      <c r="J8" s="37"/>
      <c r="K8" s="18"/>
    </row>
    <row r="9" spans="1:11">
      <c r="A9" s="11"/>
      <c r="B9" s="10"/>
      <c r="C9" s="10"/>
      <c r="D9" s="9" t="s">
        <v>4</v>
      </c>
      <c r="F9" s="15" t="s">
        <v>63</v>
      </c>
      <c r="G9" s="17">
        <v>9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38" t="s">
        <v>8</v>
      </c>
      <c r="E10" s="38"/>
      <c r="F10" s="38"/>
      <c r="G10" s="38"/>
      <c r="H10" s="38"/>
      <c r="I10" s="38"/>
      <c r="J10" s="39"/>
      <c r="K10" s="13"/>
    </row>
    <row r="11" spans="1:11" ht="15" customHeight="1">
      <c r="A11" s="5" t="s">
        <v>9</v>
      </c>
      <c r="B11" s="5"/>
      <c r="C11" s="5"/>
      <c r="D11" s="5"/>
      <c r="E11" s="7"/>
      <c r="F11" s="36"/>
      <c r="G11" s="36"/>
      <c r="H11" s="36"/>
      <c r="I11" s="36"/>
      <c r="J11" s="36"/>
      <c r="K11" s="37"/>
    </row>
    <row r="12" spans="1:11">
      <c r="A12" s="27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4" t="s">
        <v>11</v>
      </c>
      <c r="B14" s="34"/>
      <c r="C14" s="34"/>
      <c r="D14" s="35" t="s">
        <v>12</v>
      </c>
      <c r="E14" s="35" t="s">
        <v>13</v>
      </c>
      <c r="F14" s="35"/>
      <c r="G14" s="35"/>
      <c r="H14" s="35"/>
      <c r="I14" s="35"/>
      <c r="J14" s="35" t="s">
        <v>14</v>
      </c>
      <c r="K14" s="34" t="s">
        <v>15</v>
      </c>
    </row>
    <row r="15" spans="1:11">
      <c r="A15" s="34"/>
      <c r="B15" s="34"/>
      <c r="C15" s="34"/>
      <c r="D15" s="35"/>
      <c r="E15" s="34" t="s">
        <v>16</v>
      </c>
      <c r="F15" s="34"/>
      <c r="G15" s="34"/>
      <c r="H15" s="34"/>
      <c r="I15" s="34" t="s">
        <v>17</v>
      </c>
      <c r="J15" s="35"/>
      <c r="K15" s="34"/>
    </row>
    <row r="16" spans="1:11" ht="42">
      <c r="A16" s="16" t="s">
        <v>18</v>
      </c>
      <c r="B16" s="16" t="s">
        <v>19</v>
      </c>
      <c r="C16" s="19" t="s">
        <v>20</v>
      </c>
      <c r="D16" s="35"/>
      <c r="E16" s="16" t="s">
        <v>21</v>
      </c>
      <c r="F16" s="16" t="s">
        <v>22</v>
      </c>
      <c r="G16" s="16" t="s">
        <v>23</v>
      </c>
      <c r="H16" s="16" t="s">
        <v>24</v>
      </c>
      <c r="I16" s="34"/>
      <c r="J16" s="35"/>
      <c r="K16" s="34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/>
      <c r="B18" s="22">
        <v>76.522823000000002</v>
      </c>
      <c r="C18" s="16" t="s">
        <v>50</v>
      </c>
      <c r="D18" s="16" t="s">
        <v>30</v>
      </c>
      <c r="E18" s="16">
        <v>12</v>
      </c>
      <c r="F18" s="16">
        <v>11.9</v>
      </c>
      <c r="G18" s="16">
        <v>12.3</v>
      </c>
      <c r="H18" s="16">
        <v>12.2</v>
      </c>
      <c r="I18" s="21">
        <v>12.100000000000001</v>
      </c>
      <c r="J18" s="21">
        <v>12.100000000000001</v>
      </c>
      <c r="K18" s="16"/>
    </row>
    <row r="19" spans="1:11">
      <c r="A19" s="16"/>
      <c r="B19" s="16"/>
      <c r="C19" s="16"/>
      <c r="D19" s="16" t="s">
        <v>31</v>
      </c>
      <c r="E19" s="16">
        <v>24</v>
      </c>
      <c r="F19" s="16">
        <v>24.4</v>
      </c>
      <c r="G19" s="16">
        <v>24.1</v>
      </c>
      <c r="H19" s="16">
        <v>24</v>
      </c>
      <c r="I19" s="21">
        <v>24.125</v>
      </c>
      <c r="J19" s="21">
        <f>I19-I18</f>
        <v>12.024999999999999</v>
      </c>
      <c r="K19" s="16"/>
    </row>
    <row r="20" spans="1:11">
      <c r="A20" s="16"/>
      <c r="B20" s="22">
        <v>77.261781999999997</v>
      </c>
      <c r="C20" s="16" t="s">
        <v>52</v>
      </c>
      <c r="D20" s="16" t="s">
        <v>30</v>
      </c>
      <c r="E20" s="16">
        <v>12.8</v>
      </c>
      <c r="F20" s="16">
        <v>12.4</v>
      </c>
      <c r="G20" s="16">
        <v>12.5</v>
      </c>
      <c r="H20" s="16">
        <v>12.6</v>
      </c>
      <c r="I20" s="21">
        <v>12.575000000000001</v>
      </c>
      <c r="J20" s="21">
        <v>12.575000000000001</v>
      </c>
      <c r="K20" s="16"/>
    </row>
    <row r="21" spans="1:11">
      <c r="A21" s="16"/>
      <c r="B21" s="16"/>
      <c r="C21" s="16"/>
      <c r="D21" s="16" t="s">
        <v>31</v>
      </c>
      <c r="E21" s="16">
        <v>24.5</v>
      </c>
      <c r="F21" s="16">
        <v>24.5</v>
      </c>
      <c r="G21" s="16">
        <v>25</v>
      </c>
      <c r="H21" s="16">
        <v>25</v>
      </c>
      <c r="I21" s="21">
        <v>24.75</v>
      </c>
      <c r="J21" s="21">
        <f>I21-I20</f>
        <v>12.174999999999999</v>
      </c>
      <c r="K21" s="16"/>
    </row>
    <row r="22" spans="1:11">
      <c r="A22" s="16"/>
      <c r="B22" s="16"/>
      <c r="C22" s="16"/>
      <c r="D22" s="16" t="s">
        <v>35</v>
      </c>
      <c r="E22" s="16">
        <v>50</v>
      </c>
      <c r="F22" s="16">
        <v>50</v>
      </c>
      <c r="G22" s="16">
        <v>50</v>
      </c>
      <c r="H22" s="16">
        <v>50</v>
      </c>
      <c r="I22" s="21">
        <v>50</v>
      </c>
      <c r="J22" s="21">
        <f>I22-I21</f>
        <v>25.25</v>
      </c>
      <c r="K22" s="16"/>
    </row>
    <row r="23" spans="1:11">
      <c r="A23" s="16"/>
      <c r="B23" s="22">
        <v>77.262418999999994</v>
      </c>
      <c r="C23" s="16" t="s">
        <v>49</v>
      </c>
      <c r="D23" s="16" t="s">
        <v>30</v>
      </c>
      <c r="E23" s="16">
        <v>13</v>
      </c>
      <c r="F23" s="16">
        <v>13.3</v>
      </c>
      <c r="G23" s="16">
        <v>13.2</v>
      </c>
      <c r="H23" s="16">
        <v>13.2</v>
      </c>
      <c r="I23" s="21">
        <v>13.175000000000001</v>
      </c>
      <c r="J23" s="21">
        <v>13.175000000000001</v>
      </c>
      <c r="K23" s="16"/>
    </row>
    <row r="24" spans="1:11">
      <c r="A24" s="16"/>
      <c r="B24" s="16"/>
      <c r="C24" s="16"/>
      <c r="D24" s="16" t="s">
        <v>31</v>
      </c>
      <c r="E24" s="16">
        <v>21.5</v>
      </c>
      <c r="F24" s="16">
        <v>21.5</v>
      </c>
      <c r="G24" s="16">
        <v>22</v>
      </c>
      <c r="H24" s="16">
        <v>22</v>
      </c>
      <c r="I24" s="21">
        <v>21.75</v>
      </c>
      <c r="J24" s="21">
        <f>I24-I23</f>
        <v>8.5749999999999993</v>
      </c>
      <c r="K24" s="16"/>
    </row>
    <row r="25" spans="1:11">
      <c r="A25" s="16"/>
      <c r="B25" s="22">
        <v>77.26249</v>
      </c>
      <c r="C25" s="16" t="s">
        <v>50</v>
      </c>
      <c r="D25" s="16" t="s">
        <v>30</v>
      </c>
      <c r="E25" s="16">
        <v>12.5</v>
      </c>
      <c r="F25" s="16">
        <v>12.8</v>
      </c>
      <c r="G25" s="16">
        <v>12.6</v>
      </c>
      <c r="H25" s="16">
        <v>12.9</v>
      </c>
      <c r="I25" s="21">
        <v>12.7</v>
      </c>
      <c r="J25" s="21">
        <v>12.7</v>
      </c>
      <c r="K25" s="16"/>
    </row>
    <row r="26" spans="1:11">
      <c r="A26" s="16"/>
      <c r="B26" s="16"/>
      <c r="C26" s="16"/>
      <c r="D26" s="16" t="s">
        <v>31</v>
      </c>
      <c r="E26" s="16">
        <v>24</v>
      </c>
      <c r="F26" s="16">
        <v>24.5</v>
      </c>
      <c r="G26" s="16">
        <v>24.6</v>
      </c>
      <c r="H26" s="16">
        <v>24.3</v>
      </c>
      <c r="I26" s="21">
        <v>24.349999999999998</v>
      </c>
      <c r="J26" s="21">
        <f>I26-I25</f>
        <v>11.649999999999999</v>
      </c>
      <c r="K26" s="16"/>
    </row>
    <row r="27" spans="1:11">
      <c r="A27" s="16"/>
      <c r="B27" s="22">
        <v>77.262777</v>
      </c>
      <c r="C27" s="16" t="s">
        <v>53</v>
      </c>
      <c r="D27" s="16" t="s">
        <v>30</v>
      </c>
      <c r="E27" s="16">
        <v>12.8</v>
      </c>
      <c r="F27" s="16">
        <v>12.9</v>
      </c>
      <c r="G27" s="16">
        <v>13</v>
      </c>
      <c r="H27" s="16">
        <v>12.9</v>
      </c>
      <c r="I27" s="21">
        <v>12.9</v>
      </c>
      <c r="J27" s="21">
        <v>12.9</v>
      </c>
      <c r="K27" s="16"/>
    </row>
    <row r="28" spans="1:11">
      <c r="A28" s="16"/>
      <c r="B28" s="16"/>
      <c r="C28" s="16"/>
      <c r="D28" s="16" t="s">
        <v>31</v>
      </c>
      <c r="E28" s="16">
        <v>20</v>
      </c>
      <c r="F28" s="16">
        <v>20.399999999999999</v>
      </c>
      <c r="G28" s="16">
        <v>20.3</v>
      </c>
      <c r="H28" s="16">
        <v>20.5</v>
      </c>
      <c r="I28" s="21">
        <v>20.3</v>
      </c>
      <c r="J28" s="21">
        <f>I28-I27</f>
        <v>7.4</v>
      </c>
      <c r="K28" s="16"/>
    </row>
    <row r="29" spans="1:11">
      <c r="A29" s="16"/>
      <c r="B29" s="22">
        <v>78.257542000000001</v>
      </c>
      <c r="C29" s="16" t="s">
        <v>52</v>
      </c>
      <c r="D29" s="16" t="s">
        <v>30</v>
      </c>
      <c r="E29" s="16">
        <v>11.3</v>
      </c>
      <c r="F29" s="16">
        <v>11.1</v>
      </c>
      <c r="G29" s="16">
        <v>11.2</v>
      </c>
      <c r="H29" s="16">
        <v>11.2</v>
      </c>
      <c r="I29" s="21">
        <v>11.2</v>
      </c>
      <c r="J29" s="21">
        <v>11.2</v>
      </c>
      <c r="K29" s="16"/>
    </row>
    <row r="30" spans="1:11">
      <c r="A30" s="16"/>
      <c r="B30" s="16"/>
      <c r="C30" s="16"/>
      <c r="D30" s="16" t="s">
        <v>31</v>
      </c>
      <c r="E30" s="16">
        <v>18</v>
      </c>
      <c r="F30" s="16">
        <v>18.2</v>
      </c>
      <c r="G30" s="16">
        <v>18.100000000000001</v>
      </c>
      <c r="H30" s="16">
        <v>18.3</v>
      </c>
      <c r="I30" s="21">
        <v>18.150000000000002</v>
      </c>
      <c r="J30" s="21">
        <f>I30-I29</f>
        <v>6.9500000000000028</v>
      </c>
      <c r="K30" s="16"/>
    </row>
    <row r="31" spans="1:11">
      <c r="A31" s="16"/>
      <c r="B31" s="22">
        <v>78.257546000000005</v>
      </c>
      <c r="C31" s="16" t="s">
        <v>53</v>
      </c>
      <c r="D31" s="16" t="s">
        <v>30</v>
      </c>
      <c r="E31" s="16">
        <v>12.3</v>
      </c>
      <c r="F31" s="16">
        <v>12.2</v>
      </c>
      <c r="G31" s="16">
        <v>12.4</v>
      </c>
      <c r="H31" s="16">
        <v>12.3</v>
      </c>
      <c r="I31" s="21">
        <v>12.3</v>
      </c>
      <c r="J31" s="21">
        <v>12.3</v>
      </c>
      <c r="K31" s="16"/>
    </row>
    <row r="32" spans="1:11">
      <c r="A32" s="16"/>
      <c r="B32" s="16"/>
      <c r="C32" s="16"/>
      <c r="D32" s="16" t="s">
        <v>31</v>
      </c>
      <c r="E32" s="16">
        <v>18.7</v>
      </c>
      <c r="F32" s="16">
        <v>18.5</v>
      </c>
      <c r="G32" s="16">
        <v>18.600000000000001</v>
      </c>
      <c r="H32" s="16">
        <v>18.5</v>
      </c>
      <c r="I32" s="21">
        <v>18.575000000000003</v>
      </c>
      <c r="J32" s="21">
        <f>I32-I31</f>
        <v>6.2750000000000021</v>
      </c>
      <c r="K32" s="16"/>
    </row>
    <row r="33" spans="1:11">
      <c r="A33" s="16"/>
      <c r="B33" s="22">
        <v>78.257855000000006</v>
      </c>
      <c r="C33" s="16" t="s">
        <v>50</v>
      </c>
      <c r="D33" s="16" t="s">
        <v>30</v>
      </c>
      <c r="E33" s="16">
        <v>11.3</v>
      </c>
      <c r="F33" s="16">
        <v>11.5</v>
      </c>
      <c r="G33" s="16">
        <v>11.4</v>
      </c>
      <c r="H33" s="16">
        <v>11.3</v>
      </c>
      <c r="I33" s="21">
        <v>11.375</v>
      </c>
      <c r="J33" s="21">
        <v>11.375</v>
      </c>
      <c r="K33" s="16"/>
    </row>
    <row r="34" spans="1:11">
      <c r="A34" s="16"/>
      <c r="B34" s="16"/>
      <c r="C34" s="16"/>
      <c r="D34" s="16" t="s">
        <v>31</v>
      </c>
      <c r="E34" s="16">
        <v>18.5</v>
      </c>
      <c r="F34" s="16">
        <v>18.3</v>
      </c>
      <c r="G34" s="16">
        <v>18.7</v>
      </c>
      <c r="H34" s="16">
        <v>18.399999999999999</v>
      </c>
      <c r="I34" s="21">
        <v>18.475000000000001</v>
      </c>
      <c r="J34" s="21">
        <f>I34-I33</f>
        <v>7.1000000000000014</v>
      </c>
      <c r="K34" s="16"/>
    </row>
    <row r="35" spans="1:11">
      <c r="A35" s="16"/>
      <c r="B35" s="16"/>
      <c r="C35" s="16"/>
      <c r="D35" s="16"/>
      <c r="E35" s="16"/>
      <c r="F35" s="16"/>
      <c r="G35" s="16"/>
      <c r="H35" s="16"/>
      <c r="I35" s="21"/>
      <c r="J35" s="21"/>
      <c r="K35" s="16"/>
    </row>
    <row r="36" spans="1:11">
      <c r="A36" s="16"/>
      <c r="B36" s="16"/>
      <c r="C36" s="16"/>
      <c r="D36" s="16"/>
      <c r="E36" s="16"/>
      <c r="F36" s="16"/>
      <c r="G36" s="16"/>
      <c r="H36" s="16"/>
      <c r="I36" s="21"/>
      <c r="J36" s="21"/>
      <c r="K36" s="16"/>
    </row>
    <row r="37" spans="1:11">
      <c r="A37" s="27"/>
      <c r="B37" s="27"/>
      <c r="C37" s="27"/>
      <c r="D37" s="27"/>
      <c r="E37" s="27"/>
      <c r="F37" s="27"/>
      <c r="G37" s="27"/>
      <c r="H37" s="5" t="s">
        <v>40</v>
      </c>
      <c r="I37" s="7"/>
      <c r="J37" s="28" t="s">
        <v>41</v>
      </c>
      <c r="K37" s="29"/>
    </row>
    <row r="38" spans="1:11">
      <c r="A38" s="27"/>
      <c r="B38" s="27"/>
      <c r="C38" s="27"/>
      <c r="D38" s="27"/>
      <c r="E38" s="27"/>
      <c r="F38" s="27"/>
      <c r="G38" s="27"/>
      <c r="H38" s="5" t="s">
        <v>42</v>
      </c>
      <c r="I38" s="5"/>
      <c r="J38" s="14"/>
      <c r="K38" s="20"/>
    </row>
    <row r="39" spans="1:11" ht="15" customHeight="1">
      <c r="A39" s="27"/>
      <c r="B39" s="27"/>
      <c r="C39" s="27"/>
      <c r="D39" s="27"/>
      <c r="E39" s="27"/>
      <c r="F39" s="27"/>
      <c r="G39" s="27"/>
      <c r="H39" s="5" t="s">
        <v>43</v>
      </c>
      <c r="I39" s="5"/>
      <c r="J39" s="14"/>
      <c r="K39" s="20"/>
    </row>
    <row r="40" spans="1:11" ht="15" customHeight="1">
      <c r="A40" s="27"/>
      <c r="B40" s="27"/>
      <c r="C40" s="27"/>
      <c r="D40" s="27"/>
      <c r="E40" s="27"/>
      <c r="F40" s="27"/>
      <c r="G40" s="27"/>
      <c r="H40" s="7" t="s">
        <v>44</v>
      </c>
      <c r="I40" s="10"/>
      <c r="J40" s="30">
        <v>43306</v>
      </c>
      <c r="K40" s="31"/>
    </row>
    <row r="41" spans="1:11" ht="15" customHeight="1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5.6">
      <c r="A42" s="1" t="s">
        <v>45</v>
      </c>
      <c r="B42" s="8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45.75" customHeight="1">
      <c r="A43" s="1"/>
      <c r="B43" s="8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13.5" customHeight="1">
      <c r="A44" s="1" t="s">
        <v>46</v>
      </c>
      <c r="D44" s="33"/>
      <c r="E44" s="33"/>
      <c r="F44" s="33"/>
      <c r="G44" s="33"/>
      <c r="H44" s="33"/>
      <c r="I44" s="33"/>
      <c r="J44" s="33"/>
      <c r="K44" s="33"/>
    </row>
    <row r="45" spans="1:11" ht="13.5" customHeight="1">
      <c r="D45" s="26"/>
      <c r="E45" s="26"/>
      <c r="F45" s="26"/>
      <c r="G45" s="26"/>
      <c r="H45" s="26"/>
      <c r="I45" s="26"/>
      <c r="J45" s="26"/>
      <c r="K45" s="26"/>
    </row>
    <row r="46" spans="1:11">
      <c r="E46" s="3" t="s">
        <v>47</v>
      </c>
    </row>
    <row r="47" spans="1:11">
      <c r="D47" s="26"/>
      <c r="E47" s="26"/>
      <c r="F47" s="26"/>
      <c r="G47" s="26"/>
      <c r="H47" s="26"/>
      <c r="I47" s="26"/>
      <c r="J47" s="26"/>
      <c r="K47" s="26"/>
    </row>
    <row r="48" spans="1:11">
      <c r="E48" s="3" t="s">
        <v>47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7:K47"/>
    <mergeCell ref="A37:G40"/>
    <mergeCell ref="J37:K37"/>
    <mergeCell ref="J40:K40"/>
    <mergeCell ref="C42:K43"/>
    <mergeCell ref="D44:K44"/>
    <mergeCell ref="D45:K45"/>
  </mergeCells>
  <pageMargins left="0.66666666666666663" right="0.17708333333333334" top="0.29166666666666669" bottom="0.35416666666666669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B6B4F-87C1-493C-AD46-6539DC68B091}">
  <dimension ref="A5:K48"/>
  <sheetViews>
    <sheetView showGridLines="0" view="pageLayout" zoomScaleNormal="100" workbookViewId="0">
      <selection activeCell="K8" sqref="K8"/>
    </sheetView>
  </sheetViews>
  <sheetFormatPr defaultRowHeight="14.45"/>
  <cols>
    <col min="1" max="1" width="3.5703125" customWidth="1"/>
    <col min="4" max="4" width="10.85546875" customWidth="1"/>
    <col min="5" max="8" width="5.85546875" customWidth="1"/>
  </cols>
  <sheetData>
    <row r="5" spans="1:11">
      <c r="A5" s="2" t="s">
        <v>0</v>
      </c>
    </row>
    <row r="6" spans="1:11">
      <c r="A6" s="2"/>
    </row>
    <row r="7" spans="1:11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" customHeight="1">
      <c r="A8" s="5" t="s">
        <v>2</v>
      </c>
      <c r="B8" s="7"/>
      <c r="C8" s="36"/>
      <c r="D8" s="36"/>
      <c r="E8" s="37"/>
      <c r="F8" s="5" t="s">
        <v>3</v>
      </c>
      <c r="G8" s="7"/>
      <c r="H8" s="36"/>
      <c r="I8" s="36"/>
      <c r="J8" s="37"/>
      <c r="K8" s="18"/>
    </row>
    <row r="9" spans="1:11">
      <c r="A9" s="11"/>
      <c r="B9" s="10"/>
      <c r="C9" s="10"/>
      <c r="D9" s="9" t="s">
        <v>4</v>
      </c>
      <c r="F9" s="15" t="s">
        <v>64</v>
      </c>
      <c r="G9" s="17">
        <v>9</v>
      </c>
      <c r="H9" s="10"/>
      <c r="I9" s="10"/>
      <c r="J9" s="9"/>
      <c r="K9" s="12" t="s">
        <v>6</v>
      </c>
    </row>
    <row r="10" spans="1:11" ht="15" customHeight="1">
      <c r="A10" s="5" t="s">
        <v>7</v>
      </c>
      <c r="B10" s="4"/>
      <c r="C10" s="6"/>
      <c r="D10" s="38" t="s">
        <v>8</v>
      </c>
      <c r="E10" s="38"/>
      <c r="F10" s="38"/>
      <c r="G10" s="38"/>
      <c r="H10" s="38"/>
      <c r="I10" s="38"/>
      <c r="J10" s="39"/>
      <c r="K10" s="13"/>
    </row>
    <row r="11" spans="1:11" ht="15" customHeight="1">
      <c r="A11" s="5" t="s">
        <v>9</v>
      </c>
      <c r="B11" s="5"/>
      <c r="C11" s="5"/>
      <c r="D11" s="5"/>
      <c r="E11" s="7"/>
      <c r="F11" s="36"/>
      <c r="G11" s="36"/>
      <c r="H11" s="36"/>
      <c r="I11" s="36"/>
      <c r="J11" s="36"/>
      <c r="K11" s="37"/>
    </row>
    <row r="12" spans="1:11">
      <c r="A12" s="27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4" t="s">
        <v>11</v>
      </c>
      <c r="B14" s="34"/>
      <c r="C14" s="34"/>
      <c r="D14" s="35" t="s">
        <v>12</v>
      </c>
      <c r="E14" s="35" t="s">
        <v>13</v>
      </c>
      <c r="F14" s="35"/>
      <c r="G14" s="35"/>
      <c r="H14" s="35"/>
      <c r="I14" s="35"/>
      <c r="J14" s="35" t="s">
        <v>14</v>
      </c>
      <c r="K14" s="34" t="s">
        <v>15</v>
      </c>
    </row>
    <row r="15" spans="1:11">
      <c r="A15" s="34"/>
      <c r="B15" s="34"/>
      <c r="C15" s="34"/>
      <c r="D15" s="35"/>
      <c r="E15" s="34" t="s">
        <v>16</v>
      </c>
      <c r="F15" s="34"/>
      <c r="G15" s="34"/>
      <c r="H15" s="34"/>
      <c r="I15" s="34" t="s">
        <v>17</v>
      </c>
      <c r="J15" s="35"/>
      <c r="K15" s="34"/>
    </row>
    <row r="16" spans="1:11" ht="42">
      <c r="A16" s="16" t="s">
        <v>18</v>
      </c>
      <c r="B16" s="16" t="s">
        <v>19</v>
      </c>
      <c r="C16" s="19" t="s">
        <v>20</v>
      </c>
      <c r="D16" s="35"/>
      <c r="E16" s="16" t="s">
        <v>21</v>
      </c>
      <c r="F16" s="16" t="s">
        <v>22</v>
      </c>
      <c r="G16" s="16" t="s">
        <v>23</v>
      </c>
      <c r="H16" s="16" t="s">
        <v>24</v>
      </c>
      <c r="I16" s="34"/>
      <c r="J16" s="35"/>
      <c r="K16" s="34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/>
      <c r="B18" s="22">
        <v>78.257920999999996</v>
      </c>
      <c r="C18" s="16" t="s">
        <v>49</v>
      </c>
      <c r="D18" s="16" t="s">
        <v>30</v>
      </c>
      <c r="E18" s="16">
        <v>12.9</v>
      </c>
      <c r="F18" s="16">
        <v>13.2</v>
      </c>
      <c r="G18" s="16">
        <v>13.1</v>
      </c>
      <c r="H18" s="16">
        <v>13</v>
      </c>
      <c r="I18" s="21">
        <v>13.05</v>
      </c>
      <c r="J18" s="21">
        <v>13.05</v>
      </c>
      <c r="K18" s="16"/>
    </row>
    <row r="19" spans="1:11">
      <c r="A19" s="16"/>
      <c r="B19" s="16"/>
      <c r="C19" s="16"/>
      <c r="D19" s="16" t="s">
        <v>31</v>
      </c>
      <c r="E19" s="16">
        <v>19.5</v>
      </c>
      <c r="F19" s="16">
        <v>19.2</v>
      </c>
      <c r="G19" s="16">
        <v>19</v>
      </c>
      <c r="H19" s="16">
        <v>19.5</v>
      </c>
      <c r="I19" s="21">
        <v>19.3</v>
      </c>
      <c r="J19" s="21">
        <f>I19-I18</f>
        <v>6.25</v>
      </c>
      <c r="K19" s="16"/>
    </row>
    <row r="20" spans="1:11">
      <c r="A20" s="16"/>
      <c r="B20" s="22">
        <v>79.205580999999995</v>
      </c>
      <c r="C20" s="16" t="s">
        <v>65</v>
      </c>
      <c r="D20" s="16" t="s">
        <v>30</v>
      </c>
      <c r="E20" s="16">
        <v>10.7</v>
      </c>
      <c r="F20" s="16">
        <v>10.6</v>
      </c>
      <c r="G20" s="16">
        <v>10.8</v>
      </c>
      <c r="H20" s="16">
        <v>10.8</v>
      </c>
      <c r="I20" s="21">
        <v>10.724999999999998</v>
      </c>
      <c r="J20" s="21">
        <v>10.724999999999998</v>
      </c>
      <c r="K20" s="16"/>
    </row>
    <row r="21" spans="1:11">
      <c r="A21" s="16"/>
      <c r="B21" s="16"/>
      <c r="C21" s="16"/>
      <c r="D21" s="16" t="s">
        <v>31</v>
      </c>
      <c r="E21" s="16">
        <v>23</v>
      </c>
      <c r="F21" s="16">
        <v>23</v>
      </c>
      <c r="G21" s="16">
        <v>23</v>
      </c>
      <c r="H21" s="16">
        <v>23</v>
      </c>
      <c r="I21" s="21">
        <v>23</v>
      </c>
      <c r="J21" s="21">
        <f>I21-I20</f>
        <v>12.275000000000002</v>
      </c>
      <c r="K21" s="16"/>
    </row>
    <row r="22" spans="1:11">
      <c r="A22" s="16"/>
      <c r="B22" s="16"/>
      <c r="C22" s="16"/>
      <c r="D22" s="16" t="s">
        <v>35</v>
      </c>
      <c r="E22" s="16">
        <v>51</v>
      </c>
      <c r="F22" s="16">
        <v>51</v>
      </c>
      <c r="G22" s="16">
        <v>51</v>
      </c>
      <c r="H22" s="16">
        <v>51</v>
      </c>
      <c r="I22" s="21">
        <v>51</v>
      </c>
      <c r="J22" s="21">
        <f>I22-I21</f>
        <v>28</v>
      </c>
      <c r="K22" s="16"/>
    </row>
    <row r="23" spans="1:11">
      <c r="A23" s="16"/>
      <c r="B23" s="22">
        <v>79.205580999999995</v>
      </c>
      <c r="C23" s="16" t="s">
        <v>49</v>
      </c>
      <c r="D23" s="16" t="s">
        <v>30</v>
      </c>
      <c r="E23" s="16">
        <v>12.8</v>
      </c>
      <c r="F23" s="16">
        <v>12.7</v>
      </c>
      <c r="G23" s="16">
        <v>12.6</v>
      </c>
      <c r="H23" s="16">
        <v>12.9</v>
      </c>
      <c r="I23" s="21">
        <v>12.75</v>
      </c>
      <c r="J23" s="21">
        <v>12.75</v>
      </c>
      <c r="K23" s="16"/>
    </row>
    <row r="24" spans="1:11">
      <c r="A24" s="16"/>
      <c r="B24" s="16"/>
      <c r="C24" s="16"/>
      <c r="D24" s="16" t="s">
        <v>31</v>
      </c>
      <c r="E24" s="16">
        <v>23</v>
      </c>
      <c r="F24" s="16">
        <v>23</v>
      </c>
      <c r="G24" s="16">
        <v>23</v>
      </c>
      <c r="H24" s="16">
        <v>23</v>
      </c>
      <c r="I24" s="21">
        <v>23</v>
      </c>
      <c r="J24" s="21">
        <f>I24-I23</f>
        <v>10.25</v>
      </c>
      <c r="K24" s="16"/>
    </row>
    <row r="25" spans="1:11">
      <c r="A25" s="16"/>
      <c r="B25" s="22">
        <v>79.205580999999995</v>
      </c>
      <c r="C25" s="16" t="s">
        <v>66</v>
      </c>
      <c r="D25" s="16" t="s">
        <v>30</v>
      </c>
      <c r="E25" s="16">
        <v>12</v>
      </c>
      <c r="F25" s="16">
        <v>12.2</v>
      </c>
      <c r="G25" s="16">
        <v>12.1</v>
      </c>
      <c r="H25" s="16">
        <v>12.2</v>
      </c>
      <c r="I25" s="21">
        <v>12.125</v>
      </c>
      <c r="J25" s="21">
        <v>12.125</v>
      </c>
      <c r="K25" s="16"/>
    </row>
    <row r="26" spans="1:11">
      <c r="A26" s="16"/>
      <c r="B26" s="16"/>
      <c r="C26" s="16"/>
      <c r="D26" s="16" t="s">
        <v>31</v>
      </c>
      <c r="E26" s="16">
        <v>24</v>
      </c>
      <c r="F26" s="16">
        <v>24</v>
      </c>
      <c r="G26" s="16">
        <v>24</v>
      </c>
      <c r="H26" s="16">
        <v>24</v>
      </c>
      <c r="I26" s="21">
        <v>24</v>
      </c>
      <c r="J26" s="21">
        <f>I26-I25</f>
        <v>11.875</v>
      </c>
      <c r="K26" s="16"/>
    </row>
    <row r="27" spans="1:11">
      <c r="A27" s="16"/>
      <c r="B27" s="22">
        <v>79.205580999999995</v>
      </c>
      <c r="C27" s="16" t="s">
        <v>50</v>
      </c>
      <c r="D27" s="16" t="s">
        <v>30</v>
      </c>
      <c r="E27" s="16">
        <v>13.7</v>
      </c>
      <c r="F27" s="16">
        <v>13.5</v>
      </c>
      <c r="G27" s="16">
        <v>13.8</v>
      </c>
      <c r="H27" s="16">
        <v>13.7</v>
      </c>
      <c r="I27" s="21">
        <v>13.675000000000001</v>
      </c>
      <c r="J27" s="21">
        <v>13.675000000000001</v>
      </c>
      <c r="K27" s="16"/>
    </row>
    <row r="28" spans="1:11">
      <c r="A28" s="16"/>
      <c r="B28" s="16"/>
      <c r="C28" s="16"/>
      <c r="D28" s="16" t="s">
        <v>31</v>
      </c>
      <c r="E28" s="16">
        <v>23</v>
      </c>
      <c r="F28" s="16">
        <v>23.1</v>
      </c>
      <c r="G28" s="16">
        <v>23.4</v>
      </c>
      <c r="H28" s="16">
        <v>23.1</v>
      </c>
      <c r="I28" s="21">
        <v>23.15</v>
      </c>
      <c r="J28" s="21">
        <f>I28-I27</f>
        <v>9.4749999999999979</v>
      </c>
      <c r="K28" s="16"/>
    </row>
    <row r="29" spans="1:11">
      <c r="A29" s="16"/>
      <c r="B29" s="16"/>
      <c r="C29" s="16"/>
      <c r="D29" s="16"/>
      <c r="E29" s="16"/>
      <c r="F29" s="16"/>
      <c r="G29" s="16"/>
      <c r="H29" s="16"/>
      <c r="I29" s="21"/>
      <c r="J29" s="21"/>
      <c r="K29" s="16"/>
    </row>
    <row r="30" spans="1:11">
      <c r="A30" s="16"/>
      <c r="B30" s="16"/>
      <c r="C30" s="16"/>
      <c r="D30" s="16"/>
      <c r="E30" s="16"/>
      <c r="F30" s="16"/>
      <c r="G30" s="16"/>
      <c r="H30" s="16"/>
      <c r="I30" s="21"/>
      <c r="J30" s="21"/>
      <c r="K30" s="16"/>
    </row>
    <row r="31" spans="1:11">
      <c r="A31" s="16"/>
      <c r="B31" s="16"/>
      <c r="C31" s="16"/>
      <c r="D31" s="16"/>
      <c r="E31" s="16"/>
      <c r="F31" s="16"/>
      <c r="G31" s="16"/>
      <c r="H31" s="16"/>
      <c r="I31" s="21"/>
      <c r="J31" s="21"/>
      <c r="K31" s="16"/>
    </row>
    <row r="32" spans="1:11">
      <c r="A32" s="16"/>
      <c r="B32" s="16"/>
      <c r="C32" s="16"/>
      <c r="D32" s="16"/>
      <c r="E32" s="16"/>
      <c r="F32" s="16"/>
      <c r="G32" s="16"/>
      <c r="H32" s="16"/>
      <c r="I32" s="21"/>
      <c r="J32" s="21"/>
      <c r="K32" s="16"/>
    </row>
    <row r="33" spans="1:11">
      <c r="A33" s="16"/>
      <c r="B33" s="16"/>
      <c r="C33" s="16"/>
      <c r="D33" s="16"/>
      <c r="E33" s="16"/>
      <c r="F33" s="16"/>
      <c r="G33" s="16"/>
      <c r="H33" s="16"/>
      <c r="I33" s="21"/>
      <c r="J33" s="21"/>
      <c r="K33" s="16"/>
    </row>
    <row r="34" spans="1:11">
      <c r="A34" s="16"/>
      <c r="B34" s="16"/>
      <c r="C34" s="16"/>
      <c r="D34" s="16"/>
      <c r="E34" s="16"/>
      <c r="F34" s="16"/>
      <c r="G34" s="16"/>
      <c r="H34" s="16"/>
      <c r="I34" s="21"/>
      <c r="J34" s="21"/>
      <c r="K34" s="16"/>
    </row>
    <row r="35" spans="1:11">
      <c r="A35" s="16"/>
      <c r="B35" s="16"/>
      <c r="C35" s="16"/>
      <c r="D35" s="16"/>
      <c r="E35" s="16"/>
      <c r="F35" s="16"/>
      <c r="G35" s="16"/>
      <c r="H35" s="16"/>
      <c r="I35" s="21"/>
      <c r="J35" s="21"/>
      <c r="K35" s="16"/>
    </row>
    <row r="36" spans="1:11">
      <c r="A36" s="16"/>
      <c r="B36" s="16"/>
      <c r="C36" s="16"/>
      <c r="D36" s="16"/>
      <c r="E36" s="16"/>
      <c r="F36" s="16"/>
      <c r="G36" s="16"/>
      <c r="H36" s="16"/>
      <c r="I36" s="21"/>
      <c r="J36" s="21"/>
      <c r="K36" s="16"/>
    </row>
    <row r="37" spans="1:11">
      <c r="A37" s="27"/>
      <c r="B37" s="27"/>
      <c r="C37" s="27"/>
      <c r="D37" s="27"/>
      <c r="E37" s="27"/>
      <c r="F37" s="27"/>
      <c r="G37" s="27"/>
      <c r="H37" s="5" t="s">
        <v>40</v>
      </c>
      <c r="I37" s="7"/>
      <c r="J37" s="28" t="s">
        <v>41</v>
      </c>
      <c r="K37" s="29"/>
    </row>
    <row r="38" spans="1:11">
      <c r="A38" s="27"/>
      <c r="B38" s="27"/>
      <c r="C38" s="27"/>
      <c r="D38" s="27"/>
      <c r="E38" s="27"/>
      <c r="F38" s="27"/>
      <c r="G38" s="27"/>
      <c r="H38" s="5" t="s">
        <v>42</v>
      </c>
      <c r="I38" s="5"/>
      <c r="J38" s="14"/>
      <c r="K38" s="20"/>
    </row>
    <row r="39" spans="1:11" ht="15" customHeight="1">
      <c r="A39" s="27"/>
      <c r="B39" s="27"/>
      <c r="C39" s="27"/>
      <c r="D39" s="27"/>
      <c r="E39" s="27"/>
      <c r="F39" s="27"/>
      <c r="G39" s="27"/>
      <c r="H39" s="5" t="s">
        <v>43</v>
      </c>
      <c r="I39" s="5"/>
      <c r="J39" s="14"/>
      <c r="K39" s="20"/>
    </row>
    <row r="40" spans="1:11" ht="15" customHeight="1">
      <c r="A40" s="27"/>
      <c r="B40" s="27"/>
      <c r="C40" s="27"/>
      <c r="D40" s="27"/>
      <c r="E40" s="27"/>
      <c r="F40" s="27"/>
      <c r="G40" s="27"/>
      <c r="H40" s="7" t="s">
        <v>44</v>
      </c>
      <c r="I40" s="10"/>
      <c r="J40" s="30">
        <v>43306</v>
      </c>
      <c r="K40" s="31"/>
    </row>
    <row r="41" spans="1:11" ht="15" customHeight="1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5.6">
      <c r="A42" s="1" t="s">
        <v>45</v>
      </c>
      <c r="B42" s="8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45.75" customHeight="1">
      <c r="A43" s="1"/>
      <c r="B43" s="8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13.5" customHeight="1">
      <c r="A44" s="1" t="s">
        <v>46</v>
      </c>
      <c r="D44" s="33"/>
      <c r="E44" s="33"/>
      <c r="F44" s="33"/>
      <c r="G44" s="33"/>
      <c r="H44" s="33"/>
      <c r="I44" s="33"/>
      <c r="J44" s="33"/>
      <c r="K44" s="33"/>
    </row>
    <row r="45" spans="1:11" ht="13.5" customHeight="1">
      <c r="D45" s="26"/>
      <c r="E45" s="26"/>
      <c r="F45" s="26"/>
      <c r="G45" s="26"/>
      <c r="H45" s="26"/>
      <c r="I45" s="26"/>
      <c r="J45" s="26"/>
      <c r="K45" s="26"/>
    </row>
    <row r="46" spans="1:11">
      <c r="E46" s="3" t="s">
        <v>47</v>
      </c>
    </row>
    <row r="47" spans="1:11">
      <c r="D47" s="26"/>
      <c r="E47" s="26"/>
      <c r="F47" s="26"/>
      <c r="G47" s="26"/>
      <c r="H47" s="26"/>
      <c r="I47" s="26"/>
      <c r="J47" s="26"/>
      <c r="K47" s="26"/>
    </row>
    <row r="48" spans="1:11">
      <c r="E48" s="3" t="s">
        <v>47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7:K47"/>
    <mergeCell ref="A37:G40"/>
    <mergeCell ref="J37:K37"/>
    <mergeCell ref="J40:K40"/>
    <mergeCell ref="C42:K43"/>
    <mergeCell ref="D44:K44"/>
    <mergeCell ref="D45:K45"/>
  </mergeCells>
  <pageMargins left="0.66666666666666663" right="0.17708333333333334" top="0.29166666666666669" bottom="0.35416666666666669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43096ae1a446867fb84ec4ae28501d43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9ce6acafdb6b6f5f80f7d7d04f120c2c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E617B2-EE03-48F4-8AE5-8F5392269F8E}"/>
</file>

<file path=customXml/itemProps2.xml><?xml version="1.0" encoding="utf-8"?>
<ds:datastoreItem xmlns:ds="http://schemas.openxmlformats.org/officeDocument/2006/customXml" ds:itemID="{2D9150EF-7DCA-47AD-9488-1A636BF2AD15}"/>
</file>

<file path=customXml/itemProps3.xml><?xml version="1.0" encoding="utf-8"?>
<ds:datastoreItem xmlns:ds="http://schemas.openxmlformats.org/officeDocument/2006/customXml" ds:itemID="{E4E4203F-E4C9-49A0-AC16-90E1B2C789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Antanavičius</dc:creator>
  <cp:keywords/>
  <dc:description/>
  <cp:lastModifiedBy>Valdemaras Bikulčius</cp:lastModifiedBy>
  <cp:revision/>
  <dcterms:created xsi:type="dcterms:W3CDTF">2019-06-07T06:43:31Z</dcterms:created>
  <dcterms:modified xsi:type="dcterms:W3CDTF">2026-01-28T10:17:29Z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