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8B134414-334A-43CD-8D25-25D42D375793}" xr6:coauthVersionLast="47" xr6:coauthVersionMax="47" xr10:uidLastSave="{00000000-0000-0000-0000-000000000000}"/>
  <bookViews>
    <workbookView xWindow="-120" yWindow="-120" windowWidth="29040" windowHeight="15720" activeTab="1" xr2:uid="{5483DBAB-F8D9-4D07-8840-AC47F9C153B4}"/>
  </bookViews>
  <sheets>
    <sheet name="Vertinimo sąlygos" sheetId="10" r:id="rId1"/>
    <sheet name="Vertinimo tvarka" sheetId="11" r:id="rId2"/>
    <sheet name="Pasiūlymų suvestinė_Bendra" sheetId="12" r:id="rId3"/>
    <sheet name="Pasiūlymų suvestinė_Koreguota" sheetId="13" r:id="rId4"/>
    <sheet name="Pasiūlymų vertinimo rezultatai" sheetId="14"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4" l="1"/>
  <c r="D10" i="14"/>
  <c r="D11" i="14"/>
  <c r="D8" i="14"/>
  <c r="C9" i="14"/>
  <c r="C10" i="14"/>
  <c r="C11" i="14"/>
  <c r="C8" i="14"/>
  <c r="B9" i="14"/>
  <c r="B10" i="14"/>
  <c r="B11" i="14"/>
  <c r="B8" i="14"/>
  <c r="C3" i="14"/>
  <c r="D3" i="14"/>
  <c r="B3" i="14"/>
  <c r="D4" i="13"/>
  <c r="D5" i="13" s="1"/>
  <c r="D4" i="14" s="1"/>
  <c r="C4" i="13"/>
  <c r="C5" i="13" s="1"/>
  <c r="C4" i="14" s="1"/>
  <c r="B4" i="13"/>
  <c r="B5" i="13" s="1"/>
  <c r="B4" i="14" s="1"/>
  <c r="H14" i="11"/>
  <c r="H13" i="11"/>
  <c r="C5" i="14" l="1"/>
  <c r="D5" i="14"/>
  <c r="B5" i="14"/>
  <c r="B6" i="14"/>
  <c r="D6" i="14"/>
  <c r="C6" i="14"/>
  <c r="D7" i="14"/>
  <c r="C7" i="14"/>
  <c r="B7" i="14"/>
  <c r="D12" i="14" l="1"/>
  <c r="D13" i="14" s="1"/>
  <c r="C12" i="14"/>
  <c r="C13" i="14" s="1"/>
  <c r="B12" i="14"/>
  <c r="B13" i="14" s="1"/>
</calcChain>
</file>

<file path=xl/sharedStrings.xml><?xml version="1.0" encoding="utf-8"?>
<sst xmlns="http://schemas.openxmlformats.org/spreadsheetml/2006/main" count="93" uniqueCount="81">
  <si>
    <t>Nr.</t>
  </si>
  <si>
    <t>Parametrai</t>
  </si>
  <si>
    <t>Taip</t>
  </si>
  <si>
    <t>Ne</t>
  </si>
  <si>
    <t>*</t>
  </si>
  <si>
    <t>Vertinimo sąlygos</t>
  </si>
  <si>
    <t>Ekonominis pranašumas už kiekvienus papildomos garantijos metus (EpPG)</t>
  </si>
  <si>
    <t>%</t>
  </si>
  <si>
    <t>Minimalus garantinis laikotarpis (gamintojo garantija arba garantija pagal įstatymą) (MGL)</t>
  </si>
  <si>
    <t>metai</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</si>
  <si>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</si>
  <si>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</si>
  <si>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</si>
  <si>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</si>
  <si>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</si>
  <si>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</si>
  <si>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</si>
  <si>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</si>
  <si>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</si>
  <si>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</si>
  <si>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</si>
  <si>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</si>
  <si>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</si>
  <si>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Formulės rūšis</t>
  </si>
  <si>
    <t>Parametro lyginamasis svoris</t>
  </si>
  <si>
    <t>T1</t>
  </si>
  <si>
    <t>Statinis:
(yra/nėra)</t>
  </si>
  <si>
    <t>L1 =</t>
  </si>
  <si>
    <t>Įrašyti parametro vertę: yra / nėra</t>
  </si>
  <si>
    <t>T2</t>
  </si>
  <si>
    <t>L2 =</t>
  </si>
  <si>
    <t>T3</t>
  </si>
  <si>
    <t>L3 =</t>
  </si>
  <si>
    <t>T4</t>
  </si>
  <si>
    <t>L4 =</t>
  </si>
  <si>
    <t>Pasiūlymo ekonominio naudingumo (kainos ir kokybės santykio) apskaičiavimo tvarka (formulė) yra pateikiama žemiau:</t>
  </si>
  <si>
    <t>E = K + T</t>
  </si>
  <si>
    <t>2. Pasiūlymo kainos (K) balai apskaičiuojami mažiausios pasiūlytos kainos (Kmin) ir vertinamo pasiūlymo kainos (Kv) santykį padauginant iš kainos lyginamojo svorio (X):</t>
  </si>
  <si>
    <t>3. Kadangi siūlomo objekto T1, T2, T3 ir T4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</si>
  <si>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</si>
  <si>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</si>
  <si>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Sistemos valdymo ekrano raiška ≥ (1280 x 800)</t>
  </si>
  <si>
    <t>Paduodamos dujos ir jų srauto ribos: O₂ ≥ 15 l/min, Oras ≥ 15 l/min, N₂O ≥ 12 l/min.</t>
  </si>
  <si>
    <t>Didžiausias dujų srautas ≥ 180 l/min</t>
  </si>
  <si>
    <t>Ventiliatoriaus parametrų ribos (ne siauresnės už nurodytas): Įkvėpimo laiko ribos 0,2 - 10 s</t>
  </si>
  <si>
    <t>Jei siūlomas objektas turi nurodytą pranašumą gauna maksimalų balų skaičių pagal lyginamąjį svorį: T1 = L1 = 0.10, T2 = L2 = 0.30, T3 = L3 = 0.30, T4 = L4 = 0.30. Jei siūlomas objektas neturi nurodyto pranašumo gauna 0 balų: T1 = L1 = 0, T2 = L2 = 0, T3 = L3 = 0, T4 = L4 = 0.</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</si>
  <si>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</si>
  <si>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</si>
  <si>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</si>
  <si>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</si>
  <si>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</si>
  <si>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</si>
  <si>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</si>
  <si>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</si>
  <si>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</si>
  <si>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</si>
  <si>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</si>
  <si>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</si>
  <si>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</si>
  <si>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</si>
  <si>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</si>
  <si>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</si>
  <si>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</si>
  <si>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</si>
  <si>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t>Formulės:</t>
  </si>
  <si>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</si>
  <si>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</si>
  <si>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</si>
  <si>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</si>
  <si>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</si>
  <si>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</si>
  <si>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</si>
  <si>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</si>
  <si>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</si>
  <si>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</si>
  <si>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</si>
  <si>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</si>
  <si>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</si>
  <si>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</si>
  <si>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rPr>
        <b/>
        <sz val="11"/>
        <color theme="1"/>
        <rFont val="Calibri"/>
        <family val="2"/>
        <charset val="186"/>
        <scheme val="minor"/>
      </rPr>
      <t xml:space="preserve">                   </t>
    </r>
    <r>
      <rPr>
        <b/>
        <sz val="11"/>
        <color theme="1"/>
        <rFont val="Times New Roman"/>
        <family val="1"/>
        <charset val="186"/>
      </rPr>
      <t>PASTABA: Kartu su pasiūlymu tiekėjas turi pateikti dokumentus, patvirtinančius atitiktį reikalavimams.</t>
    </r>
  </si>
  <si>
    <t>1. Pasiūlymo ekonominis naudingumas (E) apskaičiuojamas sudedant tiekėjo pasiūlymo kainos (K) ir techninių pranašumų (T) balus: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</si>
</sst>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vertAlign val="subscript"/>
      <sz val="12"/>
      <color theme="1"/>
      <name val="Times New Roman"/>
      <family val="1"/>
    </font>
    <font>
      <b/>
      <sz val="16"/>
      <color rgb="FFFF0000"/>
      <name val="Times New Roman"/>
      <family val="1"/>
    </font>
    <font>
      <b/>
      <sz val="12"/>
      <color rgb="FF000000"/>
      <name val="Times New Roman"/>
      <family val="1"/>
    </font>
    <font>
      <sz val="11"/>
      <name val="Times New Roman"/>
      <family val="1"/>
    </font>
    <font>
      <sz val="12"/>
      <color theme="1"/>
      <name val="Times New Roman"/>
      <family val="1"/>
      <charset val="186"/>
    </font>
    <font>
      <b/>
      <i/>
      <sz val="14"/>
      <color rgb="FFFF0000"/>
      <name val="Times New Roman"/>
      <family val="1"/>
    </font>
    <font>
      <b/>
      <i/>
      <sz val="14"/>
      <name val="Times New Roman"/>
      <family val="1"/>
    </font>
    <font>
      <b/>
      <vertAlign val="subscript"/>
      <sz val="12"/>
      <color theme="1"/>
      <name val="Times New Roman"/>
      <family val="1"/>
    </font>
    <font>
      <b/>
      <u/>
      <sz val="12"/>
      <color theme="1"/>
      <name val="Times New Roman"/>
      <family val="1"/>
    </font>
    <font>
      <vertAlign val="subscript"/>
      <sz val="12"/>
      <name val="Times New Roman"/>
      <family val="1"/>
    </font>
    <font>
      <b/>
      <i/>
      <sz val="12"/>
      <name val="Times New Roman"/>
      <family val="1"/>
    </font>
    <font>
      <b/>
      <i/>
      <vertAlign val="subscript"/>
      <sz val="12"/>
      <name val="Times New Roman"/>
      <family val="1"/>
    </font>
    <font>
      <i/>
      <vertAlign val="subscript"/>
      <sz val="12"/>
      <name val="Times New Roman"/>
      <family val="1"/>
    </font>
    <font>
      <b/>
      <i/>
      <sz val="12"/>
      <color theme="1"/>
      <name val="Times New Roman"/>
      <family val="1"/>
    </font>
    <font>
      <i/>
      <sz val="12"/>
      <color rgb="FF00B050"/>
      <name val="Times New Roman"/>
      <family val="1"/>
    </font>
    <font>
      <b/>
      <sz val="11"/>
      <color theme="1"/>
      <name val="Calibri"/>
      <family val="2"/>
      <charset val="186"/>
      <scheme val="minor"/>
    </font>
    <font>
      <b/>
      <sz val="11"/>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2" borderId="0" xfId="0" applyFont="1" applyFill="1"/>
    <xf numFmtId="0" fontId="1" fillId="4" borderId="1" xfId="0" applyFont="1" applyFill="1" applyBorder="1" applyAlignment="1">
      <alignment horizontal="center" vertical="center"/>
    </xf>
    <xf numFmtId="0" fontId="4" fillId="2" borderId="0" xfId="0" applyFont="1" applyFill="1" applyAlignment="1">
      <alignment vertical="center"/>
    </xf>
    <xf numFmtId="0" fontId="5" fillId="2" borderId="0" xfId="0" applyFont="1" applyFill="1"/>
    <xf numFmtId="0" fontId="1" fillId="2" borderId="1" xfId="0" applyFont="1" applyFill="1" applyBorder="1"/>
    <xf numFmtId="0" fontId="1" fillId="2" borderId="1" xfId="0" applyFont="1" applyFill="1" applyBorder="1" applyAlignment="1">
      <alignment horizontal="center"/>
    </xf>
    <xf numFmtId="0" fontId="2" fillId="2"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3" fillId="3" borderId="10" xfId="0" applyFont="1" applyFill="1" applyBorder="1" applyAlignment="1">
      <alignment horizontal="center" vertical="center" wrapText="1"/>
    </xf>
    <xf numFmtId="0" fontId="10" fillId="2" borderId="10" xfId="0" applyFont="1" applyFill="1" applyBorder="1" applyAlignment="1">
      <alignment vertical="center" wrapText="1"/>
    </xf>
    <xf numFmtId="2" fontId="10" fillId="2" borderId="10" xfId="0" applyNumberFormat="1" applyFont="1" applyFill="1" applyBorder="1" applyAlignment="1">
      <alignment horizontal="center" vertical="center" wrapText="1"/>
    </xf>
    <xf numFmtId="0" fontId="1" fillId="2" borderId="0" xfId="0" applyFont="1" applyFill="1" applyAlignment="1">
      <alignment wrapText="1"/>
    </xf>
    <xf numFmtId="0" fontId="1" fillId="3" borderId="10" xfId="0" applyFont="1" applyFill="1" applyBorder="1" applyAlignment="1">
      <alignment horizontal="justify" vertical="center" wrapText="1"/>
    </xf>
    <xf numFmtId="0" fontId="3" fillId="3" borderId="14" xfId="0" applyFont="1" applyFill="1" applyBorder="1" applyAlignment="1">
      <alignment horizontal="center" vertical="center" wrapText="1"/>
    </xf>
    <xf numFmtId="0" fontId="10" fillId="2" borderId="12" xfId="0" applyFont="1" applyFill="1" applyBorder="1" applyAlignment="1">
      <alignment horizontal="left" wrapText="1"/>
    </xf>
    <xf numFmtId="2" fontId="10" fillId="2" borderId="11" xfId="0" applyNumberFormat="1" applyFont="1" applyFill="1" applyBorder="1" applyAlignment="1">
      <alignment horizontal="center" vertical="center" wrapText="1"/>
    </xf>
    <xf numFmtId="0" fontId="3" fillId="2" borderId="0" xfId="0" applyFont="1" applyFill="1" applyAlignment="1">
      <alignment wrapText="1"/>
    </xf>
    <xf numFmtId="0" fontId="3" fillId="2" borderId="0" xfId="0" applyFont="1" applyFill="1"/>
    <xf numFmtId="0" fontId="3" fillId="3" borderId="15" xfId="0" applyFont="1" applyFill="1" applyBorder="1" applyAlignment="1">
      <alignment horizontal="center" vertical="center" wrapText="1"/>
    </xf>
    <xf numFmtId="0" fontId="3" fillId="3" borderId="15" xfId="0" applyFont="1" applyFill="1" applyBorder="1" applyAlignment="1">
      <alignment horizontal="justify" vertical="center" wrapText="1"/>
    </xf>
    <xf numFmtId="0" fontId="2" fillId="2" borderId="0" xfId="0" applyFont="1" applyFill="1"/>
    <xf numFmtId="0" fontId="11" fillId="2" borderId="0" xfId="0" applyFont="1" applyFill="1" applyAlignment="1">
      <alignment horizontal="right" vertical="top"/>
    </xf>
    <xf numFmtId="0" fontId="12" fillId="2" borderId="0" xfId="0" applyFont="1" applyFill="1" applyAlignment="1">
      <alignment vertical="center"/>
    </xf>
    <xf numFmtId="0" fontId="13"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10" xfId="0" applyFont="1" applyFill="1" applyBorder="1" applyAlignment="1">
      <alignment horizontal="center" vertical="center"/>
    </xf>
    <xf numFmtId="0" fontId="2" fillId="2" borderId="10" xfId="0" applyFont="1" applyFill="1" applyBorder="1" applyAlignment="1">
      <alignment horizontal="right" vertical="center" wrapText="1"/>
    </xf>
    <xf numFmtId="0" fontId="1" fillId="2" borderId="1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6" xfId="0" applyFont="1" applyFill="1" applyBorder="1" applyAlignment="1">
      <alignment horizontal="center" vertical="center" wrapText="1"/>
    </xf>
    <xf numFmtId="0" fontId="15"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right"/>
    </xf>
    <xf numFmtId="0" fontId="12" fillId="2" borderId="0" xfId="0" applyFont="1" applyFill="1" applyAlignment="1">
      <alignment horizontal="center" vertical="center"/>
    </xf>
    <xf numFmtId="0" fontId="2" fillId="5" borderId="10" xfId="0" applyFont="1" applyFill="1" applyBorder="1" applyAlignment="1">
      <alignment horizontal="center" vertical="center"/>
    </xf>
    <xf numFmtId="0" fontId="1" fillId="2" borderId="0" xfId="0" applyFont="1" applyFill="1" applyAlignment="1">
      <alignment horizontal="center" vertical="center"/>
    </xf>
    <xf numFmtId="0" fontId="3" fillId="2" borderId="10" xfId="0" applyFont="1" applyFill="1" applyBorder="1" applyAlignment="1">
      <alignment horizontal="justify" wrapText="1"/>
    </xf>
    <xf numFmtId="0" fontId="3" fillId="2" borderId="2" xfId="0" applyFont="1" applyFill="1" applyBorder="1" applyAlignment="1">
      <alignment horizontal="center" vertical="center"/>
    </xf>
    <xf numFmtId="0" fontId="3" fillId="2" borderId="10" xfId="0" applyFont="1" applyFill="1" applyBorder="1" applyAlignment="1">
      <alignment horizontal="justify"/>
    </xf>
    <xf numFmtId="0" fontId="17" fillId="2" borderId="0" xfId="0" applyFont="1" applyFill="1" applyAlignment="1">
      <alignment horizontal="left"/>
    </xf>
    <xf numFmtId="0" fontId="6" fillId="2" borderId="0" xfId="0" applyFont="1" applyFill="1" applyAlignment="1">
      <alignment horizontal="left"/>
    </xf>
    <xf numFmtId="0" fontId="3" fillId="2" borderId="0" xfId="0" applyFont="1" applyFill="1" applyAlignment="1">
      <alignment horizontal="left"/>
    </xf>
    <xf numFmtId="0" fontId="1" fillId="0" borderId="0" xfId="0" applyFont="1" applyAlignment="1">
      <alignment horizontal="right"/>
    </xf>
    <xf numFmtId="0" fontId="20" fillId="2" borderId="10" xfId="0" applyFont="1" applyFill="1" applyBorder="1" applyAlignment="1">
      <alignment horizontal="center" vertical="center"/>
    </xf>
    <xf numFmtId="2" fontId="1" fillId="4" borderId="10"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2" fontId="1" fillId="2" borderId="6" xfId="0" applyNumberFormat="1" applyFont="1" applyFill="1" applyBorder="1" applyAlignment="1">
      <alignment horizontal="center" vertical="center"/>
    </xf>
    <xf numFmtId="0" fontId="3" fillId="0" borderId="0" xfId="0" applyFont="1" applyAlignment="1">
      <alignment horizontal="right" vertical="center" wrapText="1"/>
    </xf>
    <xf numFmtId="2" fontId="1" fillId="6" borderId="11" xfId="0" applyNumberFormat="1" applyFont="1" applyFill="1" applyBorder="1" applyAlignment="1">
      <alignment horizontal="center" vertical="center"/>
    </xf>
    <xf numFmtId="0" fontId="1" fillId="0" borderId="10" xfId="0" applyFont="1" applyBorder="1" applyAlignment="1">
      <alignment horizontal="center" vertical="center"/>
    </xf>
    <xf numFmtId="0" fontId="15" fillId="0" borderId="0" xfId="0" applyFont="1" applyAlignment="1">
      <alignment horizontal="left"/>
    </xf>
    <xf numFmtId="0" fontId="21" fillId="0" borderId="0" xfId="0" applyFont="1"/>
    <xf numFmtId="0" fontId="22" fillId="0" borderId="0" xfId="0" applyFont="1"/>
    <xf numFmtId="0" fontId="8" fillId="2" borderId="0" xfId="0" applyFont="1" applyFill="1" applyAlignment="1">
      <alignment horizontal="center"/>
    </xf>
    <xf numFmtId="0" fontId="1" fillId="4" borderId="3" xfId="0" applyFont="1" applyFill="1" applyBorder="1" applyAlignment="1">
      <alignment horizontal="justify"/>
    </xf>
    <xf numFmtId="0" fontId="1" fillId="4" borderId="4" xfId="0" applyFont="1" applyFill="1" applyBorder="1" applyAlignment="1">
      <alignment horizontal="justify"/>
    </xf>
    <xf numFmtId="0" fontId="1" fillId="4" borderId="2" xfId="0" applyFont="1" applyFill="1" applyBorder="1" applyAlignment="1">
      <alignment horizontal="justify"/>
    </xf>
    <xf numFmtId="0" fontId="1" fillId="4" borderId="3" xfId="0" applyFont="1" applyFill="1" applyBorder="1" applyAlignment="1">
      <alignment horizontal="justify" wrapText="1"/>
    </xf>
    <xf numFmtId="0" fontId="1" fillId="4" borderId="4" xfId="0" applyFont="1" applyFill="1" applyBorder="1" applyAlignment="1">
      <alignment horizontal="justify" wrapText="1"/>
    </xf>
    <xf numFmtId="0" fontId="1" fillId="4" borderId="2" xfId="0" applyFont="1" applyFill="1" applyBorder="1" applyAlignment="1">
      <alignment horizontal="justify" wrapText="1"/>
    </xf>
    <xf numFmtId="0" fontId="11" fillId="2" borderId="0" xfId="0" applyFont="1" applyFill="1" applyAlignment="1">
      <alignment horizontal="justify" vertical="top"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1" fillId="2" borderId="0" xfId="0" applyFont="1" applyFill="1" applyAlignment="1">
      <alignment horizontal="justify"/>
    </xf>
    <xf numFmtId="0" fontId="1" fillId="2" borderId="0" xfId="0" applyFont="1" applyFill="1" applyAlignment="1">
      <alignment horizontal="justify" wrapText="1"/>
    </xf>
    <xf numFmtId="0" fontId="1" fillId="2" borderId="0" xfId="0" applyFont="1" applyFill="1" applyAlignment="1">
      <alignment horizontal="justify" vertical="top"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9" fillId="2" borderId="9" xfId="0" applyFont="1" applyFill="1" applyBorder="1" applyAlignment="1">
      <alignment vertical="center" wrapText="1"/>
    </xf>
    <xf numFmtId="0" fontId="1" fillId="2" borderId="0" xfId="0" applyFont="1" applyFill="1" applyAlignment="1">
      <alignment horizontal="justify"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1" fillId="2" borderId="0" xfId="0" applyFont="1" applyFill="1" applyAlignment="1">
      <alignment horizontal="left"/>
    </xf>
    <xf numFmtId="0" fontId="12" fillId="2" borderId="0" xfId="0" applyFont="1" applyFill="1" applyAlignment="1">
      <alignment horizontal="center" vertical="center"/>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38</xdr:row>
      <xdr:rowOff>12731</xdr:rowOff>
    </xdr:from>
    <xdr:ext cx="1486241" cy="69217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F19505D-A3A5-7B4E-8038-4FAC9794D81B}"/>
                </a:ext>
              </a:extLst>
            </xdr:cNvPr>
            <xdr:cNvSpPr txBox="1"/>
          </xdr:nvSpPr>
          <xdr:spPr>
            <a:xfrm>
              <a:off x="3999611" y="107188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0F19505D-A3A5-7B4E-8038-4FAC9794D81B}"/>
                </a:ext>
              </a:extLst>
            </xdr:cNvPr>
            <xdr:cNvSpPr txBox="1"/>
          </xdr:nvSpPr>
          <xdr:spPr>
            <a:xfrm>
              <a:off x="3999611" y="107188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3" name="Picture 2">
          <a:extLst>
            <a:ext uri="{FF2B5EF4-FFF2-40B4-BE49-F238E27FC236}">
              <a16:creationId xmlns:a16="http://schemas.microsoft.com/office/drawing/2014/main" id="{07B9B90A-A56F-0F4A-9E37-1666F02400E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18915" y="8390890"/>
          <a:ext cx="13144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7ABF0-9853-3244-B666-5D1D4108DA2A}">
  <dimension ref="B1:H4"/>
  <sheetViews>
    <sheetView zoomScale="112" workbookViewId="0">
      <selection activeCell="G17" sqref="G16:G17"/>
    </sheetView>
  </sheetViews>
  <sheetFormatPr defaultColWidth="9.140625" defaultRowHeight="15.75" x14ac:dyDescent="0.25"/>
  <cols>
    <col min="1" max="2" width="9.140625" style="2"/>
    <col min="3" max="3" width="25.85546875" style="2" customWidth="1"/>
    <col min="4" max="5" width="11" style="2" bestFit="1" customWidth="1"/>
    <col min="6" max="6" width="21.85546875" style="2" customWidth="1"/>
    <col min="7" max="7" width="11" style="2" bestFit="1" customWidth="1"/>
    <col min="8" max="8" width="13.42578125" style="2" bestFit="1" customWidth="1"/>
    <col min="9" max="12" width="11" style="2" bestFit="1" customWidth="1"/>
    <col min="13" max="13" width="12.140625" style="2" bestFit="1" customWidth="1"/>
    <col min="14" max="16384" width="9.140625" style="2"/>
  </cols>
  <sheetData>
    <row r="1" spans="2:8" ht="20.25" x14ac:dyDescent="0.3">
      <c r="B1" s="60" t="s">
        <v>5</v>
      </c>
      <c r="C1" s="60"/>
      <c r="D1" s="60"/>
      <c r="E1" s="60"/>
      <c r="F1" s="60"/>
      <c r="G1" s="60"/>
      <c r="H1" s="60"/>
    </row>
    <row r="3" spans="2:8" x14ac:dyDescent="0.25">
      <c r="B3" s="61" t="s">
        <v>6</v>
      </c>
      <c r="C3" s="62"/>
      <c r="D3" s="62"/>
      <c r="E3" s="62"/>
      <c r="F3" s="63"/>
      <c r="G3" s="3">
        <v>6</v>
      </c>
      <c r="H3" s="3" t="s">
        <v>7</v>
      </c>
    </row>
    <row r="4" spans="2:8" x14ac:dyDescent="0.25">
      <c r="B4" s="64" t="s">
        <v>8</v>
      </c>
      <c r="C4" s="65"/>
      <c r="D4" s="65"/>
      <c r="E4" s="65"/>
      <c r="F4" s="66"/>
      <c r="G4" s="3">
        <v>3</v>
      </c>
      <c r="H4" s="3" t="s">
        <v>9</v>
      </c>
    </row>
  </sheetData>
  <mergeCells count="3">
    <mergeCell ref="B1:H1"/>
    <mergeCell ref="B3:F3"/>
    <mergeCell ref="B4:F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FD40B-7580-414A-B7C9-E1A3978242C2}">
  <dimension ref="A1:I69"/>
  <sheetViews>
    <sheetView tabSelected="1" topLeftCell="A53" zoomScale="150" workbookViewId="0">
      <selection activeCell="B4" sqref="B4:H4"/>
    </sheetView>
  </sheetViews>
  <sheetFormatPr defaultColWidth="9.140625" defaultRowHeight="15.75" x14ac:dyDescent="0.25"/>
  <cols>
    <col min="1" max="1" width="9.140625" style="2"/>
    <col min="2" max="2" width="5" style="2" customWidth="1"/>
    <col min="3" max="3" width="40.42578125" style="2" customWidth="1"/>
    <col min="4" max="4" width="17" style="2" customWidth="1"/>
    <col min="5" max="5" width="5.85546875" style="2" customWidth="1"/>
    <col min="6" max="6" width="5.140625" style="2" customWidth="1"/>
    <col min="7" max="8" width="11.7109375" style="2" customWidth="1"/>
    <col min="9" max="9" width="20.28515625" style="2" customWidth="1"/>
    <col min="10" max="16384" width="9.140625" style="2"/>
  </cols>
  <sheetData>
    <row r="1" spans="2:9" ht="18.75" x14ac:dyDescent="0.3">
      <c r="B1" s="4" t="s">
        <v>10</v>
      </c>
      <c r="C1" s="5"/>
      <c r="D1" s="5"/>
      <c r="E1" s="5"/>
      <c r="F1" s="5"/>
    </row>
    <row r="2" spans="2:9" ht="18.75" x14ac:dyDescent="0.3">
      <c r="B2" s="4"/>
      <c r="C2" s="5"/>
      <c r="D2" s="5"/>
      <c r="E2" s="5"/>
      <c r="F2" s="5"/>
    </row>
    <row r="3" spans="2:9" ht="30" customHeight="1" x14ac:dyDescent="0.25">
      <c r="B3" s="83" t="s">
        <v>11</v>
      </c>
      <c r="C3" s="83"/>
      <c r="D3" s="83"/>
      <c r="E3" s="83"/>
      <c r="F3" s="83"/>
      <c r="G3" s="83"/>
      <c r="H3" s="83"/>
    </row>
    <row r="4" spans="2:9" ht="36" customHeight="1" x14ac:dyDescent="0.25">
      <c r="B4" s="83" t="s">
        <v>12</v>
      </c>
      <c r="C4" s="83"/>
      <c r="D4" s="83"/>
      <c r="E4" s="83"/>
      <c r="F4" s="83"/>
      <c r="G4" s="83"/>
      <c r="H4" s="83"/>
    </row>
    <row r="6" spans="2:9" x14ac:dyDescent="0.25">
      <c r="B6" s="2" t="s">
        <v>13</v>
      </c>
    </row>
    <row r="7" spans="2:9" x14ac:dyDescent="0.25">
      <c r="C7" s="6" t="s">
        <v>14</v>
      </c>
      <c r="D7" s="7">
        <v>70</v>
      </c>
    </row>
    <row r="8" spans="2:9" x14ac:dyDescent="0.25">
      <c r="C8" s="6" t="s">
        <v>15</v>
      </c>
      <c r="D8" s="7">
        <v>30</v>
      </c>
    </row>
    <row r="10" spans="2:9" x14ac:dyDescent="0.25">
      <c r="B10" s="2" t="s">
        <v>16</v>
      </c>
    </row>
    <row r="11" spans="2:9" ht="16.5" thickBot="1" x14ac:dyDescent="0.3"/>
    <row r="12" spans="2:9" ht="45.95" customHeight="1" thickBot="1" x14ac:dyDescent="0.3">
      <c r="B12" s="84" t="s">
        <v>17</v>
      </c>
      <c r="C12" s="70"/>
      <c r="D12" s="70"/>
      <c r="E12" s="70"/>
      <c r="F12" s="71"/>
      <c r="G12" s="84" t="s">
        <v>18</v>
      </c>
      <c r="H12" s="71"/>
    </row>
    <row r="13" spans="2:9" ht="16.5" thickBot="1" x14ac:dyDescent="0.3">
      <c r="B13" s="85" t="s">
        <v>19</v>
      </c>
      <c r="C13" s="86"/>
      <c r="D13" s="86"/>
      <c r="E13" s="86"/>
      <c r="F13" s="87"/>
      <c r="G13" s="8" t="s">
        <v>20</v>
      </c>
      <c r="H13" s="9">
        <f>D7</f>
        <v>70</v>
      </c>
    </row>
    <row r="14" spans="2:9" ht="16.5" thickBot="1" x14ac:dyDescent="0.3">
      <c r="B14" s="80" t="s">
        <v>21</v>
      </c>
      <c r="C14" s="81"/>
      <c r="D14" s="81"/>
      <c r="E14" s="81"/>
      <c r="F14" s="82"/>
      <c r="G14" s="8" t="s">
        <v>22</v>
      </c>
      <c r="H14" s="9">
        <f>D8</f>
        <v>30</v>
      </c>
    </row>
    <row r="15" spans="2:9" ht="16.5" thickBot="1" x14ac:dyDescent="0.3">
      <c r="B15" s="10" t="s">
        <v>0</v>
      </c>
      <c r="C15" s="11" t="s">
        <v>1</v>
      </c>
      <c r="D15" s="11" t="s">
        <v>23</v>
      </c>
      <c r="E15" s="68" t="s">
        <v>24</v>
      </c>
      <c r="F15" s="69"/>
      <c r="G15" s="70"/>
      <c r="H15" s="71"/>
    </row>
    <row r="16" spans="2:9" ht="32.25" thickBot="1" x14ac:dyDescent="0.3">
      <c r="B16" s="12" t="s">
        <v>25</v>
      </c>
      <c r="C16" s="13" t="s">
        <v>41</v>
      </c>
      <c r="D16" s="14" t="s">
        <v>26</v>
      </c>
      <c r="E16" s="15" t="s">
        <v>27</v>
      </c>
      <c r="F16" s="16">
        <v>0.1</v>
      </c>
      <c r="G16" s="72" t="s">
        <v>28</v>
      </c>
      <c r="H16" s="73"/>
      <c r="I16" s="17"/>
    </row>
    <row r="17" spans="1:9" s="23" customFormat="1" ht="32.25" thickBot="1" x14ac:dyDescent="0.3">
      <c r="B17" s="14" t="s">
        <v>29</v>
      </c>
      <c r="C17" s="18" t="s">
        <v>42</v>
      </c>
      <c r="D17" s="19" t="s">
        <v>26</v>
      </c>
      <c r="E17" s="20" t="s">
        <v>30</v>
      </c>
      <c r="F17" s="21">
        <v>0.3</v>
      </c>
      <c r="G17" s="74" t="s">
        <v>28</v>
      </c>
      <c r="H17" s="75"/>
      <c r="I17" s="22"/>
    </row>
    <row r="18" spans="1:9" s="23" customFormat="1" ht="32.25" thickBot="1" x14ac:dyDescent="0.3">
      <c r="B18" s="24" t="s">
        <v>31</v>
      </c>
      <c r="C18" s="25" t="s">
        <v>43</v>
      </c>
      <c r="D18" s="14" t="s">
        <v>26</v>
      </c>
      <c r="E18" s="15" t="s">
        <v>32</v>
      </c>
      <c r="F18" s="21">
        <v>0.3</v>
      </c>
      <c r="G18" s="76" t="s">
        <v>28</v>
      </c>
      <c r="H18" s="73"/>
      <c r="I18" s="22"/>
    </row>
    <row r="19" spans="1:9" ht="48" thickBot="1" x14ac:dyDescent="0.3">
      <c r="B19" s="24" t="s">
        <v>33</v>
      </c>
      <c r="C19" s="25" t="s">
        <v>44</v>
      </c>
      <c r="D19" s="14" t="s">
        <v>26</v>
      </c>
      <c r="E19" s="15" t="s">
        <v>34</v>
      </c>
      <c r="F19" s="21">
        <v>0.3</v>
      </c>
      <c r="G19" s="76" t="s">
        <v>28</v>
      </c>
      <c r="H19" s="73"/>
      <c r="I19" s="22"/>
    </row>
    <row r="21" spans="1:9" x14ac:dyDescent="0.25">
      <c r="A21" s="59" t="s">
        <v>79</v>
      </c>
    </row>
    <row r="22" spans="1:9" x14ac:dyDescent="0.25">
      <c r="A22" s="59"/>
    </row>
    <row r="23" spans="1:9" ht="28.5" customHeight="1" x14ac:dyDescent="0.25">
      <c r="B23" s="77" t="s">
        <v>35</v>
      </c>
      <c r="C23" s="77"/>
      <c r="D23" s="77"/>
      <c r="E23" s="77"/>
      <c r="F23" s="77"/>
      <c r="G23" s="77"/>
      <c r="H23" s="77"/>
    </row>
    <row r="25" spans="1:9" ht="17.25" customHeight="1" x14ac:dyDescent="0.25">
      <c r="B25" s="2" t="s">
        <v>80</v>
      </c>
    </row>
    <row r="26" spans="1:9" x14ac:dyDescent="0.25">
      <c r="D26" s="26" t="s">
        <v>36</v>
      </c>
    </row>
    <row r="28" spans="1:9" ht="29.25" customHeight="1" x14ac:dyDescent="0.25">
      <c r="B28" s="78" t="s">
        <v>37</v>
      </c>
      <c r="C28" s="78"/>
      <c r="D28" s="78"/>
      <c r="E28" s="78"/>
      <c r="F28" s="78"/>
      <c r="G28" s="78"/>
      <c r="H28" s="78"/>
    </row>
    <row r="32" spans="1:9" ht="34.5" customHeight="1" x14ac:dyDescent="0.25">
      <c r="B32" s="78" t="s">
        <v>38</v>
      </c>
      <c r="C32" s="78"/>
      <c r="D32" s="78"/>
      <c r="E32" s="78"/>
      <c r="F32" s="78"/>
      <c r="G32" s="78"/>
      <c r="H32" s="78"/>
    </row>
    <row r="33" spans="1:8" x14ac:dyDescent="0.25">
      <c r="B33" s="79" t="s">
        <v>45</v>
      </c>
      <c r="C33" s="79"/>
      <c r="D33" s="79"/>
      <c r="E33" s="79"/>
      <c r="F33" s="79"/>
      <c r="G33" s="79"/>
      <c r="H33" s="79"/>
    </row>
    <row r="34" spans="1:8" x14ac:dyDescent="0.25">
      <c r="B34" s="79"/>
      <c r="C34" s="79"/>
      <c r="D34" s="79"/>
      <c r="E34" s="79"/>
      <c r="F34" s="79"/>
      <c r="G34" s="79"/>
      <c r="H34" s="79"/>
    </row>
    <row r="35" spans="1:8" x14ac:dyDescent="0.25">
      <c r="B35" s="79"/>
      <c r="C35" s="79"/>
      <c r="D35" s="79"/>
      <c r="E35" s="79"/>
      <c r="F35" s="79"/>
      <c r="G35" s="79"/>
      <c r="H35" s="79"/>
    </row>
    <row r="37" spans="1:8" ht="34.5" customHeight="1" x14ac:dyDescent="0.25">
      <c r="B37" s="78" t="s">
        <v>39</v>
      </c>
      <c r="C37" s="78"/>
      <c r="D37" s="78"/>
      <c r="E37" s="78"/>
      <c r="F37" s="78"/>
      <c r="G37" s="78"/>
      <c r="H37" s="78"/>
    </row>
    <row r="46" spans="1:8" x14ac:dyDescent="0.25">
      <c r="A46" s="27" t="s">
        <v>4</v>
      </c>
      <c r="B46" s="67" t="s">
        <v>40</v>
      </c>
      <c r="C46" s="67"/>
      <c r="D46" s="67"/>
      <c r="E46" s="67"/>
      <c r="F46" s="67"/>
      <c r="G46" s="67"/>
      <c r="H46" s="67"/>
    </row>
    <row r="47" spans="1:8" x14ac:dyDescent="0.25">
      <c r="A47" s="23"/>
      <c r="B47" s="67"/>
      <c r="C47" s="67"/>
      <c r="D47" s="67"/>
      <c r="E47" s="67"/>
      <c r="F47" s="67"/>
      <c r="G47" s="67"/>
      <c r="H47" s="67"/>
    </row>
    <row r="48" spans="1:8" x14ac:dyDescent="0.25">
      <c r="A48" s="23"/>
      <c r="B48" s="67"/>
      <c r="C48" s="67"/>
      <c r="D48" s="67"/>
      <c r="E48" s="67"/>
      <c r="F48" s="67"/>
      <c r="G48" s="67"/>
      <c r="H48" s="67"/>
    </row>
    <row r="49" spans="1:8" x14ac:dyDescent="0.25">
      <c r="A49" s="23"/>
      <c r="B49" s="67"/>
      <c r="C49" s="67"/>
      <c r="D49" s="67"/>
      <c r="E49" s="67"/>
      <c r="F49" s="67"/>
      <c r="G49" s="67"/>
      <c r="H49" s="67"/>
    </row>
    <row r="50" spans="1:8" x14ac:dyDescent="0.25">
      <c r="A50" s="23"/>
      <c r="B50" s="67"/>
      <c r="C50" s="67"/>
      <c r="D50" s="67"/>
      <c r="E50" s="67"/>
      <c r="F50" s="67"/>
      <c r="G50" s="67"/>
      <c r="H50" s="67"/>
    </row>
    <row r="51" spans="1:8" x14ac:dyDescent="0.25">
      <c r="A51" s="23"/>
      <c r="B51" s="67"/>
      <c r="C51" s="67"/>
      <c r="D51" s="67"/>
      <c r="E51" s="67"/>
      <c r="F51" s="67"/>
      <c r="G51" s="67"/>
      <c r="H51" s="67"/>
    </row>
    <row r="52" spans="1:8" x14ac:dyDescent="0.25">
      <c r="A52" s="23"/>
      <c r="B52" s="67"/>
      <c r="C52" s="67"/>
      <c r="D52" s="67"/>
      <c r="E52" s="67"/>
      <c r="F52" s="67"/>
      <c r="G52" s="67"/>
      <c r="H52" s="67"/>
    </row>
    <row r="53" spans="1:8" x14ac:dyDescent="0.25">
      <c r="A53" s="23"/>
      <c r="B53" s="67"/>
      <c r="C53" s="67"/>
      <c r="D53" s="67"/>
      <c r="E53" s="67"/>
      <c r="F53" s="67"/>
      <c r="G53" s="67"/>
      <c r="H53" s="67"/>
    </row>
    <row r="54" spans="1:8" x14ac:dyDescent="0.25">
      <c r="A54" s="23"/>
      <c r="B54" s="67"/>
      <c r="C54" s="67"/>
      <c r="D54" s="67"/>
      <c r="E54" s="67"/>
      <c r="F54" s="67"/>
      <c r="G54" s="67"/>
      <c r="H54" s="67"/>
    </row>
    <row r="55" spans="1:8" x14ac:dyDescent="0.25">
      <c r="A55" s="23"/>
      <c r="B55" s="67"/>
      <c r="C55" s="67"/>
      <c r="D55" s="67"/>
      <c r="E55" s="67"/>
      <c r="F55" s="67"/>
      <c r="G55" s="67"/>
      <c r="H55" s="67"/>
    </row>
    <row r="56" spans="1:8" x14ac:dyDescent="0.25">
      <c r="A56" s="23"/>
      <c r="B56" s="67"/>
      <c r="C56" s="67"/>
      <c r="D56" s="67"/>
      <c r="E56" s="67"/>
      <c r="F56" s="67"/>
      <c r="G56" s="67"/>
      <c r="H56" s="67"/>
    </row>
    <row r="57" spans="1:8" x14ac:dyDescent="0.25">
      <c r="A57" s="23"/>
      <c r="B57" s="67"/>
      <c r="C57" s="67"/>
      <c r="D57" s="67"/>
      <c r="E57" s="67"/>
      <c r="F57" s="67"/>
      <c r="G57" s="67"/>
      <c r="H57" s="67"/>
    </row>
    <row r="58" spans="1:8" x14ac:dyDescent="0.25">
      <c r="A58" s="23"/>
      <c r="B58" s="67"/>
      <c r="C58" s="67"/>
      <c r="D58" s="67"/>
      <c r="E58" s="67"/>
      <c r="F58" s="67"/>
      <c r="G58" s="67"/>
      <c r="H58" s="67"/>
    </row>
    <row r="59" spans="1:8" x14ac:dyDescent="0.25">
      <c r="A59" s="23"/>
      <c r="B59" s="67"/>
      <c r="C59" s="67"/>
      <c r="D59" s="67"/>
      <c r="E59" s="67"/>
      <c r="F59" s="67"/>
      <c r="G59" s="67"/>
      <c r="H59" s="67"/>
    </row>
    <row r="60" spans="1:8" x14ac:dyDescent="0.25">
      <c r="A60" s="23"/>
      <c r="B60" s="67"/>
      <c r="C60" s="67"/>
      <c r="D60" s="67"/>
      <c r="E60" s="67"/>
      <c r="F60" s="67"/>
      <c r="G60" s="67"/>
      <c r="H60" s="67"/>
    </row>
    <row r="61" spans="1:8" x14ac:dyDescent="0.25">
      <c r="A61" s="23"/>
      <c r="B61" s="67"/>
      <c r="C61" s="67"/>
      <c r="D61" s="67"/>
      <c r="E61" s="67"/>
      <c r="F61" s="67"/>
      <c r="G61" s="67"/>
      <c r="H61" s="67"/>
    </row>
    <row r="62" spans="1:8" x14ac:dyDescent="0.25">
      <c r="A62" s="23"/>
      <c r="B62" s="67"/>
      <c r="C62" s="67"/>
      <c r="D62" s="67"/>
      <c r="E62" s="67"/>
      <c r="F62" s="67"/>
      <c r="G62" s="67"/>
      <c r="H62" s="67"/>
    </row>
    <row r="63" spans="1:8" x14ac:dyDescent="0.25">
      <c r="A63" s="23"/>
      <c r="B63" s="67"/>
      <c r="C63" s="67"/>
      <c r="D63" s="67"/>
      <c r="E63" s="67"/>
      <c r="F63" s="67"/>
      <c r="G63" s="67"/>
      <c r="H63" s="67"/>
    </row>
    <row r="64" spans="1:8" x14ac:dyDescent="0.25">
      <c r="A64" s="23"/>
      <c r="B64" s="67"/>
      <c r="C64" s="67"/>
      <c r="D64" s="67"/>
      <c r="E64" s="67"/>
      <c r="F64" s="67"/>
      <c r="G64" s="67"/>
      <c r="H64" s="67"/>
    </row>
    <row r="65" spans="1:8" x14ac:dyDescent="0.25">
      <c r="A65" s="23"/>
      <c r="B65" s="67"/>
      <c r="C65" s="67"/>
      <c r="D65" s="67"/>
      <c r="E65" s="67"/>
      <c r="F65" s="67"/>
      <c r="G65" s="67"/>
      <c r="H65" s="67"/>
    </row>
    <row r="66" spans="1:8" x14ac:dyDescent="0.25">
      <c r="A66" s="23"/>
      <c r="B66" s="67"/>
      <c r="C66" s="67"/>
      <c r="D66" s="67"/>
      <c r="E66" s="67"/>
      <c r="F66" s="67"/>
      <c r="G66" s="67"/>
      <c r="H66" s="67"/>
    </row>
    <row r="67" spans="1:8" x14ac:dyDescent="0.25">
      <c r="A67" s="23"/>
      <c r="B67" s="67"/>
      <c r="C67" s="67"/>
      <c r="D67" s="67"/>
      <c r="E67" s="67"/>
      <c r="F67" s="67"/>
      <c r="G67" s="67"/>
      <c r="H67" s="67"/>
    </row>
    <row r="68" spans="1:8" x14ac:dyDescent="0.25">
      <c r="A68" s="23"/>
      <c r="B68" s="67"/>
      <c r="C68" s="67"/>
      <c r="D68" s="67"/>
      <c r="E68" s="67"/>
      <c r="F68" s="67"/>
      <c r="G68" s="67"/>
      <c r="H68" s="67"/>
    </row>
    <row r="69" spans="1:8" x14ac:dyDescent="0.25">
      <c r="A69" s="23"/>
      <c r="B69" s="67"/>
      <c r="C69" s="67"/>
      <c r="D69" s="67"/>
      <c r="E69" s="67"/>
      <c r="F69" s="67"/>
      <c r="G69" s="67"/>
      <c r="H69" s="67"/>
    </row>
  </sheetData>
  <mergeCells count="17">
    <mergeCell ref="B14:F14"/>
    <mergeCell ref="B3:H3"/>
    <mergeCell ref="B4:H4"/>
    <mergeCell ref="B12:F12"/>
    <mergeCell ref="G12:H12"/>
    <mergeCell ref="B13:F13"/>
    <mergeCell ref="B46:H69"/>
    <mergeCell ref="E15:H15"/>
    <mergeCell ref="G16:H16"/>
    <mergeCell ref="G17:H17"/>
    <mergeCell ref="G18:H18"/>
    <mergeCell ref="G19:H19"/>
    <mergeCell ref="B23:H23"/>
    <mergeCell ref="B28:H28"/>
    <mergeCell ref="B32:H32"/>
    <mergeCell ref="B33:H35"/>
    <mergeCell ref="B37:H37"/>
  </mergeCells>
  <dataValidations count="2">
    <dataValidation allowBlank="1" sqref="C16:C19" xr:uid="{C5BA99F1-9632-A445-A00E-61222456AC21}"/>
    <dataValidation allowBlank="1" prompt="Pasirinkti parametro vertę: yra / nėra" sqref="H16 G16:G17 G18:H19" xr:uid="{A7C51A05-122E-1541-A5F8-3921FA1F6C6E}"/>
  </dataValidation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75C87-B292-6C4B-BB7C-C571451A37BD}">
  <dimension ref="A1:D16"/>
  <sheetViews>
    <sheetView workbookViewId="0">
      <selection activeCell="B5" sqref="B5"/>
    </sheetView>
  </sheetViews>
  <sheetFormatPr defaultColWidth="9.140625" defaultRowHeight="15.75" x14ac:dyDescent="0.25"/>
  <cols>
    <col min="1" max="1" width="41" style="38" bestFit="1" customWidth="1"/>
    <col min="2" max="4" width="60.85546875" style="2" customWidth="1"/>
    <col min="5" max="16384" width="9.140625" style="2"/>
  </cols>
  <sheetData>
    <row r="1" spans="1:4" ht="19.5" x14ac:dyDescent="0.25">
      <c r="A1" s="28"/>
      <c r="B1" s="28"/>
      <c r="C1" s="28"/>
      <c r="D1" s="28"/>
    </row>
    <row r="2" spans="1:4" ht="20.25" thickBot="1" x14ac:dyDescent="0.3">
      <c r="A2" s="28"/>
      <c r="B2" s="29"/>
      <c r="C2" s="29"/>
      <c r="D2" s="29"/>
    </row>
    <row r="3" spans="1:4" ht="16.5" thickBot="1" x14ac:dyDescent="0.3">
      <c r="A3" s="30"/>
      <c r="B3" s="31" t="s">
        <v>46</v>
      </c>
      <c r="C3" s="31" t="s">
        <v>47</v>
      </c>
      <c r="D3" s="31" t="s">
        <v>48</v>
      </c>
    </row>
    <row r="4" spans="1:4" ht="18" thickBot="1" x14ac:dyDescent="0.3">
      <c r="A4" s="32" t="s">
        <v>49</v>
      </c>
      <c r="B4" s="33"/>
      <c r="C4" s="33"/>
      <c r="D4" s="33"/>
    </row>
    <row r="5" spans="1:4" ht="33.75" thickBot="1" x14ac:dyDescent="0.3">
      <c r="A5" s="32" t="s">
        <v>50</v>
      </c>
      <c r="B5" s="34"/>
      <c r="C5" s="34"/>
      <c r="D5" s="34"/>
    </row>
    <row r="6" spans="1:4" ht="18" thickBot="1" x14ac:dyDescent="0.3">
      <c r="A6" s="32" t="s">
        <v>51</v>
      </c>
      <c r="B6" s="35"/>
      <c r="C6" s="35"/>
      <c r="D6" s="35"/>
    </row>
    <row r="7" spans="1:4" ht="18" thickBot="1" x14ac:dyDescent="0.3">
      <c r="A7" s="32" t="s">
        <v>52</v>
      </c>
      <c r="B7" s="35"/>
      <c r="C7" s="35"/>
      <c r="D7" s="35"/>
    </row>
    <row r="8" spans="1:4" ht="18" thickBot="1" x14ac:dyDescent="0.3">
      <c r="A8" s="32" t="s">
        <v>53</v>
      </c>
      <c r="B8" s="35"/>
      <c r="C8" s="35"/>
      <c r="D8" s="35"/>
    </row>
    <row r="9" spans="1:4" ht="18" thickBot="1" x14ac:dyDescent="0.3">
      <c r="A9" s="32" t="s">
        <v>54</v>
      </c>
      <c r="B9" s="35"/>
      <c r="C9" s="35"/>
      <c r="D9" s="35"/>
    </row>
    <row r="11" spans="1:4" x14ac:dyDescent="0.25">
      <c r="A11" s="36" t="s">
        <v>55</v>
      </c>
    </row>
    <row r="12" spans="1:4" ht="17.25" x14ac:dyDescent="0.3">
      <c r="A12" s="88" t="s">
        <v>56</v>
      </c>
      <c r="B12" s="88"/>
      <c r="C12" s="88"/>
      <c r="D12" s="88"/>
    </row>
    <row r="13" spans="1:4" x14ac:dyDescent="0.25">
      <c r="A13" s="79" t="s">
        <v>57</v>
      </c>
      <c r="B13" s="79"/>
      <c r="C13" s="79"/>
      <c r="D13" s="79"/>
    </row>
    <row r="14" spans="1:4" x14ac:dyDescent="0.25">
      <c r="A14" s="79"/>
      <c r="B14" s="79"/>
      <c r="C14" s="79"/>
      <c r="D14" s="79"/>
    </row>
    <row r="15" spans="1:4" ht="17.25" x14ac:dyDescent="0.3">
      <c r="A15" s="88" t="s">
        <v>58</v>
      </c>
      <c r="B15" s="88"/>
      <c r="C15" s="88"/>
      <c r="D15" s="88"/>
    </row>
    <row r="16" spans="1:4" x14ac:dyDescent="0.25">
      <c r="A16" s="37"/>
    </row>
  </sheetData>
  <mergeCells count="3">
    <mergeCell ref="A12:D12"/>
    <mergeCell ref="A13:D14"/>
    <mergeCell ref="A15:D15"/>
  </mergeCells>
  <dataValidations count="2">
    <dataValidation type="list" allowBlank="1" showInputMessage="1" showErrorMessage="1" sqref="B6:D9" xr:uid="{C8BF29B5-7B10-774A-B5A2-E9322140CA4C}">
      <formula1>"Yra, Nėra,"</formula1>
    </dataValidation>
    <dataValidation type="list" allowBlank="1" showInputMessage="1" showErrorMessage="1" sqref="B5:D5" xr:uid="{FAD12943-4F9A-F541-A7A9-D1AB92B90BB0}">
      <formula1>"3,4,5,"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5EC0-1764-A142-A9E4-A83139C57569}">
  <dimension ref="A1:G18"/>
  <sheetViews>
    <sheetView workbookViewId="0">
      <selection activeCell="B31" sqref="B31"/>
    </sheetView>
  </sheetViews>
  <sheetFormatPr defaultColWidth="9.140625" defaultRowHeight="15.75" x14ac:dyDescent="0.25"/>
  <cols>
    <col min="1" max="1" width="40.42578125" style="38" customWidth="1"/>
    <col min="2" max="4" width="60.85546875" style="2" customWidth="1"/>
    <col min="5" max="7" width="9.140625" style="2"/>
    <col min="8" max="9" width="9.42578125" style="2" bestFit="1" customWidth="1"/>
    <col min="10" max="17" width="11.28515625" style="2" bestFit="1" customWidth="1"/>
    <col min="18" max="16384" width="9.140625" style="2"/>
  </cols>
  <sheetData>
    <row r="1" spans="1:7" x14ac:dyDescent="0.25">
      <c r="A1" s="89"/>
      <c r="B1" s="89"/>
      <c r="C1" s="89"/>
      <c r="D1" s="89"/>
    </row>
    <row r="2" spans="1:7" ht="16.5" thickBot="1" x14ac:dyDescent="0.3">
      <c r="A2" s="89"/>
      <c r="B2" s="89"/>
      <c r="C2" s="89"/>
      <c r="D2" s="89"/>
    </row>
    <row r="3" spans="1:7" ht="16.5" thickBot="1" x14ac:dyDescent="0.3">
      <c r="A3" s="2"/>
      <c r="B3" s="40" t="s">
        <v>46</v>
      </c>
      <c r="C3" s="40" t="s">
        <v>47</v>
      </c>
      <c r="D3" s="40" t="s">
        <v>48</v>
      </c>
      <c r="F3" s="41"/>
      <c r="G3" s="41"/>
    </row>
    <row r="4" spans="1:7" ht="35.25" thickBot="1" x14ac:dyDescent="0.4">
      <c r="A4" s="42" t="s">
        <v>59</v>
      </c>
      <c r="B4" s="43">
        <f>('Pasiūlymų suvestinė_Bendra'!B5-'Vertinimo sąlygos'!G4)*('Pasiūlymų suvestinė_Bendra'!B4*(('Vertinimo sąlygos'!G3/100)))</f>
        <v>0</v>
      </c>
      <c r="C4" s="43">
        <f>('Pasiūlymų suvestinė_Bendra'!C5-'Vertinimo sąlygos'!G4)*('Pasiūlymų suvestinė_Bendra'!C4*(('Vertinimo sąlygos'!G3/100)))</f>
        <v>0</v>
      </c>
      <c r="D4" s="43">
        <f>('Pasiūlymų suvestinė_Bendra'!D5-'Vertinimo sąlygos'!G4)*('Pasiūlymų suvestinė_Bendra'!D4*(('Vertinimo sąlygos'!G3/100)))</f>
        <v>0</v>
      </c>
    </row>
    <row r="5" spans="1:7" ht="35.25" thickBot="1" x14ac:dyDescent="0.4">
      <c r="A5" s="44" t="s">
        <v>60</v>
      </c>
      <c r="B5" s="34">
        <f>'Pasiūlymų suvestinė_Bendra'!B4-'Pasiūlymų suvestinė_Koreguota'!B4</f>
        <v>0</v>
      </c>
      <c r="C5" s="34">
        <f>'Pasiūlymų suvestinė_Bendra'!C4-'Pasiūlymų suvestinė_Koreguota'!C4</f>
        <v>0</v>
      </c>
      <c r="D5" s="34">
        <f>'Pasiūlymų suvestinė_Bendra'!D4-'Pasiūlymų suvestinė_Koreguota'!D4</f>
        <v>0</v>
      </c>
    </row>
    <row r="7" spans="1:7" x14ac:dyDescent="0.25">
      <c r="A7" s="36" t="s">
        <v>61</v>
      </c>
    </row>
    <row r="8" spans="1:7" ht="17.25" x14ac:dyDescent="0.3">
      <c r="A8" s="88" t="s">
        <v>62</v>
      </c>
      <c r="B8" s="88"/>
      <c r="C8" s="88"/>
      <c r="D8" s="88"/>
    </row>
    <row r="9" spans="1:7" ht="17.25" x14ac:dyDescent="0.3">
      <c r="A9" s="88" t="s">
        <v>63</v>
      </c>
      <c r="B9" s="88"/>
      <c r="C9" s="88"/>
      <c r="D9" s="88"/>
    </row>
    <row r="10" spans="1:7" x14ac:dyDescent="0.25">
      <c r="A10" s="37"/>
    </row>
    <row r="11" spans="1:7" x14ac:dyDescent="0.25">
      <c r="A11" s="45" t="s">
        <v>64</v>
      </c>
      <c r="B11" s="23"/>
      <c r="C11" s="23"/>
    </row>
    <row r="12" spans="1:7" ht="18.75" x14ac:dyDescent="0.35">
      <c r="A12" s="46" t="s">
        <v>65</v>
      </c>
      <c r="B12" s="23"/>
      <c r="C12" s="23"/>
    </row>
    <row r="13" spans="1:7" x14ac:dyDescent="0.25">
      <c r="A13" s="46"/>
      <c r="B13" s="23"/>
      <c r="C13" s="23"/>
    </row>
    <row r="14" spans="1:7" ht="18.75" x14ac:dyDescent="0.35">
      <c r="A14" s="46" t="s">
        <v>66</v>
      </c>
      <c r="B14" s="23"/>
      <c r="C14" s="23"/>
    </row>
    <row r="15" spans="1:7" x14ac:dyDescent="0.25">
      <c r="A15" s="47"/>
      <c r="B15" s="23"/>
      <c r="C15" s="23"/>
    </row>
    <row r="16" spans="1:7" x14ac:dyDescent="0.25">
      <c r="A16" s="37"/>
    </row>
    <row r="17" spans="1:1" x14ac:dyDescent="0.25">
      <c r="A17" s="37"/>
    </row>
    <row r="18" spans="1:1" x14ac:dyDescent="0.25">
      <c r="A18" s="37"/>
    </row>
  </sheetData>
  <mergeCells count="3">
    <mergeCell ref="A1:D2"/>
    <mergeCell ref="A8:D8"/>
    <mergeCell ref="A9: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81907-993B-AC44-8BDF-431377009C98}">
  <dimension ref="A1:D25"/>
  <sheetViews>
    <sheetView workbookViewId="0">
      <selection activeCell="D19" sqref="D19"/>
    </sheetView>
  </sheetViews>
  <sheetFormatPr defaultColWidth="9.140625" defaultRowHeight="15.75" x14ac:dyDescent="0.25"/>
  <cols>
    <col min="1" max="1" width="37.85546875" style="1" bestFit="1" customWidth="1"/>
    <col min="2" max="4" width="60.85546875" style="1" customWidth="1"/>
    <col min="5" max="6" width="10.7109375" style="1" bestFit="1" customWidth="1"/>
    <col min="7" max="16384" width="9.140625" style="1"/>
  </cols>
  <sheetData>
    <row r="1" spans="1:4" ht="20.25" thickBot="1" x14ac:dyDescent="0.3">
      <c r="B1" s="39"/>
      <c r="C1" s="39"/>
      <c r="D1" s="39"/>
    </row>
    <row r="2" spans="1:4" ht="16.5" thickBot="1" x14ac:dyDescent="0.3">
      <c r="B2" s="40" t="s">
        <v>46</v>
      </c>
      <c r="C2" s="40" t="s">
        <v>47</v>
      </c>
      <c r="D2" s="40" t="s">
        <v>48</v>
      </c>
    </row>
    <row r="3" spans="1:4" ht="19.5" thickBot="1" x14ac:dyDescent="0.4">
      <c r="A3" s="48" t="s">
        <v>67</v>
      </c>
      <c r="B3" s="49">
        <f>'Pasiūlymų suvestinė_Bendra'!B4</f>
        <v>0</v>
      </c>
      <c r="C3" s="49">
        <f>'Pasiūlymų suvestinė_Bendra'!C4</f>
        <v>0</v>
      </c>
      <c r="D3" s="49">
        <f>'Pasiūlymų suvestinė_Bendra'!D4</f>
        <v>0</v>
      </c>
    </row>
    <row r="4" spans="1:4" ht="19.5" thickBot="1" x14ac:dyDescent="0.4">
      <c r="A4" s="48" t="s">
        <v>68</v>
      </c>
      <c r="B4" s="49">
        <f>'Pasiūlymų suvestinė_Koreguota'!B5</f>
        <v>0</v>
      </c>
      <c r="C4" s="49">
        <f>'Pasiūlymų suvestinė_Koreguota'!C5</f>
        <v>0</v>
      </c>
      <c r="D4" s="49">
        <f>'Pasiūlymų suvestinė_Koreguota'!D5</f>
        <v>0</v>
      </c>
    </row>
    <row r="5" spans="1:4" ht="19.5" thickBot="1" x14ac:dyDescent="0.4">
      <c r="A5" s="48" t="s">
        <v>69</v>
      </c>
      <c r="B5" s="50" t="e">
        <f>(MIN(B3:D3)/B3)*'Vertinimo tvarka'!H13</f>
        <v>#DIV/0!</v>
      </c>
      <c r="C5" s="50" t="e">
        <f>(MIN(B3:D3)/C3)*'Vertinimo tvarka'!H13</f>
        <v>#DIV/0!</v>
      </c>
      <c r="D5" s="50" t="e">
        <f>(MIN(B3:D3)/D3)*'Vertinimo tvarka'!H13</f>
        <v>#DIV/0!</v>
      </c>
    </row>
    <row r="6" spans="1:4" ht="19.5" thickBot="1" x14ac:dyDescent="0.4">
      <c r="A6" s="48" t="s">
        <v>70</v>
      </c>
      <c r="B6" s="50" t="e">
        <f>(MIN(B4:D4)/B4)*'Vertinimo tvarka'!H13</f>
        <v>#DIV/0!</v>
      </c>
      <c r="C6" s="50" t="e">
        <f>(MIN(B4:D4)/C4)*'Vertinimo tvarka'!H13</f>
        <v>#DIV/0!</v>
      </c>
      <c r="D6" s="50" t="e">
        <f>(MIN(B4:D4)/D4)*'Vertinimo tvarka'!H13</f>
        <v>#DIV/0!</v>
      </c>
    </row>
    <row r="7" spans="1:4" ht="19.5" thickBot="1" x14ac:dyDescent="0.4">
      <c r="A7" s="51" t="s">
        <v>71</v>
      </c>
      <c r="B7" s="50">
        <f>SUM(B8:B11)*'Vertinimo tvarka'!H14</f>
        <v>0</v>
      </c>
      <c r="C7" s="50">
        <f>SUM(C8:C11)*'Vertinimo tvarka'!H14</f>
        <v>0</v>
      </c>
      <c r="D7" s="50">
        <f>SUM(D8:D11)*'Vertinimo tvarka'!H14</f>
        <v>0</v>
      </c>
    </row>
    <row r="8" spans="1:4" ht="18.75" x14ac:dyDescent="0.25">
      <c r="A8" s="52" t="s">
        <v>72</v>
      </c>
      <c r="B8" s="53">
        <f>COUNTIF('Pasiūlymų suvestinė_Bendra'!B6, "Yra")*'Vertinimo tvarka'!F16</f>
        <v>0</v>
      </c>
      <c r="C8" s="53">
        <f>COUNTIF('Pasiūlymų suvestinė_Bendra'!C6, "Yra")*'Vertinimo tvarka'!F16</f>
        <v>0</v>
      </c>
      <c r="D8" s="53">
        <f>COUNTIF('Pasiūlymų suvestinė_Bendra'!D6, "Yra")*'Vertinimo tvarka'!F16</f>
        <v>0</v>
      </c>
    </row>
    <row r="9" spans="1:4" ht="18.75" x14ac:dyDescent="0.25">
      <c r="A9" s="54" t="s">
        <v>73</v>
      </c>
      <c r="B9" s="53">
        <f>COUNTIF('Pasiūlymų suvestinė_Bendra'!B7, "Yra")*'Vertinimo tvarka'!F17</f>
        <v>0</v>
      </c>
      <c r="C9" s="53">
        <f>COUNTIF('Pasiūlymų suvestinė_Bendra'!C7, "Yra")*'Vertinimo tvarka'!F17</f>
        <v>0</v>
      </c>
      <c r="D9" s="53">
        <f>COUNTIF('Pasiūlymų suvestinė_Bendra'!D7, "Yra")*'Vertinimo tvarka'!F17</f>
        <v>0</v>
      </c>
    </row>
    <row r="10" spans="1:4" ht="18.75" x14ac:dyDescent="0.25">
      <c r="A10" s="54" t="s">
        <v>74</v>
      </c>
      <c r="B10" s="53">
        <f>COUNTIF('Pasiūlymų suvestinė_Bendra'!B8, "Yra")*'Vertinimo tvarka'!F18</f>
        <v>0</v>
      </c>
      <c r="C10" s="53">
        <f>COUNTIF('Pasiūlymų suvestinė_Bendra'!C8, "Yra")*'Vertinimo tvarka'!F18</f>
        <v>0</v>
      </c>
      <c r="D10" s="53">
        <f>COUNTIF('Pasiūlymų suvestinė_Bendra'!D8, "Yra")*'Vertinimo tvarka'!F18</f>
        <v>0</v>
      </c>
    </row>
    <row r="11" spans="1:4" ht="18.75" x14ac:dyDescent="0.25">
      <c r="A11" s="54" t="s">
        <v>75</v>
      </c>
      <c r="B11" s="53">
        <f>COUNTIF('Pasiūlymų suvestinė_Bendra'!B9, "Yra")*'Vertinimo tvarka'!F19</f>
        <v>0</v>
      </c>
      <c r="C11" s="53">
        <f>COUNTIF('Pasiūlymų suvestinė_Bendra'!C9, "Yra")*'Vertinimo tvarka'!F19</f>
        <v>0</v>
      </c>
      <c r="D11" s="53">
        <f>COUNTIF('Pasiūlymų suvestinė_Bendra'!D9, "Yra")*'Vertinimo tvarka'!F19</f>
        <v>0</v>
      </c>
    </row>
    <row r="12" spans="1:4" ht="19.5" thickBot="1" x14ac:dyDescent="0.4">
      <c r="A12" s="48" t="s">
        <v>76</v>
      </c>
      <c r="B12" s="55" t="e">
        <f>SUM(B6+B7)</f>
        <v>#DIV/0!</v>
      </c>
      <c r="C12" s="55" t="e">
        <f>SUM(C6+C7)</f>
        <v>#DIV/0!</v>
      </c>
      <c r="D12" s="55" t="e">
        <f>SUM(D6+D7)</f>
        <v>#DIV/0!</v>
      </c>
    </row>
    <row r="13" spans="1:4" ht="16.5" thickBot="1" x14ac:dyDescent="0.3">
      <c r="A13" s="48" t="s">
        <v>77</v>
      </c>
      <c r="B13" s="56" t="e">
        <f>_xlfn.RANK.EQ(B12, $B$12:$D$12, 0)</f>
        <v>#DIV/0!</v>
      </c>
      <c r="C13" s="56" t="e">
        <f t="shared" ref="C13:D13" si="0">_xlfn.RANK.EQ(C12, $B$12:$D$12, 0)</f>
        <v>#DIV/0!</v>
      </c>
      <c r="D13" s="56" t="e">
        <f t="shared" si="0"/>
        <v>#DIV/0!</v>
      </c>
    </row>
    <row r="15" spans="1:4" x14ac:dyDescent="0.25">
      <c r="B15" s="1" t="s">
        <v>78</v>
      </c>
    </row>
    <row r="20" spans="1:1" x14ac:dyDescent="0.25">
      <c r="A20" s="57"/>
    </row>
    <row r="25" spans="1:1" x14ac:dyDescent="0.25">
      <c r="A25" s="58"/>
    </row>
  </sheetData>
  <conditionalFormatting sqref="B13:D13">
    <cfRule type="cellIs" dxfId="1" priority="1" operator="equal">
      <formula>1</formula>
    </cfRule>
    <cfRule type="cellIs" dxfId="0" priority="2" operator="equal">
      <formula>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2</v>
      </c>
    </row>
    <row r="2" spans="1:1" x14ac:dyDescent="0.25">
      <c r="A2" s="1" t="s">
        <v>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Vertinimo sąlygos</vt:lpstr>
      <vt:lpstr>Vertinimo tvarka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2026-03-24T14:35:11Z</dcterms:modified>
</cp:coreProperties>
</file>