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D_33439_Rozečių įrengimas/1_PD/"/>
    </mc:Choice>
  </mc:AlternateContent>
  <xr:revisionPtr revIDLastSave="478" documentId="8_{CDE0880B-FAC8-4AB4-AD2D-CF0755974D48}" xr6:coauthVersionLast="47" xr6:coauthVersionMax="47" xr10:uidLastSave="{5200BD35-EC3B-462E-B237-D479AF3C4E40}"/>
  <bookViews>
    <workbookView xWindow="7770" yWindow="645" windowWidth="18735" windowHeight="12225" xr2:uid="{F9E7994A-7ED6-4B70-A545-7196E8B7782E}"/>
  </bookViews>
  <sheets>
    <sheet name="1pod" sheetId="2" r:id="rId1"/>
    <sheet name="2pod" sheetId="1" r:id="rId2"/>
    <sheet name="Sheet1" sheetId="5" r:id="rId3"/>
  </sheets>
  <definedNames>
    <definedName name="_ftn1" localSheetId="0">'1pod'!$A$9</definedName>
    <definedName name="_ftn2" localSheetId="0">'1pod'!$A$10</definedName>
    <definedName name="_ftnref1" localSheetId="0">'1pod'!#REF!</definedName>
    <definedName name="_ftnref2" localSheetId="0">'1pod'!#REF!</definedName>
    <definedName name="_xlnm.Print_Area" localSheetId="0">'1pod'!$A$1:$H$12</definedName>
    <definedName name="_xlnm.Print_Area" localSheetId="1">'2pod'!$A$1:$Q$30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1" l="1"/>
  <c r="H7" i="1"/>
  <c r="H8" i="1"/>
  <c r="H9" i="1"/>
  <c r="H10" i="1"/>
  <c r="H11" i="1"/>
  <c r="H12" i="1"/>
  <c r="H13" i="1"/>
  <c r="H14" i="1"/>
  <c r="H15" i="1"/>
  <c r="H5" i="1"/>
  <c r="F8" i="2"/>
  <c r="F7" i="2"/>
  <c r="F5" i="2"/>
  <c r="H16" i="1" l="1"/>
  <c r="F6" i="2"/>
  <c r="H17" i="1" l="1"/>
  <c r="H18" i="1"/>
</calcChain>
</file>

<file path=xl/sharedStrings.xml><?xml version="1.0" encoding="utf-8"?>
<sst xmlns="http://schemas.openxmlformats.org/spreadsheetml/2006/main" count="94" uniqueCount="75">
  <si>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</si>
  <si>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</si>
  <si>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</si>
  <si>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</si>
  <si>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</si>
  <si>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</si>
  <si>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</si>
  <si>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</si>
  <si>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</si>
  <si>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</si>
  <si>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</si>
  <si>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</si>
  <si>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</si>
  <si>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</si>
  <si>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</si>
  <si>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</si>
  <si>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</si>
  <si>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</si>
  <si>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</si>
  <si>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</si>
  <si>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</si>
  <si>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</si>
  <si>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</si>
  <si>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</si>
  <si>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</si>
  <si>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</si>
  <si>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</si>
  <si>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</si>
  <si>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</si>
  <si>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</si>
  <si>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</si>
  <si>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</si>
  <si>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</si>
  <si>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</si>
  <si>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</si>
  <si>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</si>
  <si>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</si>
  <si>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</si>
  <si>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</si>
  <si>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</si>
  <si>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</si>
  <si>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</si>
  <si>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</si>
  <si>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</si>
  <si>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</si>
  <si>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</si>
  <si>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</si>
  <si>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</si>
  <si>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</si>
  <si>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</si>
  <si>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</si>
  <si>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</si>
  <si>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</si>
  <si>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</si>
  <si>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</si>
  <si>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</si>
  <si>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Gamintoją kontroliuojančio asmens  registracijos šalis [5]</t>
  </si>
  <si>
    <t>žm./val.</t>
  </si>
  <si>
    <t>Kabelis jungiantis el. kištukinius lizdus: EN 50264:2008 (N)HXCSLOE-JZ 3x1,5</t>
  </si>
  <si>
    <t>Laidas jungiantis keitiklio bloką su el. skydine: EN 50264:2008 OLFLEX TRAIN 331 600V 1x50</t>
  </si>
  <si>
    <t>Laidas jungiantis pajungimo kaladėlę su el. kištukiniu lizdu: EN 50264:2008 OLFLEX TRAIN 331 600V 1x2,5</t>
  </si>
  <si>
    <t xml:space="preserve">Automatinis dvipolis jungiklis ABB S202MT-B6, 6A </t>
  </si>
  <si>
    <t>Srovės nuotėkio relė: ABB F 202A-25/0,03; 25A, 30mA</t>
  </si>
  <si>
    <t>Filtras įtampos keitiklio grandinės komplektavimui - SKY1FL 25 570 V, (A58)</t>
  </si>
  <si>
    <t>Metalinė gofra vidinis diametras - 11mm/išorinis diametras - 14 mm.</t>
  </si>
  <si>
    <t>2 p.o.d. Kištukiniai lizdai ir instaliacinės medžiagos</t>
  </si>
  <si>
    <t>m</t>
  </si>
  <si>
    <t>vnt.</t>
  </si>
  <si>
    <t xml:space="preserve">1 p.o.d. Kištukinių lizdų ir kitų instaliacinių medžiagų montavimas
</t>
  </si>
  <si>
    <t xml:space="preserve">[4] Paslaugos bus perkamos pagal poreikį. Tiekėjui bus mokama už faktiškai suteiktas paslaugas. </t>
  </si>
  <si>
    <t>Elektriko paslaugos</t>
  </si>
  <si>
    <t>El. kištukinis lizdas Schuko Lutze ST-0050 250V 16A / 2 x USB-C,  EN 50155:2021</t>
  </si>
  <si>
    <t>Kištukinio lizdo rėmelis Lutze, CF-0034,  EN 45545-2:2020</t>
  </si>
  <si>
    <t>Automatinių saugiklių 12 modulių potinkinė (ne žemiau kaip IP40 klasės) dėžė</t>
  </si>
  <si>
    <t>Automatinių saugiklių 12 modulių virštinkinė (ne žemiau kaip IP65 klasės) dėžė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</si>
</sst>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3"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rgb="FF000000"/>
      <name val="Arial"/>
      <family val="2"/>
    </font>
    <font>
      <sz val="10"/>
      <name val="Arial"/>
      <family val="2"/>
    </font>
    <font>
      <b/>
      <sz val="10"/>
      <color rgb="FFFF0000"/>
      <name val="Arial"/>
      <family val="2"/>
      <charset val="186"/>
    </font>
  </fonts>
  <fills count="10">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2">
    <xf numFmtId="0" fontId="0" fillId="0" borderId="0"/>
    <xf numFmtId="0" fontId="11" fillId="0" borderId="0" applyNumberFormat="0" applyFont="0" applyBorder="0" applyProtection="0"/>
  </cellStyleXfs>
  <cellXfs count="101">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2" fillId="0" borderId="0" xfId="0" applyFont="1"/>
    <xf numFmtId="0" fontId="14" fillId="0" borderId="0" xfId="0" applyFont="1"/>
    <xf numFmtId="0" fontId="9" fillId="0" borderId="0" xfId="0" applyFont="1" applyAlignment="1">
      <alignment vertical="center"/>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14" fillId="0" borderId="0" xfId="0" applyNumberFormat="1" applyFont="1"/>
    <xf numFmtId="164" fontId="4" fillId="0" borderId="1" xfId="0" applyNumberFormat="1" applyFont="1" applyBorder="1" applyAlignment="1">
      <alignment horizontal="center" vertical="center" wrapText="1"/>
    </xf>
    <xf numFmtId="166" fontId="0" fillId="0" borderId="0" xfId="0" applyNumberFormat="1"/>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165" fontId="4" fillId="6"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3"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0" fillId="0" borderId="5" xfId="0" applyBorder="1"/>
    <xf numFmtId="0" fontId="0" fillId="0" borderId="0" xfId="0" applyAlignment="1">
      <alignment vertical="center"/>
    </xf>
    <xf numFmtId="0" fontId="9" fillId="0" borderId="0" xfId="0" applyFont="1" applyAlignment="1">
      <alignment vertical="top"/>
    </xf>
    <xf numFmtId="0" fontId="10" fillId="0" borderId="0" xfId="0" applyFont="1" applyAlignment="1">
      <alignment vertical="top"/>
    </xf>
    <xf numFmtId="0" fontId="0" fillId="0" borderId="0" xfId="0" applyAlignment="1">
      <alignment vertical="top"/>
    </xf>
    <xf numFmtId="0" fontId="9" fillId="0" borderId="1" xfId="0" applyFont="1" applyBorder="1" applyAlignment="1">
      <alignment horizontal="center" vertical="top" wrapText="1"/>
    </xf>
    <xf numFmtId="0" fontId="2" fillId="0" borderId="1" xfId="0" applyFont="1" applyBorder="1" applyAlignment="1">
      <alignment horizontal="center" vertical="top" wrapText="1"/>
    </xf>
    <xf numFmtId="0" fontId="14" fillId="0" borderId="1" xfId="0" applyFont="1" applyBorder="1" applyAlignment="1">
      <alignment horizontal="center" vertical="top"/>
    </xf>
    <xf numFmtId="0" fontId="13" fillId="0" borderId="1" xfId="0" applyFont="1" applyBorder="1" applyAlignment="1">
      <alignment horizontal="center" vertical="top" wrapText="1"/>
    </xf>
    <xf numFmtId="0" fontId="2" fillId="3" borderId="1" xfId="0" applyFont="1" applyFill="1" applyBorder="1" applyAlignment="1">
      <alignment horizontal="center" vertical="top" wrapText="1"/>
    </xf>
    <xf numFmtId="0" fontId="14" fillId="0" borderId="0" xfId="0" applyFont="1" applyAlignment="1">
      <alignment horizontal="center" vertical="top"/>
    </xf>
    <xf numFmtId="0" fontId="16" fillId="0" borderId="0" xfId="0" applyFont="1" applyAlignment="1">
      <alignment horizontal="center" vertical="top" wrapText="1"/>
    </xf>
    <xf numFmtId="0" fontId="9" fillId="0" borderId="1" xfId="0" applyFont="1" applyBorder="1" applyAlignment="1">
      <alignment horizontal="center" vertical="top"/>
    </xf>
    <xf numFmtId="0" fontId="1" fillId="0" borderId="0" xfId="0" applyFont="1" applyAlignment="1">
      <alignment vertical="top"/>
    </xf>
    <xf numFmtId="0" fontId="14" fillId="0" borderId="0" xfId="0" applyFont="1" applyAlignment="1">
      <alignment vertical="top"/>
    </xf>
    <xf numFmtId="0" fontId="7" fillId="0" borderId="0" xfId="0" applyFont="1" applyAlignment="1">
      <alignment vertical="top"/>
    </xf>
    <xf numFmtId="0" fontId="21" fillId="0" borderId="1" xfId="0" applyFont="1" applyBorder="1" applyAlignment="1">
      <alignment horizontal="center" vertical="top"/>
    </xf>
    <xf numFmtId="0" fontId="20" fillId="0" borderId="1" xfId="0" applyFont="1" applyBorder="1" applyAlignment="1">
      <alignment horizontal="left" vertical="top" wrapText="1"/>
    </xf>
    <xf numFmtId="0" fontId="20" fillId="8" borderId="6" xfId="0" applyFont="1" applyFill="1" applyBorder="1" applyAlignment="1">
      <alignment horizontal="left" vertical="top" wrapText="1"/>
    </xf>
    <xf numFmtId="0" fontId="20" fillId="8" borderId="2" xfId="0" applyFont="1" applyFill="1" applyBorder="1" applyAlignment="1">
      <alignment horizontal="left" vertical="top" wrapText="1"/>
    </xf>
    <xf numFmtId="0" fontId="20" fillId="6" borderId="1" xfId="0" applyFont="1" applyFill="1" applyBorder="1" applyAlignment="1">
      <alignment horizontal="left" vertical="top" wrapText="1"/>
    </xf>
    <xf numFmtId="0" fontId="8" fillId="0" borderId="1" xfId="0" applyFont="1" applyBorder="1" applyAlignment="1">
      <alignment horizontal="center" vertical="top" wrapText="1"/>
    </xf>
    <xf numFmtId="0" fontId="8" fillId="0" borderId="1" xfId="0" applyFont="1" applyBorder="1" applyAlignment="1">
      <alignment horizontal="center" vertical="top"/>
    </xf>
    <xf numFmtId="0" fontId="8" fillId="8" borderId="1" xfId="0" applyFont="1" applyFill="1" applyBorder="1" applyAlignment="1">
      <alignment horizontal="center" vertical="top" wrapText="1"/>
    </xf>
    <xf numFmtId="0" fontId="8" fillId="8" borderId="1" xfId="0" applyFont="1" applyFill="1" applyBorder="1" applyAlignment="1">
      <alignment horizontal="center" vertical="top"/>
    </xf>
    <xf numFmtId="0" fontId="8" fillId="6" borderId="1" xfId="0" applyFont="1" applyFill="1" applyBorder="1" applyAlignment="1">
      <alignment horizontal="center" vertical="top" wrapText="1"/>
    </xf>
    <xf numFmtId="165" fontId="13" fillId="0" borderId="1" xfId="0" applyNumberFormat="1" applyFont="1" applyBorder="1" applyAlignment="1">
      <alignment horizontal="center" vertical="top" wrapText="1"/>
    </xf>
    <xf numFmtId="164" fontId="4" fillId="6" borderId="1" xfId="0" applyNumberFormat="1" applyFont="1" applyFill="1" applyBorder="1" applyAlignment="1">
      <alignment horizontal="center" vertical="top"/>
    </xf>
    <xf numFmtId="0" fontId="13" fillId="2" borderId="1" xfId="0" applyFont="1" applyFill="1" applyBorder="1" applyAlignment="1">
      <alignment horizontal="center" vertical="top"/>
    </xf>
    <xf numFmtId="0" fontId="13" fillId="3" borderId="1" xfId="0" applyFont="1" applyFill="1" applyBorder="1" applyAlignment="1">
      <alignment horizontal="center" vertical="top" wrapText="1"/>
    </xf>
    <xf numFmtId="0" fontId="13" fillId="9" borderId="1" xfId="0" applyFont="1" applyFill="1" applyBorder="1" applyAlignment="1">
      <alignment horizontal="center" vertical="top" wrapText="1"/>
    </xf>
    <xf numFmtId="0" fontId="21" fillId="0" borderId="1" xfId="0" applyFont="1" applyBorder="1"/>
    <xf numFmtId="0" fontId="22" fillId="3" borderId="5" xfId="0" applyFont="1" applyFill="1" applyBorder="1" applyAlignment="1">
      <alignment horizontal="center" vertical="top" wrapText="1"/>
    </xf>
    <xf numFmtId="0" fontId="13" fillId="0" borderId="0" xfId="0" applyFont="1" applyAlignment="1">
      <alignment horizontal="left" vertical="top" wrapText="1"/>
    </xf>
    <xf numFmtId="0" fontId="2" fillId="5"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9" fillId="0" borderId="2" xfId="0" applyFont="1" applyBorder="1" applyAlignment="1">
      <alignment vertical="top"/>
    </xf>
    <xf numFmtId="0" fontId="9" fillId="0" borderId="3" xfId="0" applyFont="1" applyBorder="1" applyAlignment="1">
      <alignment vertical="top"/>
    </xf>
    <xf numFmtId="0" fontId="0" fillId="0" borderId="4" xfId="0" applyBorder="1" applyAlignment="1">
      <alignment vertical="top"/>
    </xf>
    <xf numFmtId="0" fontId="9" fillId="0" borderId="2" xfId="0" applyFont="1" applyBorder="1" applyAlignment="1">
      <alignment vertical="top" wrapText="1"/>
    </xf>
    <xf numFmtId="0" fontId="9" fillId="0" borderId="3" xfId="0" applyFont="1" applyBorder="1" applyAlignment="1">
      <alignment vertical="top" wrapText="1"/>
    </xf>
    <xf numFmtId="0" fontId="0" fillId="0" borderId="4" xfId="0" applyBorder="1" applyAlignment="1">
      <alignment vertical="top" wrapText="1"/>
    </xf>
    <xf numFmtId="0" fontId="14" fillId="0" borderId="0" xfId="0" applyFont="1" applyAlignment="1">
      <alignment wrapText="1"/>
    </xf>
    <xf numFmtId="0" fontId="14" fillId="0" borderId="0" xfId="0" applyFont="1" applyAlignment="1">
      <alignment horizontal="left" wrapText="1" indent="1"/>
    </xf>
    <xf numFmtId="0" fontId="0" fillId="0" borderId="0" xfId="0" applyAlignment="1">
      <alignment horizontal="left" wrapText="1" indent="1"/>
    </xf>
    <xf numFmtId="0" fontId="14" fillId="0" borderId="0" xfId="0" applyFont="1"/>
    <xf numFmtId="0" fontId="14" fillId="0" borderId="5" xfId="0" applyFont="1" applyBorder="1" applyAlignment="1">
      <alignment wrapText="1"/>
    </xf>
    <xf numFmtId="0" fontId="22" fillId="4" borderId="2"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4" borderId="4" xfId="0" applyFont="1" applyFill="1"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5"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4" fillId="0" borderId="0" xfId="0" applyFont="1" applyAlignment="1">
      <alignment horizontal="left" vertical="top" wrapText="1"/>
    </xf>
    <xf numFmtId="0" fontId="14" fillId="0" borderId="0" xfId="0" applyFont="1" applyAlignment="1">
      <alignment horizontal="left" vertical="top"/>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3" fillId="7" borderId="1" xfId="0" applyFont="1" applyFill="1" applyBorder="1" applyAlignment="1">
      <alignment horizontal="center" vertical="center"/>
    </xf>
    <xf numFmtId="0" fontId="21" fillId="8" borderId="7" xfId="0" applyFont="1" applyFill="1" applyBorder="1" applyAlignment="1">
      <alignment horizontal="left" vertical="top" wrapText="1"/>
    </xf>
    <xf numFmtId="0" fontId="21" fillId="8" borderId="2" xfId="0" applyFont="1" applyFill="1" applyBorder="1" applyAlignment="1">
      <alignment horizontal="left" vertical="top" wrapText="1"/>
    </xf>
    <xf numFmtId="0" fontId="21" fillId="6" borderId="2" xfId="0" applyFont="1" applyFill="1" applyBorder="1" applyAlignment="1">
      <alignment horizontal="left" vertical="top" wrapText="1"/>
    </xf>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G12"/>
  <sheetViews>
    <sheetView tabSelected="1" zoomScaleNormal="100" workbookViewId="0">
      <selection activeCell="B5" sqref="B5"/>
    </sheetView>
  </sheetViews>
  <sheetFormatPr defaultRowHeight="15" x14ac:dyDescent="0.25"/>
  <cols>
    <col min="1" max="1" width="4.85546875" style="32" customWidth="1"/>
    <col min="2" max="2" width="37.140625" style="32" customWidth="1"/>
    <col min="3" max="3" width="15.5703125" style="32" customWidth="1"/>
    <col min="4" max="4" width="9.7109375" style="32" customWidth="1"/>
    <col min="5" max="6" width="14.5703125" style="32" customWidth="1"/>
    <col min="7" max="7" width="18.5703125" style="32" customWidth="1"/>
    <col min="8" max="16384" width="9.140625" style="32"/>
  </cols>
  <sheetData>
    <row r="1" spans="1:7" x14ac:dyDescent="0.25">
      <c r="A1" s="30" t="s">
        <v>0</v>
      </c>
      <c r="B1" s="31"/>
      <c r="C1" s="31"/>
      <c r="D1" s="31"/>
    </row>
    <row r="2" spans="1:7" x14ac:dyDescent="0.25">
      <c r="A2" s="30"/>
      <c r="B2" s="31"/>
      <c r="C2" s="31"/>
      <c r="D2" s="31"/>
      <c r="E2" s="60" t="s">
        <v>1</v>
      </c>
      <c r="F2" s="60"/>
      <c r="G2" s="60"/>
    </row>
    <row r="3" spans="1:7" s="29" customFormat="1" ht="38.25" x14ac:dyDescent="0.25">
      <c r="A3" s="18" t="s">
        <v>2</v>
      </c>
      <c r="B3" s="6" t="s">
        <v>4</v>
      </c>
      <c r="C3" s="6" t="s">
        <v>53</v>
      </c>
      <c r="D3" s="4" t="s">
        <v>6</v>
      </c>
      <c r="E3" s="20" t="s">
        <v>7</v>
      </c>
      <c r="F3" s="18" t="s">
        <v>8</v>
      </c>
      <c r="G3" s="19" t="s">
        <v>9</v>
      </c>
    </row>
    <row r="4" spans="1:7" x14ac:dyDescent="0.25">
      <c r="A4" s="62" t="s">
        <v>68</v>
      </c>
      <c r="B4" s="63"/>
      <c r="C4" s="63"/>
      <c r="D4" s="63"/>
      <c r="E4" s="63"/>
      <c r="F4" s="63"/>
      <c r="G4" s="64"/>
    </row>
    <row r="5" spans="1:7" s="43" customFormat="1" ht="12.75" x14ac:dyDescent="0.2">
      <c r="A5" s="35" t="s">
        <v>10</v>
      </c>
      <c r="B5" s="59" t="s">
        <v>70</v>
      </c>
      <c r="C5" s="36">
        <v>900</v>
      </c>
      <c r="D5" s="44" t="s">
        <v>57</v>
      </c>
      <c r="E5" s="37"/>
      <c r="F5" s="34">
        <f>ROUND(C5*E5,2)</f>
        <v>0</v>
      </c>
      <c r="G5" s="37"/>
    </row>
    <row r="6" spans="1:7" x14ac:dyDescent="0.25">
      <c r="A6" s="38"/>
      <c r="B6" s="39"/>
      <c r="C6" s="65" t="s">
        <v>11</v>
      </c>
      <c r="D6" s="66"/>
      <c r="E6" s="67"/>
      <c r="F6" s="40">
        <f>SUM(F5:F5)</f>
        <v>0</v>
      </c>
      <c r="G6" s="41"/>
    </row>
    <row r="7" spans="1:7" ht="15" customHeight="1" x14ac:dyDescent="0.25">
      <c r="A7" s="38"/>
      <c r="B7" s="39"/>
      <c r="C7" s="68" t="s">
        <v>12</v>
      </c>
      <c r="D7" s="69"/>
      <c r="E7" s="70"/>
      <c r="F7" s="33">
        <f>SUM(F6*0.21)</f>
        <v>0</v>
      </c>
      <c r="G7" s="41"/>
    </row>
    <row r="8" spans="1:7" ht="15" customHeight="1" x14ac:dyDescent="0.25">
      <c r="A8" s="42"/>
      <c r="B8" s="42"/>
      <c r="C8" s="65" t="s">
        <v>13</v>
      </c>
      <c r="D8" s="66"/>
      <c r="E8" s="67"/>
      <c r="F8" s="40">
        <f>SUM(F6:F7)</f>
        <v>0</v>
      </c>
      <c r="G8" s="41"/>
    </row>
    <row r="9" spans="1:7" ht="39.75" customHeight="1" x14ac:dyDescent="0.25">
      <c r="A9" s="61" t="s">
        <v>14</v>
      </c>
      <c r="B9" s="61"/>
      <c r="C9" s="61"/>
      <c r="D9" s="61"/>
      <c r="E9" s="61"/>
      <c r="F9" s="61"/>
      <c r="G9" s="61"/>
    </row>
    <row r="10" spans="1:7" ht="14.45" customHeight="1" x14ac:dyDescent="0.25">
      <c r="A10" s="61" t="s">
        <v>15</v>
      </c>
      <c r="B10" s="61"/>
      <c r="C10" s="61"/>
      <c r="D10" s="61"/>
      <c r="E10" s="61"/>
      <c r="F10" s="61"/>
      <c r="G10" s="61"/>
    </row>
    <row r="11" spans="1:7" x14ac:dyDescent="0.25">
      <c r="A11" s="61" t="s">
        <v>16</v>
      </c>
      <c r="B11" s="61"/>
      <c r="C11" s="61"/>
      <c r="D11" s="61"/>
      <c r="E11" s="61"/>
      <c r="F11" s="61"/>
      <c r="G11" s="61"/>
    </row>
    <row r="12" spans="1:7" ht="13.5" customHeight="1" x14ac:dyDescent="0.25">
      <c r="A12" s="61" t="s">
        <v>69</v>
      </c>
      <c r="B12" s="61"/>
      <c r="C12" s="61"/>
      <c r="D12" s="61"/>
      <c r="E12" s="61"/>
      <c r="F12" s="61"/>
      <c r="G12" s="61"/>
    </row>
  </sheetData>
  <mergeCells count="9">
    <mergeCell ref="E2:G2"/>
    <mergeCell ref="A12:G12"/>
    <mergeCell ref="A11:G11"/>
    <mergeCell ref="A4:G4"/>
    <mergeCell ref="A9:G9"/>
    <mergeCell ref="A10:G10"/>
    <mergeCell ref="C6:E6"/>
    <mergeCell ref="C7:E7"/>
    <mergeCell ref="C8:E8"/>
  </mergeCells>
  <conditionalFormatting sqref="C3">
    <cfRule type="cellIs" dxfId="1" priority="1" operator="equal">
      <formula>"Pasirinkti"</formula>
    </cfRule>
  </conditionalFormatting>
  <pageMargins left="0.7" right="0.7" top="0.75" bottom="0.75" header="0.3" footer="0.3"/>
  <pageSetup scale="46" orientation="portrait" r:id="rId1"/>
  <colBreaks count="1" manualBreakCount="1">
    <brk id="9"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30"/>
  <sheetViews>
    <sheetView topLeftCell="A9" zoomScaleNormal="100" workbookViewId="0">
      <selection activeCell="H7" sqref="H7"/>
    </sheetView>
  </sheetViews>
  <sheetFormatPr defaultRowHeight="15" x14ac:dyDescent="0.25"/>
  <cols>
    <col min="1" max="1" width="4.28515625" customWidth="1"/>
    <col min="2" max="2" width="9.5703125" hidden="1" customWidth="1"/>
    <col min="3" max="3" width="42.42578125" customWidth="1"/>
    <col min="4" max="4" width="14.85546875" customWidth="1"/>
    <col min="5" max="5" width="7.5703125" customWidth="1"/>
    <col min="6" max="6" width="15" customWidth="1"/>
    <col min="7" max="7" width="15.5703125" customWidth="1"/>
    <col min="8" max="8" width="14.42578125" style="12" bestFit="1" customWidth="1"/>
    <col min="9" max="9" width="15.5703125" customWidth="1"/>
    <col min="10" max="10" width="19.5703125" customWidth="1"/>
    <col min="11" max="11" width="14.5703125" customWidth="1"/>
    <col min="12" max="12" width="19.7109375" customWidth="1"/>
    <col min="13" max="13" width="18.140625" customWidth="1"/>
    <col min="14" max="14" width="28.42578125" hidden="1" customWidth="1"/>
    <col min="15" max="15" width="29.5703125" hidden="1" customWidth="1"/>
    <col min="16" max="16" width="26.28515625" hidden="1" customWidth="1"/>
    <col min="17" max="17" width="47.85546875" hidden="1" customWidth="1"/>
  </cols>
  <sheetData>
    <row r="1" spans="1:17" ht="19.5" customHeight="1" x14ac:dyDescent="0.25">
      <c r="A1" s="9" t="s">
        <v>17</v>
      </c>
      <c r="B1" s="7"/>
      <c r="C1" s="7"/>
      <c r="D1" s="7"/>
      <c r="E1" s="7"/>
      <c r="F1" s="7"/>
      <c r="G1" s="12"/>
      <c r="I1" s="15"/>
      <c r="N1" s="87" t="s">
        <v>18</v>
      </c>
      <c r="O1" s="87"/>
      <c r="P1" s="87"/>
      <c r="Q1" s="88"/>
    </row>
    <row r="2" spans="1:17" ht="19.350000000000001" customHeight="1" x14ac:dyDescent="0.25">
      <c r="B2" s="8"/>
      <c r="C2" s="8"/>
      <c r="D2" s="8"/>
      <c r="E2" s="8"/>
      <c r="F2" s="76" t="s">
        <v>1</v>
      </c>
      <c r="G2" s="77"/>
      <c r="H2" s="77"/>
      <c r="I2" s="77"/>
      <c r="J2" s="77"/>
      <c r="K2" s="77"/>
      <c r="L2" s="77"/>
      <c r="M2" s="78"/>
      <c r="N2" s="89" t="s">
        <v>19</v>
      </c>
      <c r="O2" s="90"/>
      <c r="P2" s="91"/>
      <c r="Q2" s="92" t="s">
        <v>20</v>
      </c>
    </row>
    <row r="3" spans="1:17" s="5" customFormat="1" ht="53.25" customHeight="1" x14ac:dyDescent="0.2">
      <c r="A3" s="3" t="s">
        <v>2</v>
      </c>
      <c r="B3" s="3" t="s">
        <v>3</v>
      </c>
      <c r="C3" s="2" t="s">
        <v>21</v>
      </c>
      <c r="D3" s="6" t="s">
        <v>53</v>
      </c>
      <c r="E3" s="3" t="s">
        <v>22</v>
      </c>
      <c r="F3" s="16" t="s">
        <v>23</v>
      </c>
      <c r="G3" s="16" t="s">
        <v>24</v>
      </c>
      <c r="H3" s="14" t="s">
        <v>25</v>
      </c>
      <c r="I3" s="17" t="s">
        <v>26</v>
      </c>
      <c r="J3" s="17" t="s">
        <v>27</v>
      </c>
      <c r="K3" s="17" t="s">
        <v>28</v>
      </c>
      <c r="L3" s="17" t="s">
        <v>56</v>
      </c>
      <c r="M3" s="17" t="s">
        <v>29</v>
      </c>
      <c r="N3" s="11" t="s">
        <v>30</v>
      </c>
      <c r="O3" s="11" t="s">
        <v>31</v>
      </c>
      <c r="P3" s="11" t="s">
        <v>32</v>
      </c>
      <c r="Q3" s="93"/>
    </row>
    <row r="4" spans="1:17" ht="16.5" customHeight="1" x14ac:dyDescent="0.25">
      <c r="A4" s="94" t="s">
        <v>65</v>
      </c>
      <c r="B4" s="95"/>
      <c r="C4" s="95"/>
      <c r="D4" s="95"/>
      <c r="E4" s="95"/>
      <c r="F4" s="95"/>
      <c r="G4" s="95"/>
      <c r="H4" s="96"/>
      <c r="I4" s="97"/>
      <c r="J4" s="97"/>
      <c r="K4" s="97"/>
      <c r="L4" s="97"/>
      <c r="M4" s="97"/>
      <c r="N4" s="24"/>
      <c r="O4" s="24"/>
      <c r="P4" s="24"/>
      <c r="Q4" s="93"/>
    </row>
    <row r="5" spans="1:17" ht="24.95" customHeight="1" x14ac:dyDescent="0.25">
      <c r="A5" s="56">
        <v>1</v>
      </c>
      <c r="B5" s="58"/>
      <c r="C5" s="45" t="s">
        <v>58</v>
      </c>
      <c r="D5" s="50">
        <v>720</v>
      </c>
      <c r="E5" s="49" t="s">
        <v>66</v>
      </c>
      <c r="F5" s="57"/>
      <c r="G5" s="57"/>
      <c r="H5" s="54">
        <f>ROUND(D5*G5,2)</f>
        <v>0</v>
      </c>
      <c r="I5" s="57"/>
      <c r="J5" s="57"/>
      <c r="K5" s="57"/>
      <c r="L5" s="57"/>
      <c r="M5" s="57"/>
      <c r="N5" s="26"/>
      <c r="O5" s="22"/>
      <c r="P5" s="23"/>
      <c r="Q5" s="93"/>
    </row>
    <row r="6" spans="1:17" ht="24.75" customHeight="1" x14ac:dyDescent="0.25">
      <c r="A6" s="56">
        <v>2</v>
      </c>
      <c r="B6" s="58"/>
      <c r="C6" s="45" t="s">
        <v>59</v>
      </c>
      <c r="D6" s="50">
        <v>300</v>
      </c>
      <c r="E6" s="49" t="s">
        <v>66</v>
      </c>
      <c r="F6" s="57"/>
      <c r="G6" s="57"/>
      <c r="H6" s="54">
        <f t="shared" ref="H6:H15" si="0">ROUND(D6*G6,2)</f>
        <v>0</v>
      </c>
      <c r="I6" s="57"/>
      <c r="J6" s="57"/>
      <c r="K6" s="57"/>
      <c r="L6" s="57"/>
      <c r="M6" s="57"/>
      <c r="O6" s="22"/>
      <c r="P6" s="23"/>
      <c r="Q6" s="93"/>
    </row>
    <row r="7" spans="1:17" ht="37.5" customHeight="1" x14ac:dyDescent="0.25">
      <c r="A7" s="56">
        <v>3</v>
      </c>
      <c r="B7" s="58"/>
      <c r="C7" s="45" t="s">
        <v>60</v>
      </c>
      <c r="D7" s="50">
        <v>300</v>
      </c>
      <c r="E7" s="49" t="s">
        <v>66</v>
      </c>
      <c r="F7" s="57"/>
      <c r="G7" s="57"/>
      <c r="H7" s="54">
        <f t="shared" si="0"/>
        <v>0</v>
      </c>
      <c r="I7" s="57"/>
      <c r="J7" s="57"/>
      <c r="K7" s="57"/>
      <c r="L7" s="57"/>
      <c r="M7" s="57"/>
      <c r="N7" s="26"/>
      <c r="O7" s="22"/>
      <c r="P7" s="23"/>
      <c r="Q7" s="93"/>
    </row>
    <row r="8" spans="1:17" ht="24.95" customHeight="1" x14ac:dyDescent="0.25">
      <c r="A8" s="56">
        <v>4</v>
      </c>
      <c r="B8" s="58"/>
      <c r="C8" s="46" t="s">
        <v>71</v>
      </c>
      <c r="D8" s="52">
        <v>528</v>
      </c>
      <c r="E8" s="51" t="s">
        <v>67</v>
      </c>
      <c r="F8" s="57"/>
      <c r="G8" s="57"/>
      <c r="H8" s="54">
        <f t="shared" si="0"/>
        <v>0</v>
      </c>
      <c r="I8" s="57"/>
      <c r="J8" s="57"/>
      <c r="K8" s="57"/>
      <c r="L8" s="57"/>
      <c r="M8" s="57"/>
      <c r="N8" s="26"/>
      <c r="O8" s="22"/>
      <c r="P8" s="23"/>
      <c r="Q8" s="93"/>
    </row>
    <row r="9" spans="1:17" ht="24.95" customHeight="1" x14ac:dyDescent="0.25">
      <c r="A9" s="56">
        <v>5</v>
      </c>
      <c r="B9" s="58"/>
      <c r="C9" s="98" t="s">
        <v>72</v>
      </c>
      <c r="D9" s="52">
        <v>528</v>
      </c>
      <c r="E9" s="51" t="s">
        <v>67</v>
      </c>
      <c r="F9" s="57"/>
      <c r="G9" s="57"/>
      <c r="H9" s="54">
        <f t="shared" si="0"/>
        <v>0</v>
      </c>
      <c r="I9" s="57"/>
      <c r="J9" s="57"/>
      <c r="K9" s="57"/>
      <c r="L9" s="57"/>
      <c r="M9" s="57"/>
      <c r="N9" s="26"/>
      <c r="O9" s="22"/>
      <c r="P9" s="23"/>
      <c r="Q9" s="93"/>
    </row>
    <row r="10" spans="1:17" ht="24.95" customHeight="1" x14ac:dyDescent="0.25">
      <c r="A10" s="56">
        <v>6</v>
      </c>
      <c r="B10" s="58"/>
      <c r="C10" s="47" t="s">
        <v>61</v>
      </c>
      <c r="D10" s="52">
        <v>24</v>
      </c>
      <c r="E10" s="51" t="s">
        <v>67</v>
      </c>
      <c r="F10" s="57"/>
      <c r="G10" s="57"/>
      <c r="H10" s="54">
        <f t="shared" si="0"/>
        <v>0</v>
      </c>
      <c r="I10" s="57"/>
      <c r="J10" s="57"/>
      <c r="K10" s="57"/>
      <c r="L10" s="57"/>
      <c r="M10" s="57"/>
      <c r="N10" s="26"/>
      <c r="O10" s="22"/>
      <c r="P10" s="23"/>
      <c r="Q10" s="93"/>
    </row>
    <row r="11" spans="1:17" ht="24.95" customHeight="1" x14ac:dyDescent="0.25">
      <c r="A11" s="56">
        <v>7</v>
      </c>
      <c r="B11" s="58"/>
      <c r="C11" s="47" t="s">
        <v>62</v>
      </c>
      <c r="D11" s="52">
        <v>12</v>
      </c>
      <c r="E11" s="51" t="s">
        <v>67</v>
      </c>
      <c r="F11" s="57"/>
      <c r="G11" s="57"/>
      <c r="H11" s="54">
        <f t="shared" si="0"/>
        <v>0</v>
      </c>
      <c r="I11" s="57"/>
      <c r="J11" s="57"/>
      <c r="K11" s="57"/>
      <c r="L11" s="57"/>
      <c r="M11" s="57"/>
      <c r="N11" s="26"/>
      <c r="O11" s="22"/>
      <c r="P11" s="23"/>
      <c r="Q11" s="93"/>
    </row>
    <row r="12" spans="1:17" ht="24.95" customHeight="1" x14ac:dyDescent="0.25">
      <c r="A12" s="56">
        <v>8</v>
      </c>
      <c r="B12" s="58"/>
      <c r="C12" s="47" t="s">
        <v>63</v>
      </c>
      <c r="D12" s="52">
        <v>12</v>
      </c>
      <c r="E12" s="51" t="s">
        <v>67</v>
      </c>
      <c r="F12" s="57"/>
      <c r="G12" s="57"/>
      <c r="H12" s="54">
        <f t="shared" si="0"/>
        <v>0</v>
      </c>
      <c r="I12" s="57"/>
      <c r="J12" s="57"/>
      <c r="K12" s="57"/>
      <c r="L12" s="57"/>
      <c r="M12" s="57"/>
      <c r="N12" s="26"/>
      <c r="O12" s="22"/>
      <c r="P12" s="23"/>
      <c r="Q12" s="93"/>
    </row>
    <row r="13" spans="1:17" ht="24.95" customHeight="1" x14ac:dyDescent="0.25">
      <c r="A13" s="56">
        <v>9</v>
      </c>
      <c r="B13" s="58"/>
      <c r="C13" s="99" t="s">
        <v>73</v>
      </c>
      <c r="D13" s="52">
        <v>4</v>
      </c>
      <c r="E13" s="51" t="s">
        <v>67</v>
      </c>
      <c r="F13" s="57"/>
      <c r="G13" s="57"/>
      <c r="H13" s="54">
        <f t="shared" si="0"/>
        <v>0</v>
      </c>
      <c r="I13" s="57"/>
      <c r="J13" s="57"/>
      <c r="K13" s="57"/>
      <c r="L13" s="57"/>
      <c r="M13" s="57"/>
      <c r="N13" s="26"/>
      <c r="O13" s="22"/>
      <c r="P13" s="23"/>
      <c r="Q13" s="93"/>
    </row>
    <row r="14" spans="1:17" ht="24.95" customHeight="1" x14ac:dyDescent="0.25">
      <c r="A14" s="56">
        <v>10</v>
      </c>
      <c r="B14" s="58"/>
      <c r="C14" s="100" t="s">
        <v>74</v>
      </c>
      <c r="D14" s="52">
        <v>12</v>
      </c>
      <c r="E14" s="51" t="s">
        <v>67</v>
      </c>
      <c r="F14" s="57"/>
      <c r="G14" s="57"/>
      <c r="H14" s="54">
        <f t="shared" si="0"/>
        <v>0</v>
      </c>
      <c r="I14" s="57"/>
      <c r="J14" s="57"/>
      <c r="K14" s="57"/>
      <c r="L14" s="57"/>
      <c r="M14" s="57"/>
      <c r="N14" s="26"/>
      <c r="O14" s="22"/>
      <c r="P14" s="23"/>
      <c r="Q14" s="93"/>
    </row>
    <row r="15" spans="1:17" ht="24.95" customHeight="1" x14ac:dyDescent="0.25">
      <c r="A15" s="56">
        <v>11</v>
      </c>
      <c r="B15" s="58"/>
      <c r="C15" s="48" t="s">
        <v>64</v>
      </c>
      <c r="D15" s="52">
        <v>600</v>
      </c>
      <c r="E15" s="53" t="s">
        <v>66</v>
      </c>
      <c r="F15" s="57"/>
      <c r="G15" s="57"/>
      <c r="H15" s="54">
        <f t="shared" si="0"/>
        <v>0</v>
      </c>
      <c r="I15" s="57"/>
      <c r="J15" s="57"/>
      <c r="K15" s="57"/>
      <c r="L15" s="57"/>
      <c r="M15" s="57"/>
      <c r="N15" s="26"/>
      <c r="O15" s="22"/>
      <c r="P15" s="23"/>
      <c r="Q15" s="93"/>
    </row>
    <row r="16" spans="1:17" x14ac:dyDescent="0.25">
      <c r="A16" s="10"/>
      <c r="B16" s="10"/>
      <c r="C16" s="10"/>
      <c r="D16" s="79" t="s">
        <v>11</v>
      </c>
      <c r="E16" s="80"/>
      <c r="F16" s="81"/>
      <c r="G16" s="82"/>
      <c r="H16" s="21">
        <f>SUM(H5:H15)</f>
        <v>0</v>
      </c>
      <c r="I16" s="1"/>
      <c r="J16" s="1"/>
      <c r="K16" s="1"/>
      <c r="L16" s="1"/>
      <c r="M16" s="1"/>
      <c r="N16" s="27" t="s">
        <v>33</v>
      </c>
      <c r="O16" s="8"/>
      <c r="P16" s="8"/>
      <c r="Q16" s="93"/>
    </row>
    <row r="17" spans="1:17" x14ac:dyDescent="0.25">
      <c r="A17" s="10"/>
      <c r="B17" s="10"/>
      <c r="C17" s="10"/>
      <c r="D17" s="83" t="s">
        <v>12</v>
      </c>
      <c r="E17" s="84"/>
      <c r="F17" s="85"/>
      <c r="G17" s="86"/>
      <c r="H17" s="55">
        <f>SUM(H16*0.21)</f>
        <v>0</v>
      </c>
      <c r="I17" s="1"/>
      <c r="J17" s="1"/>
      <c r="K17" s="1"/>
      <c r="L17" s="1"/>
      <c r="M17" s="1"/>
      <c r="N17" s="8" t="s">
        <v>34</v>
      </c>
      <c r="O17" s="8"/>
      <c r="P17" s="8"/>
      <c r="Q17" s="93"/>
    </row>
    <row r="18" spans="1:17" x14ac:dyDescent="0.25">
      <c r="A18" s="10"/>
      <c r="B18" s="10"/>
      <c r="C18" s="10"/>
      <c r="D18" s="79" t="s">
        <v>13</v>
      </c>
      <c r="E18" s="80"/>
      <c r="F18" s="81"/>
      <c r="G18" s="82"/>
      <c r="H18" s="55">
        <f>SUM(H16:H17)</f>
        <v>0</v>
      </c>
      <c r="I18" s="1"/>
      <c r="J18" s="1"/>
      <c r="K18" s="1"/>
      <c r="L18" s="1"/>
      <c r="M18" s="1"/>
      <c r="N18" s="8" t="s">
        <v>35</v>
      </c>
      <c r="O18" s="8"/>
      <c r="P18" s="8"/>
      <c r="Q18" s="93"/>
    </row>
    <row r="19" spans="1:17" ht="25.5" customHeight="1" x14ac:dyDescent="0.25">
      <c r="A19" s="61" t="s">
        <v>14</v>
      </c>
      <c r="B19" s="61"/>
      <c r="C19" s="61"/>
      <c r="D19" s="61"/>
      <c r="E19" s="61"/>
      <c r="F19" s="61"/>
      <c r="G19" s="61"/>
      <c r="H19" s="61"/>
      <c r="I19" s="61"/>
      <c r="N19" s="74" t="s">
        <v>36</v>
      </c>
      <c r="O19" s="74"/>
      <c r="P19" s="74"/>
      <c r="Q19" s="93"/>
    </row>
    <row r="20" spans="1:17" x14ac:dyDescent="0.25">
      <c r="A20" s="8" t="s">
        <v>15</v>
      </c>
      <c r="B20" s="8"/>
      <c r="C20" s="8"/>
      <c r="D20" s="8"/>
      <c r="E20" s="8"/>
      <c r="F20" s="8"/>
      <c r="G20" s="8"/>
      <c r="H20" s="13"/>
      <c r="N20" s="74" t="s">
        <v>37</v>
      </c>
      <c r="O20" s="74"/>
      <c r="P20" s="74"/>
      <c r="Q20" s="93"/>
    </row>
    <row r="21" spans="1:17" ht="14.45" customHeight="1" x14ac:dyDescent="0.25">
      <c r="A21" s="61" t="s">
        <v>16</v>
      </c>
      <c r="B21" s="61"/>
      <c r="C21" s="61"/>
      <c r="D21" s="61"/>
      <c r="E21" s="61"/>
      <c r="F21" s="25"/>
      <c r="G21" s="8"/>
      <c r="H21" s="13"/>
      <c r="N21" s="74" t="s">
        <v>38</v>
      </c>
      <c r="O21" s="74"/>
      <c r="P21" s="74"/>
      <c r="Q21" s="93"/>
    </row>
    <row r="22" spans="1:17" ht="26.45" customHeight="1" x14ac:dyDescent="0.25">
      <c r="A22" s="61" t="s">
        <v>39</v>
      </c>
      <c r="B22" s="61"/>
      <c r="C22" s="61"/>
      <c r="D22" s="61"/>
      <c r="E22" s="61"/>
      <c r="F22" s="61"/>
      <c r="G22" s="61"/>
      <c r="H22" s="61"/>
      <c r="I22" s="61"/>
      <c r="N22" s="27" t="s">
        <v>40</v>
      </c>
      <c r="Q22" s="93"/>
    </row>
    <row r="23" spans="1:17" x14ac:dyDescent="0.25">
      <c r="A23" s="61" t="s">
        <v>41</v>
      </c>
      <c r="B23" s="61"/>
      <c r="C23" s="61"/>
      <c r="D23" s="61"/>
      <c r="E23" s="61"/>
      <c r="F23" s="61"/>
      <c r="G23" s="61"/>
      <c r="H23" s="61"/>
      <c r="I23" s="61"/>
      <c r="N23" s="71" t="s">
        <v>42</v>
      </c>
      <c r="O23" s="71"/>
      <c r="P23" s="71"/>
      <c r="Q23" s="93"/>
    </row>
    <row r="24" spans="1:17" ht="25.5" customHeight="1" x14ac:dyDescent="0.25">
      <c r="A24" s="61" t="s">
        <v>43</v>
      </c>
      <c r="B24" s="61"/>
      <c r="C24" s="61"/>
      <c r="D24" s="61"/>
      <c r="E24" s="61"/>
      <c r="F24" s="61"/>
      <c r="G24" s="61"/>
      <c r="H24" s="61"/>
      <c r="I24" s="61"/>
      <c r="N24" s="72" t="s">
        <v>44</v>
      </c>
      <c r="O24" s="73"/>
      <c r="P24" s="73"/>
      <c r="Q24" s="93"/>
    </row>
    <row r="25" spans="1:17" x14ac:dyDescent="0.25">
      <c r="A25" s="61" t="s">
        <v>45</v>
      </c>
      <c r="B25" s="61"/>
      <c r="C25" s="61"/>
      <c r="D25" s="61"/>
      <c r="E25" s="61"/>
      <c r="F25" s="61"/>
      <c r="G25" s="61"/>
      <c r="H25" s="61"/>
      <c r="I25" s="61"/>
      <c r="N25" s="73"/>
      <c r="O25" s="73"/>
      <c r="P25" s="73"/>
      <c r="Q25" s="93"/>
    </row>
    <row r="26" spans="1:17" ht="26.25" customHeight="1" x14ac:dyDescent="0.25">
      <c r="A26" s="61" t="s">
        <v>46</v>
      </c>
      <c r="B26" s="61"/>
      <c r="C26" s="61"/>
      <c r="D26" s="61"/>
      <c r="E26" s="61"/>
      <c r="F26" s="61"/>
      <c r="G26" s="61"/>
      <c r="H26" s="61"/>
      <c r="I26" s="61"/>
      <c r="Q26" s="93"/>
    </row>
    <row r="27" spans="1:17" ht="37.5" customHeight="1" x14ac:dyDescent="0.25">
      <c r="A27" s="61" t="s">
        <v>47</v>
      </c>
      <c r="B27" s="61"/>
      <c r="C27" s="61"/>
      <c r="D27" s="61"/>
      <c r="E27" s="61"/>
      <c r="F27" s="61"/>
      <c r="G27" s="61"/>
      <c r="H27" s="61"/>
      <c r="I27" s="61"/>
      <c r="N27" s="71" t="s">
        <v>48</v>
      </c>
      <c r="O27" s="71"/>
      <c r="P27" s="71"/>
      <c r="Q27" s="93"/>
    </row>
    <row r="28" spans="1:17" ht="12" customHeight="1" x14ac:dyDescent="0.25">
      <c r="A28" s="61" t="s">
        <v>49</v>
      </c>
      <c r="B28" s="61"/>
      <c r="C28" s="61"/>
      <c r="D28" s="61"/>
      <c r="E28" s="61"/>
      <c r="F28" s="61"/>
      <c r="G28" s="61"/>
      <c r="H28" s="61"/>
      <c r="I28" s="61"/>
      <c r="N28" s="71" t="s">
        <v>50</v>
      </c>
      <c r="O28" s="71"/>
      <c r="P28" s="71"/>
      <c r="Q28" s="93"/>
    </row>
    <row r="29" spans="1:17" ht="66" customHeight="1" x14ac:dyDescent="0.25">
      <c r="N29" s="74"/>
      <c r="O29" s="74"/>
      <c r="P29" s="74"/>
    </row>
    <row r="30" spans="1:17" ht="30.6" customHeight="1" x14ac:dyDescent="0.25">
      <c r="N30" s="75" t="s">
        <v>51</v>
      </c>
      <c r="O30" s="75"/>
      <c r="P30" s="75"/>
      <c r="Q30" s="28"/>
    </row>
  </sheetData>
  <mergeCells count="26">
    <mergeCell ref="F2:M2"/>
    <mergeCell ref="D16:G16"/>
    <mergeCell ref="D17:G17"/>
    <mergeCell ref="D18:G18"/>
    <mergeCell ref="N1:Q1"/>
    <mergeCell ref="N2:P2"/>
    <mergeCell ref="Q2:Q28"/>
    <mergeCell ref="N19:P19"/>
    <mergeCell ref="N20:P20"/>
    <mergeCell ref="N21:P21"/>
    <mergeCell ref="A22:I22"/>
    <mergeCell ref="A21:E21"/>
    <mergeCell ref="A4:H4"/>
    <mergeCell ref="I4:M4"/>
    <mergeCell ref="A19:I19"/>
    <mergeCell ref="A28:I28"/>
    <mergeCell ref="A23:I23"/>
    <mergeCell ref="A24:I24"/>
    <mergeCell ref="A25:I25"/>
    <mergeCell ref="A26:I26"/>
    <mergeCell ref="A27:I27"/>
    <mergeCell ref="N23:P23"/>
    <mergeCell ref="N24:P25"/>
    <mergeCell ref="N27:P27"/>
    <mergeCell ref="N28:P29"/>
    <mergeCell ref="N30:P30"/>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8" bestFit="1" customWidth="1"/>
  </cols>
  <sheetData>
    <row r="1" spans="1:1" x14ac:dyDescent="0.25">
      <c r="A1" s="8" t="s">
        <v>5</v>
      </c>
    </row>
    <row r="2" spans="1:1" x14ac:dyDescent="0.25">
      <c r="A2" s="8" t="s">
        <v>52</v>
      </c>
    </row>
    <row r="3" spans="1:1" x14ac:dyDescent="0.25">
      <c r="A3" s="8" t="s">
        <v>53</v>
      </c>
    </row>
    <row r="4" spans="1:1" x14ac:dyDescent="0.25">
      <c r="A4" s="8" t="s">
        <v>54</v>
      </c>
    </row>
    <row r="5" spans="1:1" x14ac:dyDescent="0.25">
      <c r="A5" s="8" t="s">
        <v>55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B78DB6-E1E0-4349-8A35-752F075740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1pod</vt:lpstr>
      <vt:lpstr>2pod</vt:lpstr>
      <vt:lpstr>Sheet1</vt:lpstr>
      <vt:lpstr>'1pod'!_ftn1</vt:lpstr>
      <vt:lpstr>'1pod'!_ftn2</vt:lpstr>
      <vt:lpstr>'1pod'!Print_Area</vt:lpstr>
      <vt:lpstr>'2pod'!Print_Area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cp:lastPrinted>2024-10-28T15:05:37Z</cp:lastPrinted>
  <dcterms:created xsi:type="dcterms:W3CDTF">2023-08-16T05:10:24Z</dcterms:created>
  <dcterms:modified xsi:type="dcterms:W3CDTF">2026-03-23T13:48:03Z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