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-Maisto-produktai\2026-Aliejus\Rinkos konsultacijai-2026\"/>
    </mc:Choice>
  </mc:AlternateContent>
  <xr:revisionPtr revIDLastSave="0" documentId="13_ncr:1_{9A8EBF8A-C874-495F-B234-647EE62E5A19}" xr6:coauthVersionLast="36" xr6:coauthVersionMax="36" xr10:uidLastSave="{00000000-0000-0000-0000-000000000000}"/>
  <bookViews>
    <workbookView xWindow="0" yWindow="0" windowWidth="11640" windowHeight="9495" xr2:uid="{2BA23B2D-9614-4E16-82BD-D91EEA8544C5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1" l="1"/>
  <c r="E21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5" i="1"/>
  <c r="C21" i="1" l="1"/>
  <c r="D21" i="1"/>
</calcChain>
</file>

<file path=xl/sharedStrings.xml><?xml version="1.0" encoding="utf-8"?>
<sst xmlns="http://schemas.openxmlformats.org/spreadsheetml/2006/main" count="25" uniqueCount="25">
  <si>
    <t>Šiaulių r. Gruzdžių gimnazija</t>
  </si>
  <si>
    <t>Šiaulių r. Kuršėnų lauryno Ivinskio gimnazija</t>
  </si>
  <si>
    <t>Šiaulių r. Ginkūnų Sofijos ir Vladimiro Zubovų progimnazija</t>
  </si>
  <si>
    <t>Šiaulių r. Kuršėnų Stasio Anglickio progimnazija</t>
  </si>
  <si>
    <t>Šiaulių r. Kuršėnų Daugėlių progimnazija</t>
  </si>
  <si>
    <t>Šiaulių r. Dubysos aukštupio mokykla</t>
  </si>
  <si>
    <t>Šiaulių r. Kairių jungtinė mokykla</t>
  </si>
  <si>
    <t>Šiaulių r. Kužių mokykla</t>
  </si>
  <si>
    <t>Šiaulių r. Meškuičių mokykla</t>
  </si>
  <si>
    <t>Šiaulių r. Voveriškių mokykla</t>
  </si>
  <si>
    <t>Šiaulių r. Gruzdžių lopšelis-darželis "Puriena"</t>
  </si>
  <si>
    <t>Šiaulių r. Kairių lopšelis-darželis "Spindulėlis</t>
  </si>
  <si>
    <t>Šiaulių r. Kuršėnų lopšelis-darželis "Eglutė"</t>
  </si>
  <si>
    <t>Šiaulių r. Kuršėnų lopšelis-darželis "Nykštukas"</t>
  </si>
  <si>
    <t>Šiaulių r. Kuršėnų lopšelis-darželis "Žiedelis"</t>
  </si>
  <si>
    <t>Šiaulių r. Meškuičių lopšelis-darželis</t>
  </si>
  <si>
    <t>Įstaigos pavadinimas</t>
  </si>
  <si>
    <t>Eil. Nr.</t>
  </si>
  <si>
    <t>Bendra pirkimo vertė Eur be PVM</t>
  </si>
  <si>
    <t>Pagal pirkimo objektus:</t>
  </si>
  <si>
    <t>UGDYMO ĮSTAIGŲ PIRKIMŲ VERTĖS PAGAL PIRKIMO OBJEKTUS</t>
  </si>
  <si>
    <t>Aliejus</t>
  </si>
  <si>
    <t>Ekologiškas aliejus</t>
  </si>
  <si>
    <t>Viso Eur</t>
  </si>
  <si>
    <t xml:space="preserve">5 priedas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</si>
</sst>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€###\ ###\ ###;\(\€###\ ###\ ###\);&quot;€0&quot;"/>
  </numFmts>
  <fonts count="5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rgb="FF00B0F0"/>
      <name val="Calibri"/>
      <family val="2"/>
      <charset val="186"/>
    </font>
    <font>
      <sz val="11"/>
      <color rgb="FFFF0000"/>
      <name val="Calibri"/>
      <family val="2"/>
      <charset val="186"/>
    </font>
    <font>
      <sz val="1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164" fontId="0" fillId="0" borderId="0" xfId="0" applyNumberForma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4" fontId="0" fillId="0" borderId="0" xfId="0" applyNumberFormat="1" applyBorder="1"/>
    <xf numFmtId="0" fontId="4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1" fillId="0" borderId="3" xfId="0" applyFont="1" applyFill="1" applyBorder="1" applyAlignment="1">
      <alignment horizontal="right"/>
    </xf>
    <xf numFmtId="0" fontId="0" fillId="0" borderId="0" xfId="0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D7AE0-7E62-494E-8778-65BA69DA9297}">
  <dimension ref="A1:R23"/>
  <sheetViews>
    <sheetView tabSelected="1" workbookViewId="0">
      <selection activeCell="F15" sqref="F15"/>
    </sheetView>
  </sheetViews>
  <sheetFormatPr defaultRowHeight="15" x14ac:dyDescent="0.25"/>
  <cols>
    <col min="1" max="1" width="6.42578125" customWidth="1"/>
    <col min="2" max="2" width="47.85546875" customWidth="1"/>
    <col min="3" max="4" width="13.28515625" customWidth="1"/>
    <col min="5" max="5" width="13.85546875" customWidth="1"/>
    <col min="6" max="6" width="13" style="1" customWidth="1"/>
    <col min="12" max="12" width="24.140625" customWidth="1"/>
  </cols>
  <sheetData>
    <row r="1" spans="1:18" x14ac:dyDescent="0.25">
      <c r="A1" s="18" t="s">
        <v>24</v>
      </c>
      <c r="B1" s="18"/>
    </row>
    <row r="2" spans="1:18" x14ac:dyDescent="0.25">
      <c r="A2" s="19" t="s">
        <v>20</v>
      </c>
      <c r="B2" s="19"/>
      <c r="C2" s="19"/>
      <c r="D2" s="19"/>
    </row>
    <row r="4" spans="1:18" ht="30" x14ac:dyDescent="0.25">
      <c r="A4" s="3" t="s">
        <v>17</v>
      </c>
      <c r="B4" s="14" t="s">
        <v>16</v>
      </c>
      <c r="C4" s="4" t="s">
        <v>21</v>
      </c>
      <c r="D4" s="4" t="s">
        <v>22</v>
      </c>
      <c r="E4" s="3" t="s">
        <v>23</v>
      </c>
      <c r="F4" s="17"/>
      <c r="L4" s="8"/>
      <c r="M4" s="8"/>
      <c r="N4" s="9"/>
      <c r="O4" s="10"/>
      <c r="P4" s="8"/>
    </row>
    <row r="5" spans="1:18" x14ac:dyDescent="0.25">
      <c r="A5" s="3">
        <v>1</v>
      </c>
      <c r="B5" s="15" t="s">
        <v>0</v>
      </c>
      <c r="C5" s="6">
        <v>2900</v>
      </c>
      <c r="D5" s="6"/>
      <c r="E5" s="6">
        <f>C5+D5</f>
        <v>2900</v>
      </c>
      <c r="F5" s="13"/>
      <c r="L5" s="8"/>
      <c r="M5" s="8"/>
      <c r="N5" s="9"/>
      <c r="O5" s="10"/>
      <c r="P5" s="8"/>
    </row>
    <row r="6" spans="1:18" x14ac:dyDescent="0.25">
      <c r="A6" s="3">
        <v>2</v>
      </c>
      <c r="B6" s="15" t="s">
        <v>1</v>
      </c>
      <c r="C6" s="6">
        <v>970</v>
      </c>
      <c r="D6" s="6">
        <v>130</v>
      </c>
      <c r="E6" s="6">
        <f t="shared" ref="E6:E20" si="0">C6+D6</f>
        <v>1100</v>
      </c>
      <c r="F6" s="13"/>
      <c r="L6" s="8"/>
      <c r="M6" s="8"/>
      <c r="N6" s="9"/>
      <c r="O6" s="10"/>
      <c r="P6" s="8"/>
    </row>
    <row r="7" spans="1:18" x14ac:dyDescent="0.25">
      <c r="A7" s="3">
        <v>3</v>
      </c>
      <c r="B7" s="15" t="s">
        <v>2</v>
      </c>
      <c r="C7" s="6">
        <v>6100</v>
      </c>
      <c r="D7" s="6">
        <v>300</v>
      </c>
      <c r="E7" s="6">
        <f t="shared" si="0"/>
        <v>6400</v>
      </c>
      <c r="F7" s="13"/>
      <c r="L7" s="8"/>
      <c r="M7" s="8"/>
      <c r="N7" s="9"/>
      <c r="O7" s="10"/>
      <c r="P7" s="8"/>
    </row>
    <row r="8" spans="1:18" x14ac:dyDescent="0.25">
      <c r="A8" s="3">
        <v>4</v>
      </c>
      <c r="B8" s="15" t="s">
        <v>3</v>
      </c>
      <c r="C8" s="6">
        <v>4100</v>
      </c>
      <c r="D8" s="6"/>
      <c r="E8" s="6">
        <f t="shared" si="0"/>
        <v>4100</v>
      </c>
      <c r="F8" s="13"/>
      <c r="L8" s="8"/>
      <c r="M8" s="8"/>
      <c r="N8" s="9"/>
      <c r="O8" s="10"/>
      <c r="P8" s="8"/>
    </row>
    <row r="9" spans="1:18" x14ac:dyDescent="0.25">
      <c r="A9" s="3">
        <v>5</v>
      </c>
      <c r="B9" s="15" t="s">
        <v>4</v>
      </c>
      <c r="C9" s="6">
        <v>600</v>
      </c>
      <c r="D9" s="6">
        <v>1040</v>
      </c>
      <c r="E9" s="6">
        <f t="shared" si="0"/>
        <v>1640</v>
      </c>
      <c r="F9" s="13"/>
      <c r="L9" s="8"/>
      <c r="M9" s="8"/>
      <c r="N9" s="9"/>
      <c r="O9" s="10"/>
      <c r="P9" s="8"/>
    </row>
    <row r="10" spans="1:18" x14ac:dyDescent="0.25">
      <c r="A10" s="3">
        <v>6</v>
      </c>
      <c r="B10" s="15" t="s">
        <v>5</v>
      </c>
      <c r="C10" s="6">
        <v>4850</v>
      </c>
      <c r="D10" s="6">
        <v>50</v>
      </c>
      <c r="E10" s="6">
        <f t="shared" si="0"/>
        <v>4900</v>
      </c>
      <c r="F10" s="13"/>
      <c r="L10" s="8"/>
      <c r="M10" s="8"/>
      <c r="N10" s="9"/>
      <c r="O10" s="10"/>
      <c r="P10" s="8"/>
    </row>
    <row r="11" spans="1:18" x14ac:dyDescent="0.25">
      <c r="A11" s="3">
        <v>7</v>
      </c>
      <c r="B11" s="15" t="s">
        <v>6</v>
      </c>
      <c r="C11" s="6">
        <v>2500</v>
      </c>
      <c r="D11" s="6">
        <v>500</v>
      </c>
      <c r="E11" s="6">
        <f t="shared" si="0"/>
        <v>3000</v>
      </c>
      <c r="F11" s="13"/>
      <c r="L11" s="8"/>
      <c r="M11" s="8"/>
      <c r="N11" s="9"/>
      <c r="O11" s="10"/>
      <c r="P11" s="8"/>
    </row>
    <row r="12" spans="1:18" x14ac:dyDescent="0.25">
      <c r="A12" s="3">
        <v>8</v>
      </c>
      <c r="B12" s="15" t="s">
        <v>7</v>
      </c>
      <c r="C12" s="6">
        <v>1200</v>
      </c>
      <c r="D12" s="6">
        <v>1000</v>
      </c>
      <c r="E12" s="6">
        <f t="shared" si="0"/>
        <v>2200</v>
      </c>
      <c r="F12" s="13"/>
      <c r="L12" s="8"/>
      <c r="M12" s="8"/>
      <c r="N12" s="9"/>
      <c r="O12" s="10"/>
      <c r="P12" s="8"/>
    </row>
    <row r="13" spans="1:18" x14ac:dyDescent="0.25">
      <c r="A13" s="3">
        <v>9</v>
      </c>
      <c r="B13" s="15" t="s">
        <v>8</v>
      </c>
      <c r="C13" s="6">
        <v>800</v>
      </c>
      <c r="D13" s="6"/>
      <c r="E13" s="6">
        <f t="shared" si="0"/>
        <v>800</v>
      </c>
      <c r="F13" s="13"/>
      <c r="L13" s="8"/>
      <c r="M13" s="8"/>
      <c r="N13" s="9"/>
      <c r="O13" s="10"/>
      <c r="P13" s="8"/>
    </row>
    <row r="14" spans="1:18" x14ac:dyDescent="0.25">
      <c r="A14" s="3">
        <v>10</v>
      </c>
      <c r="B14" s="15" t="s">
        <v>9</v>
      </c>
      <c r="C14" s="6">
        <v>2700</v>
      </c>
      <c r="D14" s="6"/>
      <c r="E14" s="6">
        <f t="shared" si="0"/>
        <v>2700</v>
      </c>
      <c r="F14" s="13"/>
      <c r="L14" s="8"/>
      <c r="M14" s="8"/>
      <c r="N14" s="9"/>
      <c r="O14" s="10"/>
      <c r="P14" s="8"/>
    </row>
    <row r="15" spans="1:18" x14ac:dyDescent="0.25">
      <c r="A15" s="3">
        <v>11</v>
      </c>
      <c r="B15" s="15" t="s">
        <v>10</v>
      </c>
      <c r="C15" s="6">
        <v>680</v>
      </c>
      <c r="D15" s="6">
        <v>70</v>
      </c>
      <c r="E15" s="6">
        <f t="shared" si="0"/>
        <v>750</v>
      </c>
      <c r="L15" s="8"/>
      <c r="M15" s="8"/>
      <c r="N15" s="9"/>
      <c r="O15" s="10"/>
      <c r="P15" s="8"/>
    </row>
    <row r="16" spans="1:18" x14ac:dyDescent="0.25">
      <c r="A16" s="3">
        <v>12</v>
      </c>
      <c r="B16" s="15" t="s">
        <v>11</v>
      </c>
      <c r="C16" s="6">
        <v>2000</v>
      </c>
      <c r="D16" s="6">
        <v>500</v>
      </c>
      <c r="E16" s="6">
        <f t="shared" si="0"/>
        <v>2500</v>
      </c>
      <c r="L16" s="8"/>
      <c r="M16" s="8"/>
      <c r="N16" s="9"/>
      <c r="O16" s="11"/>
      <c r="P16" s="8"/>
      <c r="Q16" s="8"/>
      <c r="R16" s="8"/>
    </row>
    <row r="17" spans="1:18" x14ac:dyDescent="0.25">
      <c r="A17" s="3">
        <v>13</v>
      </c>
      <c r="B17" s="15" t="s">
        <v>12</v>
      </c>
      <c r="C17" s="6">
        <v>2000</v>
      </c>
      <c r="D17" s="6"/>
      <c r="E17" s="6">
        <f t="shared" si="0"/>
        <v>2000</v>
      </c>
      <c r="L17" s="8"/>
      <c r="M17" s="8"/>
      <c r="N17" s="9"/>
      <c r="O17" s="10"/>
      <c r="P17" s="8"/>
      <c r="Q17" s="8"/>
      <c r="R17" s="8"/>
    </row>
    <row r="18" spans="1:18" x14ac:dyDescent="0.25">
      <c r="A18" s="3">
        <v>14</v>
      </c>
      <c r="B18" s="15" t="s">
        <v>13</v>
      </c>
      <c r="C18" s="6">
        <v>3500</v>
      </c>
      <c r="D18" s="6">
        <v>435</v>
      </c>
      <c r="E18" s="6">
        <f t="shared" si="0"/>
        <v>3935</v>
      </c>
      <c r="L18" s="8"/>
      <c r="M18" s="8"/>
      <c r="N18" s="9"/>
      <c r="O18" s="10"/>
      <c r="P18" s="8"/>
      <c r="Q18" s="8"/>
      <c r="R18" s="8"/>
    </row>
    <row r="19" spans="1:18" x14ac:dyDescent="0.25">
      <c r="A19" s="3">
        <v>15</v>
      </c>
      <c r="B19" s="15" t="s">
        <v>14</v>
      </c>
      <c r="C19" s="6">
        <v>1950</v>
      </c>
      <c r="D19" s="6">
        <v>850</v>
      </c>
      <c r="E19" s="6">
        <f t="shared" si="0"/>
        <v>2800</v>
      </c>
      <c r="L19" s="8"/>
      <c r="M19" s="8"/>
      <c r="N19" s="9"/>
      <c r="O19" s="10"/>
      <c r="P19" s="8"/>
      <c r="Q19" s="8"/>
      <c r="R19" s="8"/>
    </row>
    <row r="20" spans="1:18" x14ac:dyDescent="0.25">
      <c r="A20" s="3">
        <v>16</v>
      </c>
      <c r="B20" s="15" t="s">
        <v>15</v>
      </c>
      <c r="C20" s="6">
        <v>1100</v>
      </c>
      <c r="D20" s="6"/>
      <c r="E20" s="6">
        <f t="shared" si="0"/>
        <v>1100</v>
      </c>
      <c r="L20" s="8"/>
      <c r="M20" s="8"/>
      <c r="N20" s="8"/>
      <c r="O20" s="8"/>
      <c r="P20" s="8"/>
      <c r="Q20" s="8"/>
      <c r="R20" s="8"/>
    </row>
    <row r="21" spans="1:18" x14ac:dyDescent="0.25">
      <c r="A21" s="5"/>
      <c r="B21" s="16" t="s">
        <v>19</v>
      </c>
      <c r="C21" s="7">
        <f t="shared" ref="C21:D21" si="1">SUM(C5:C20)</f>
        <v>37950</v>
      </c>
      <c r="D21" s="7">
        <f t="shared" si="1"/>
        <v>4875</v>
      </c>
      <c r="E21" s="7">
        <f>SUM(E5:E20)</f>
        <v>42825</v>
      </c>
      <c r="L21" s="8"/>
      <c r="M21" s="8"/>
      <c r="N21" s="8"/>
      <c r="O21" s="12"/>
      <c r="P21" s="8"/>
      <c r="Q21" s="8"/>
      <c r="R21" s="8"/>
    </row>
    <row r="22" spans="1:18" x14ac:dyDescent="0.25">
      <c r="B22" s="2" t="s">
        <v>18</v>
      </c>
      <c r="C22" s="1">
        <f>E21</f>
        <v>42825</v>
      </c>
      <c r="D22" s="1"/>
      <c r="E22" s="1"/>
      <c r="L22" s="8"/>
      <c r="M22" s="8"/>
      <c r="N22" s="8"/>
      <c r="O22" s="8"/>
      <c r="P22" s="8"/>
      <c r="Q22" s="8"/>
      <c r="R22" s="8"/>
    </row>
    <row r="23" spans="1:18" x14ac:dyDescent="0.25">
      <c r="C23" s="1"/>
      <c r="D23" s="1"/>
      <c r="L23" s="8"/>
      <c r="M23" s="8"/>
      <c r="N23" s="8"/>
      <c r="O23" s="8"/>
      <c r="P23" s="8"/>
      <c r="Q23" s="8"/>
      <c r="R23" s="8"/>
    </row>
  </sheetData>
  <mergeCells count="2">
    <mergeCell ref="A1:B1"/>
    <mergeCell ref="A2:D2"/>
  </mergeCells>
  <pageMargins left="1.6929133858267718" right="0.70866141732283472" top="0.74803149606299213" bottom="0.74803149606299213" header="0.31496062992125984" footer="0.31496062992125984"/>
  <pageSetup paperSize="9" scale="8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2026-03-23T13:07:25Z</cp:lastPrinted>
  <dcterms:created xsi:type="dcterms:W3CDTF">2026-03-05T09:56:35Z</dcterms:created>
  <dcterms:modified xsi:type="dcterms:W3CDTF">2026-03-27T10:07:07Z</dcterms:modified>
</cp:coreProperties>
</file>