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Aliejus\Rinkos konsultacijai-2026\"/>
    </mc:Choice>
  </mc:AlternateContent>
  <xr:revisionPtr revIDLastSave="0" documentId="13_ncr:1_{2FC0E12F-C997-4FDB-9397-E7C0EFE5B033}" xr6:coauthVersionLast="36" xr6:coauthVersionMax="36" xr10:uidLastSave="{00000000-0000-0000-0000-000000000000}"/>
  <bookViews>
    <workbookView xWindow="0" yWindow="0" windowWidth="38400" windowHeight="11805" xr2:uid="{6B079B7A-EA89-454F-8AA1-EFC9F935A9A7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O9" i="1"/>
  <c r="N9" i="1"/>
  <c r="M9" i="1"/>
  <c r="L9" i="1"/>
  <c r="K9" i="1"/>
  <c r="J9" i="1"/>
  <c r="I9" i="1"/>
  <c r="H9" i="1"/>
  <c r="G9" i="1"/>
  <c r="F9" i="1"/>
  <c r="D13" i="1" l="1"/>
  <c r="E7" i="1"/>
  <c r="E6" i="1"/>
  <c r="E9" i="1" s="1"/>
  <c r="E8" i="1"/>
</calcChain>
</file>

<file path=xl/sharedStrings.xml><?xml version="1.0" encoding="utf-8"?>
<sst xmlns="http://schemas.openxmlformats.org/spreadsheetml/2006/main" count="38" uniqueCount="36">
  <si>
    <t>Eil. Nr.</t>
  </si>
  <si>
    <t>Įmonės kodas</t>
  </si>
  <si>
    <t>Prekių pristatymo vieta:</t>
  </si>
  <si>
    <t>V. Kudirkos g. 33, Kuršėnai, 81147</t>
  </si>
  <si>
    <t>Aušros g. 2, Ginkūnai, 81492, Šiaulių rajonas; Rasos g. 2B, Ginkūnai, 81495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</si>
  <si>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</si>
  <si>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</si>
  <si>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</si>
  <si>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</si>
  <si>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Dvaro g. 4, Gruzdžiai, 81421, Šiaulių rajonas</t>
  </si>
  <si>
    <t>Salduvės g. 16, Kairiai, 80114, Šiaulių rajonas</t>
  </si>
  <si>
    <t>Vydūno g. 9, 81155, Kuršėnai</t>
  </si>
  <si>
    <t>Daugėlių g. 74, Kuršėnai,
81121, Šiaulių rajonas;
Liepų alėjos g. 3, Kuršėnai,
81116, Šiaulių rajonas</t>
  </si>
  <si>
    <t>Prekės pavadinimas</t>
  </si>
  <si>
    <t>Mato vnt.</t>
  </si>
  <si>
    <t>Preliminarus kiekis 2026-07-01 – 2027-06-30</t>
  </si>
  <si>
    <t>Šiaulių r. Kuršėnų lauryno Ivinskio gimnazija</t>
  </si>
  <si>
    <t>Šiaulių r. Ginkūnų Sofijos ir Vladimiro Zubovų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</si>
  <si>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</si>
  <si>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</si>
  <si>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</si>
  <si>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</si>
  <si>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Gruzdžių lopšelis-darželis "Puriena"</t>
  </si>
  <si>
    <t>Šiaulių r. Kairių lopšelis-darželis "Spindulėlis</t>
  </si>
  <si>
    <t>Šiaulių r. Kuršėnų lopšelis-darželis "Nykštukas"</t>
  </si>
  <si>
    <t>Šiaulių r. Kuršėnų lopšelis-darželis "Žiedelis"</t>
  </si>
  <si>
    <t>Ekologiškas moliūgų sėklų aliejus</t>
  </si>
  <si>
    <t>l</t>
  </si>
  <si>
    <t>Ekologiškas kokosų aliejus</t>
  </si>
  <si>
    <t>Ekologiškas saulėgrąžų aliejus</t>
  </si>
  <si>
    <t>Bendras kiekis viso:</t>
  </si>
  <si>
    <t>Bendra suma Eur be PVM:</t>
  </si>
  <si>
    <t>Bendras kiekis</t>
  </si>
  <si>
    <t>Bendra suma Eur be PVM</t>
  </si>
  <si>
    <t>7 priedas</t>
  </si>
  <si>
    <t>ĮSTAIGŲ SĄRAŠAS SU PRELIMINARIU EKOLOGŠKO ALIEJAUS POREIKIU, NURODYTU  1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</si>
</sst>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1"/>
      <color rgb="FF00B05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2" fontId="0" fillId="0" borderId="0" xfId="0" applyNumberForma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2">
    <cellStyle name="Įprastas" xfId="0" builtinId="0"/>
    <cellStyle name="Normal_produkt" xfId="1" xr:uid="{20C6D5E2-D541-473D-B8A1-63EEC1E80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8C38B-C090-4326-B51C-3D9FD83E10FA}">
  <dimension ref="A1:P13"/>
  <sheetViews>
    <sheetView tabSelected="1" workbookViewId="0">
      <selection activeCell="G18" sqref="G18"/>
    </sheetView>
  </sheetViews>
  <sheetFormatPr defaultRowHeight="15" x14ac:dyDescent="0.25"/>
  <cols>
    <col min="1" max="1" width="4.140625" customWidth="1"/>
    <col min="2" max="2" width="6" customWidth="1"/>
    <col min="3" max="3" width="25.5703125" style="26" customWidth="1"/>
    <col min="4" max="4" width="5.7109375" customWidth="1"/>
    <col min="5" max="5" width="10.140625" customWidth="1"/>
    <col min="6" max="6" width="16.28515625" style="25" customWidth="1"/>
    <col min="7" max="7" width="18.5703125" style="25" customWidth="1"/>
    <col min="8" max="8" width="17.7109375" style="25" customWidth="1"/>
    <col min="9" max="9" width="18.28515625" style="25" customWidth="1"/>
    <col min="10" max="11" width="17" style="25" customWidth="1"/>
    <col min="12" max="12" width="18.85546875" style="25" customWidth="1"/>
    <col min="13" max="13" width="17.7109375" style="25" customWidth="1"/>
    <col min="14" max="14" width="18.28515625" style="25" customWidth="1"/>
    <col min="15" max="15" width="18.7109375" style="25" customWidth="1"/>
  </cols>
  <sheetData>
    <row r="1" spans="1:16" x14ac:dyDescent="0.25">
      <c r="A1" s="35" t="s">
        <v>34</v>
      </c>
      <c r="B1" s="35"/>
      <c r="C1" s="35"/>
      <c r="D1" s="36" t="s">
        <v>35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3" spans="1:16" s="2" customFormat="1" ht="12.75" x14ac:dyDescent="0.2">
      <c r="A3" s="27" t="s">
        <v>0</v>
      </c>
      <c r="B3" s="28" t="s">
        <v>1</v>
      </c>
      <c r="C3" s="28"/>
      <c r="D3" s="28"/>
      <c r="E3" s="28"/>
      <c r="F3" s="1">
        <v>190057557</v>
      </c>
      <c r="G3" s="1">
        <v>190061064</v>
      </c>
      <c r="H3" s="1">
        <v>190057219</v>
      </c>
      <c r="I3" s="1">
        <v>305616433</v>
      </c>
      <c r="J3" s="1">
        <v>305889001</v>
      </c>
      <c r="K3" s="1">
        <v>190061598</v>
      </c>
      <c r="L3" s="1">
        <v>190085154</v>
      </c>
      <c r="M3" s="1">
        <v>190085492</v>
      </c>
      <c r="N3" s="1">
        <v>190083865</v>
      </c>
      <c r="O3" s="1">
        <v>305615915</v>
      </c>
    </row>
    <row r="4" spans="1:16" ht="72" x14ac:dyDescent="0.25">
      <c r="A4" s="27"/>
      <c r="B4" s="28" t="s">
        <v>2</v>
      </c>
      <c r="C4" s="28"/>
      <c r="D4" s="28"/>
      <c r="E4" s="28"/>
      <c r="F4" s="1" t="s">
        <v>3</v>
      </c>
      <c r="G4" s="3" t="s">
        <v>4</v>
      </c>
      <c r="H4" s="3" t="s">
        <v>5</v>
      </c>
      <c r="I4" s="4" t="s">
        <v>6</v>
      </c>
      <c r="J4" s="1" t="s">
        <v>7</v>
      </c>
      <c r="K4" s="5" t="s">
        <v>8</v>
      </c>
      <c r="L4" s="1" t="s">
        <v>9</v>
      </c>
      <c r="M4" s="1" t="s">
        <v>10</v>
      </c>
      <c r="N4" s="1" t="s">
        <v>11</v>
      </c>
      <c r="O4" s="1" t="s">
        <v>12</v>
      </c>
    </row>
    <row r="5" spans="1:16" ht="63.75" x14ac:dyDescent="0.25">
      <c r="A5" s="27"/>
      <c r="B5" s="29" t="s">
        <v>13</v>
      </c>
      <c r="C5" s="29"/>
      <c r="D5" s="6" t="s">
        <v>14</v>
      </c>
      <c r="E5" s="7" t="s">
        <v>15</v>
      </c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8" t="s">
        <v>21</v>
      </c>
      <c r="L5" s="8" t="s">
        <v>22</v>
      </c>
      <c r="M5" s="8" t="s">
        <v>23</v>
      </c>
      <c r="N5" s="8" t="s">
        <v>24</v>
      </c>
      <c r="O5" s="8" t="s">
        <v>25</v>
      </c>
    </row>
    <row r="6" spans="1:16" x14ac:dyDescent="0.25">
      <c r="A6" s="9">
        <v>1</v>
      </c>
      <c r="B6" s="31" t="s">
        <v>28</v>
      </c>
      <c r="C6" s="32"/>
      <c r="D6" s="6" t="s">
        <v>27</v>
      </c>
      <c r="E6" s="10">
        <f>F6+G6+H6+I6+J6+K6+L6+M6+N6+O6</f>
        <v>37</v>
      </c>
      <c r="F6" s="11"/>
      <c r="G6" s="11">
        <v>15</v>
      </c>
      <c r="H6" s="11">
        <v>5</v>
      </c>
      <c r="I6" s="12"/>
      <c r="J6" s="12">
        <v>5</v>
      </c>
      <c r="K6" s="12"/>
      <c r="L6" s="12"/>
      <c r="M6" s="12"/>
      <c r="N6" s="12">
        <v>12</v>
      </c>
      <c r="O6" s="12"/>
    </row>
    <row r="7" spans="1:16" x14ac:dyDescent="0.25">
      <c r="A7" s="9">
        <v>2</v>
      </c>
      <c r="B7" s="31" t="s">
        <v>29</v>
      </c>
      <c r="C7" s="32"/>
      <c r="D7" s="6" t="s">
        <v>27</v>
      </c>
      <c r="E7" s="10">
        <f t="shared" ref="E7" si="0">F7+G7+H7+I7+J7+K7+L7+M7+N7+O7</f>
        <v>282</v>
      </c>
      <c r="F7" s="11">
        <v>20</v>
      </c>
      <c r="G7" s="11">
        <v>6</v>
      </c>
      <c r="H7" s="11">
        <v>200</v>
      </c>
      <c r="I7" s="12">
        <v>6</v>
      </c>
      <c r="J7" s="12">
        <v>50</v>
      </c>
      <c r="K7" s="12"/>
      <c r="L7" s="12"/>
      <c r="M7" s="12"/>
      <c r="N7" s="12"/>
      <c r="O7" s="12"/>
    </row>
    <row r="8" spans="1:16" x14ac:dyDescent="0.25">
      <c r="A8" s="9">
        <v>3</v>
      </c>
      <c r="B8" s="31" t="s">
        <v>26</v>
      </c>
      <c r="C8" s="32"/>
      <c r="D8" s="6" t="s">
        <v>27</v>
      </c>
      <c r="E8" s="10">
        <f>F8+G8+H8+I8+J8+K8+L8+M8+N8+O8</f>
        <v>150.75</v>
      </c>
      <c r="F8" s="11">
        <v>1.5</v>
      </c>
      <c r="G8" s="11">
        <v>5</v>
      </c>
      <c r="H8" s="11"/>
      <c r="I8" s="12"/>
      <c r="J8" s="12">
        <v>10</v>
      </c>
      <c r="K8" s="12">
        <v>50</v>
      </c>
      <c r="L8" s="12">
        <v>1.25</v>
      </c>
      <c r="M8" s="12">
        <v>27</v>
      </c>
      <c r="N8" s="12">
        <v>12</v>
      </c>
      <c r="O8" s="12">
        <v>44</v>
      </c>
    </row>
    <row r="9" spans="1:16" x14ac:dyDescent="0.25">
      <c r="A9" s="13"/>
      <c r="B9" s="14"/>
      <c r="C9" s="33" t="s">
        <v>30</v>
      </c>
      <c r="D9" s="33"/>
      <c r="E9" s="10">
        <f t="shared" ref="E9:O9" si="1">SUM(E6:E8)</f>
        <v>469.75</v>
      </c>
      <c r="F9" s="11">
        <f t="shared" si="1"/>
        <v>21.5</v>
      </c>
      <c r="G9" s="11">
        <f t="shared" si="1"/>
        <v>26</v>
      </c>
      <c r="H9" s="12">
        <f t="shared" si="1"/>
        <v>205</v>
      </c>
      <c r="I9" s="12">
        <f t="shared" si="1"/>
        <v>6</v>
      </c>
      <c r="J9" s="12">
        <f t="shared" si="1"/>
        <v>65</v>
      </c>
      <c r="K9" s="12">
        <f t="shared" si="1"/>
        <v>50</v>
      </c>
      <c r="L9" s="12">
        <f t="shared" si="1"/>
        <v>1.25</v>
      </c>
      <c r="M9" s="12">
        <f t="shared" si="1"/>
        <v>27</v>
      </c>
      <c r="N9" s="12">
        <f t="shared" si="1"/>
        <v>24</v>
      </c>
      <c r="O9" s="12">
        <f t="shared" si="1"/>
        <v>44</v>
      </c>
    </row>
    <row r="10" spans="1:16" ht="15" customHeight="1" x14ac:dyDescent="0.25">
      <c r="B10" s="15"/>
      <c r="C10" s="34" t="s">
        <v>31</v>
      </c>
      <c r="D10" s="34"/>
      <c r="E10" s="34"/>
      <c r="F10" s="16">
        <v>130</v>
      </c>
      <c r="G10" s="16">
        <v>300</v>
      </c>
      <c r="H10" s="16">
        <v>1040</v>
      </c>
      <c r="I10" s="16">
        <v>50</v>
      </c>
      <c r="J10" s="16">
        <v>500</v>
      </c>
      <c r="K10" s="16">
        <v>1000</v>
      </c>
      <c r="L10" s="16">
        <v>70</v>
      </c>
      <c r="M10" s="16">
        <v>500</v>
      </c>
      <c r="N10" s="16">
        <v>435</v>
      </c>
      <c r="O10" s="16">
        <v>850</v>
      </c>
    </row>
    <row r="11" spans="1:16" x14ac:dyDescent="0.25">
      <c r="B11" s="17"/>
      <c r="C11" s="17"/>
      <c r="D11" s="17"/>
      <c r="E11" s="17"/>
      <c r="F11" s="18"/>
      <c r="G11" s="19"/>
      <c r="H11" s="19"/>
      <c r="I11" s="20"/>
      <c r="J11" s="20"/>
      <c r="K11" s="20"/>
      <c r="L11" s="20"/>
      <c r="M11" s="20"/>
      <c r="N11" s="20"/>
      <c r="O11" s="20"/>
      <c r="P11" s="21"/>
    </row>
    <row r="12" spans="1:16" x14ac:dyDescent="0.25">
      <c r="C12" s="22" t="s">
        <v>32</v>
      </c>
      <c r="D12" s="30">
        <f>F9+G9+H9+I9+J9+K9+L9+M9+N9+O9</f>
        <v>469.75</v>
      </c>
      <c r="E12" s="30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1"/>
    </row>
    <row r="13" spans="1:16" x14ac:dyDescent="0.25">
      <c r="C13" s="22" t="s">
        <v>33</v>
      </c>
      <c r="D13" s="30">
        <f>F10+G10+H10+I10+J10+K10+L10+M10+N10+O10</f>
        <v>4875</v>
      </c>
      <c r="E13" s="30"/>
    </row>
  </sheetData>
  <protectedRanges>
    <protectedRange sqref="F5:O5" name="Diapazonas1"/>
  </protectedRanges>
  <mergeCells count="13">
    <mergeCell ref="A1:C1"/>
    <mergeCell ref="D1:O1"/>
    <mergeCell ref="A3:A5"/>
    <mergeCell ref="B3:E3"/>
    <mergeCell ref="B4:E4"/>
    <mergeCell ref="B5:C5"/>
    <mergeCell ref="D13:E13"/>
    <mergeCell ref="B8:C8"/>
    <mergeCell ref="B6:C6"/>
    <mergeCell ref="B7:C7"/>
    <mergeCell ref="C9:D9"/>
    <mergeCell ref="C10:E10"/>
    <mergeCell ref="D12:E12"/>
  </mergeCells>
  <dataValidations count="1">
    <dataValidation allowBlank="1" showInputMessage="1" showErrorMessage="1" prompt="Įrašant daugiau nei vieną adresą, atskirus adresus atskirkite kabliataškiu." sqref="F5:O7" xr:uid="{7CF5ED98-134B-46B4-902B-9BEA1B0C23ED}"/>
  </dataValidations>
  <pageMargins left="0" right="0" top="0.74803149606299213" bottom="0.74803149606299213" header="0.31496062992125984" footer="0.31496062992125984"/>
  <pageSetup paperSize="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2026-03-27T09:02:15Z</cp:lastPrinted>
  <dcterms:created xsi:type="dcterms:W3CDTF">2026-03-20T05:58:09Z</dcterms:created>
  <dcterms:modified xsi:type="dcterms:W3CDTF">2026-03-27T10:09:58Z</dcterms:modified>
</cp:coreProperties>
</file>