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lglt-my.sharepoint.com/personal/ruta_vickackaite_ltgkc_lt/Documents/Desktop/Nepertraukiamo maitinimo šaltiniai/PD/"/>
    </mc:Choice>
  </mc:AlternateContent>
  <xr:revisionPtr revIDLastSave="57" documentId="13_ncr:1_{977072FD-7FB2-4DD4-8263-1F9A83043EC8}" xr6:coauthVersionLast="47" xr6:coauthVersionMax="47" xr10:uidLastSave="{F5E5B005-6570-4828-878F-42790D738A7C}"/>
  <bookViews>
    <workbookView xWindow="-28920" yWindow="-120" windowWidth="29040" windowHeight="15720" xr2:uid="{F9E7994A-7ED6-4B70-A545-7196E8B7782E}"/>
  </bookViews>
  <sheets>
    <sheet name="Prekės" sheetId="1" r:id="rId1"/>
    <sheet name="Sheet1" sheetId="5" r:id="rId2"/>
  </sheets>
  <definedNames>
    <definedName name="_xlnm.Print_Area" localSheetId="0">Prekės!$A$1:$Q$69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0" i="1" l="1"/>
  <c r="H49" i="1"/>
  <c r="H47" i="1"/>
  <c r="H45" i="1"/>
  <c r="H30" i="1"/>
  <c r="H39" i="1"/>
  <c r="H38" i="1"/>
  <c r="H37" i="1"/>
  <c r="H36" i="1"/>
  <c r="H35" i="1"/>
  <c r="H34" i="1"/>
  <c r="H33" i="1"/>
  <c r="H32" i="1"/>
  <c r="H31" i="1"/>
  <c r="H29" i="1"/>
  <c r="H28" i="1"/>
  <c r="H27" i="1"/>
  <c r="H26" i="1"/>
  <c r="H25" i="1"/>
  <c r="H24" i="1"/>
  <c r="H23" i="1"/>
  <c r="H22" i="1"/>
  <c r="H21" i="1"/>
  <c r="H20" i="1"/>
  <c r="H19" i="1"/>
  <c r="H18" i="1"/>
  <c r="H17" i="1"/>
  <c r="H16" i="1"/>
  <c r="H55" i="1" s="1"/>
  <c r="H57" i="1" s="1"/>
  <c r="H15" i="1"/>
  <c r="H14" i="1"/>
  <c r="H13" i="1"/>
  <c r="H12" i="1"/>
  <c r="H11" i="1"/>
  <c r="H10" i="1"/>
  <c r="H9" i="1"/>
  <c r="H8" i="1"/>
  <c r="H7" i="1"/>
  <c r="H6" i="1"/>
  <c r="H5" i="1"/>
  <c r="H4" i="1"/>
  <c r="H54" i="1"/>
  <c r="H53" i="1"/>
  <c r="H52" i="1"/>
  <c r="H51" i="1"/>
  <c r="H48" i="1"/>
  <c r="H46" i="1"/>
  <c r="H44" i="1"/>
  <c r="H43" i="1"/>
  <c r="H42" i="1"/>
  <c r="H41" i="1"/>
  <c r="H40" i="1"/>
</calcChain>
</file>

<file path=xl/sharedStrings.xml><?xml version="1.0" encoding="utf-8"?>
<sst xmlns="http://schemas.openxmlformats.org/spreadsheetml/2006/main" count="153" uniqueCount="102">
  <si>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</si>
  <si>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</si>
  <si>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Pildo tiekėjas</t>
  </si>
  <si>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</si>
  <si>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</si>
  <si>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</si>
  <si>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SAP Nr. [3]</t>
  </si>
  <si>
    <t>Pirkimo objektas</t>
  </si>
  <si>
    <t>Preliminarus kiekis[4]</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</si>
  <si>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</si>
  <si>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</si>
  <si>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</si>
  <si>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</si>
  <si>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</si>
  <si>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</si>
  <si>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</si>
  <si>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</si>
  <si>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</si>
  <si>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</si>
  <si>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</si>
  <si>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ALPHA CONTINUITY 1000 (arba lygiavertis)
Nominali įėjimo įtampa ~230V, išėjimo įtampa ~230V+/-3%,  galingumas 1000VA.</t>
  </si>
  <si>
    <t>ALPHA CONTINUITY 2000 (arba lygiavertis)
Nominali įėjimo įtampa ~230V, išėjimo įtampa ~230V+/-3%,  galingumas 2000VA.</t>
  </si>
  <si>
    <t>SALICRU SLC 3000 TWIN RT2 B1 (arba lygiavertis)
Nominali įėjimo įtampa ~230V, išėjimo įtampa ~230V+/-3%,  galingumas 3000VA.</t>
  </si>
  <si>
    <t>EATON PW 9130-2000VA-R (arba lygiavertis)
Nominali įėjimo įtampa ~230V, išėjimo įtampa ~230V+/-3%,  galingumas 2000VA.</t>
  </si>
  <si>
    <t>ABLEREX MS1000RT (arba lygiavertis)
Nominali įėjimo įtampa ~230V, išėjimo įtampa ~230V+/-3%,  galingumas 1000VA.</t>
  </si>
  <si>
    <t>APC Back-UPS CS-500 (arba lygiavertis)
Nominali įėjimo įtampa ~230V, išėjimo įtampa ~230V+/-3%,  galingumas 500VA.</t>
  </si>
  <si>
    <t>APC BACK-UPS PRO 900 (arba lygiavertis)
Nominali įėjimo įtampa ~230V, išėjimo įtampa ~230V+/-3%,  galingumas 900VA.</t>
  </si>
  <si>
    <t>APC SC-420 (arba lygiavertis)
Nominali įėjimo įtampa ~230V, išėjimo įtampa ~230V+/-3%,  galingumas 420VA.</t>
  </si>
  <si>
    <t>APC SMART-UPS 1000 (arba lygiavertis)
Nominali įėjimo įtampa ~230V, išėjimo įtampa ~230V+/-3%,  galingumas 1000VA.</t>
  </si>
  <si>
    <t>APC SUA2200XLI (arba lygiavertis)
Nominali įėjimo įtampa ~230V, išėjimo įtampa ~230V+/-3%,  galingumas 2200VA.</t>
  </si>
  <si>
    <t>APC SUA750XLI (arba lygiavertis)
Nominali įėjimo įtampa ~230V, išėjimo įtampa ~230V+/-3%,  galingumas 750VA.</t>
  </si>
  <si>
    <t>DAKER DK 1000 VA su papildomų baterijų blokų ir SNMP (arba lygiavertis)
Nominali įėjimo įtampa ~230V, išėjimo įtampa ~230V+/-3%,  galingumas 1000VA.</t>
  </si>
  <si>
    <t>EATON 5p650i (arba lygiavertis)
Nominali įėjimo įtampa ~230V, išėjimo įtampa ~230V+/-3%,  galingumas 650VA.</t>
  </si>
  <si>
    <t>EATON PW9130i1000R-XL2U (arba lygiavertis)
Nominali įėjimo įtampa ~230V, išėjimo įtampa ~230V+/-3%,  galingumas 1000VA.</t>
  </si>
  <si>
    <t>EMERSON PowerSure PS1000 (arba lygiavertis)
Nominali įėjimo įtampa ~230V, išėjimo įtampa ~230V+/-3%,  galingumas 1000VA.</t>
  </si>
  <si>
    <t>EMERSON PS1000RT2-230 (arba lygiavertis)
Nominali įėjimo įtampa ~230V, išėjimo įtampa ~230V+/-3%,  galingumas 1000VA.</t>
  </si>
  <si>
    <t>MGE PULSAR  EXTREME 2000 (arba lygiavertis)
Nominali įėjimo įtampa ~230V, išėjimo įtampa ~230V+/-3%,  galingumas 2000VA.</t>
  </si>
  <si>
    <t>MGE PULSAR M2200 RT 2U (arba lygiavertis)
Nominali įėjimo įtampa ~230V, išėjimo įtampa ~230V+/-3%,  galingumas 2200VA.</t>
  </si>
  <si>
    <t>PULSAR M 2200 RT (arba lygiavertis)
Nominali įėjimo įtampa ~230V, išėjimo įtampa ~230V+/-3%,  galingumas 2200VA.</t>
  </si>
  <si>
    <t>MICRODOWELL B-Box BP80 (arba lygiavertis)</t>
  </si>
  <si>
    <t>RIELLO UPS DPLR 1000 (arba lygiavertis)
Nominali įėjimo įtampa ~230V, išėjimo įtampa ~230V+/-3%,  galingumas 1000VA.</t>
  </si>
  <si>
    <t>EATON PW9130i2000R-XL2U (arba lygiavertis)
Nominali įėjimo įtampa ~230V, išėjimo įtampa ~230V+/-3%,  galingumas 2000VA.</t>
  </si>
  <si>
    <t>GE NetPro 19“ 3000 VA  (arba lygiavertis)
Nominali įėjimo įtampa ~230V, išėjimo įtampa ~230V+/-3%,  galingumas 3000VA.</t>
  </si>
  <si>
    <t>EATON PW 9130-3000VA-R  (arba lygiavertis)
Nominali įėjimo įtampa ~230V 45/65 Hz, išėjimo įtampa ~230V+/-3%,  galingumas 3000 VA.</t>
  </si>
  <si>
    <t xml:space="preserve">EATON PW 9130-2000VA-R  (arba lygiavertis)
Nominali įėjimo įtampa ~230V 45/65 Hz, išėjimo įtampa ~230V+/-3%,  galingumas 2000 VA. </t>
  </si>
  <si>
    <t>ELTEK lygintuvo valdymo modulis Smartpack 2 Master (Part no: 242100.500) (arba lygiavertis)</t>
  </si>
  <si>
    <t>ELTEK FLATPACK S 1U FPS 48V 2KW IND FD BD (Part no: CTOS0201.001):
ELTEK SMARTPACK S CONTROLLER (Part no: 242100.410), 1 vnt.;
ELTEK Flatpack S 48V Rectifier 48/1000 HE (Part no: 241122.105), 2vnt. (arba lygiavertis)</t>
  </si>
  <si>
    <t>ELTEK   Battery Monitor Symmetry Kit   (Part 226887) (arba lygiavertis)</t>
  </si>
  <si>
    <t>ELTEK SMARTPACK S CONTROLLER (Part no: 242100.410) (arba lygiavertis)</t>
  </si>
  <si>
    <t>ELTEK Flatpack S 48V Rectifier 48/1000 HE (Part no: 241122.105) (arba lygiavertis)</t>
  </si>
  <si>
    <t>ELTEK Flatpack S 48V Rectifier 48/1800 HE (Part no: 241122.125) (arba lygiavertis)</t>
  </si>
  <si>
    <t xml:space="preserve">ELTEK rectiverter modulis 230AC/1500W, 48DC/1200W (Part number 241123.102) (arba lygiavertis)
Nominali įėjimo įtampa ~230V, nominali išėjimo įtampa 48V DC, galia - 1200W </t>
  </si>
  <si>
    <t>ALPHA TRI POWER X33 HE 30kVA (arba lygiavertis)
 Nominalini įėjimo įtampa ~380V, išėjimo įtampa ~380V+/-3%,  galingumas 30kVA.</t>
  </si>
  <si>
    <t>EATON 9355-10-NL-20 (10kVA)
 Nominalini įėjimo įtampa ~380V, išėjimo įtampa ~380V+/-3%,  galingumas 10kVA.  (arba lygiavertis)</t>
  </si>
  <si>
    <t>EATON 9355-15-N-5 (15kVA)  (arba lygiavertis)
 Nominalini įėjimo įtampa ~380V, išėjimo įtampa ~380V+/-3%,  galingumas 15kVA.</t>
  </si>
  <si>
    <t>EATON 9355-20-NL-26MBS (20kVA) 
 Nominalini įėjimo įtampa ~380V, išėjimo įtampa ~380V+/-3%,  galingumas 20kVA. (arba lygiavertis)</t>
  </si>
  <si>
    <t>APC SURT6000RMXLI
Nominalini įėjimo įtampa ~230V, išėjimo įtampa ~230V+/-3%,  galingumas 6 kVA. (arba lygiavertis)</t>
  </si>
  <si>
    <t>GE LanPro 33 (10kVA)
Nominalini įėjimo įtampa ~380V, išėjimo įtampa ~380V+/-3%,  galingumas 10kVA. (arba lygiavertis)</t>
  </si>
  <si>
    <t>GE LanPro 33 (20kVA)
Nominalini įėjimo įtampa ~380V, išėjimo įtampa ~380V+/-3%,  galingumas 20kVA. (arba lygiavertis)</t>
  </si>
  <si>
    <t>GE LanPro 11 (5kVA)
Nominalini įėjimo įtampa ~230V, išėjimo įtampa ~230V+/-3%,  galingumas 5kVA. (arba lygiavertis)</t>
  </si>
  <si>
    <t>COMEX S.A. Partner GM 70 (7kVA) Nominalini įėjimo įtampa ~230V, išėjimo įtampa ~230V+/-3%,  galingumas 7 kVA. (arba lygiavertis)</t>
  </si>
  <si>
    <t>EATON 9355-40-N-0-MBS 
Nominalini įėjimo įtampa ~380V, išėjimo įtampa ~380V+/-3%,  galingumas 40kVA. (arba lygiavertis)</t>
  </si>
  <si>
    <t>Socomec GP310T (10kVA)
Nominalini įėjimo įtampa ~380V, išėjimo įtampa ~380V+/-3%,  galingumas 10kVA. (arba lygiavertis)</t>
  </si>
  <si>
    <t>Socomec GP320 (20kVA)
Nominalini įėjimo įtampa ~380V, išėjimo įtampa ~380V+/-3%,  galingumas 20kVA. (arba lygiavertis)</t>
  </si>
  <si>
    <t>EATON 9355-30-N-0   
Nominalini įėjimo įtampa ~380V, išėjimo įtampa ~380V+/-3%,  galingumas 30kVA  (arba lygiavertis)</t>
  </si>
  <si>
    <t>APOSTAR AS60 5/5-3/3 (60kVA)
Nominalini įėjimo įtampa ~380V, išėjimo įtampa ~380V+/-3%,  galingumas 60kVA  (arba lygiavertis)</t>
  </si>
  <si>
    <t>DSY020TT-27 DISCOVERY Stand alone online 20kW Discovery 20kVA/20kW, 3/3  w/o batteries (ACT)  (arba lygiavertis)</t>
  </si>
  <si>
    <t>LP120N-1000 Nepertraukiamo maitinimo šaltinis,Tower,AVR, sinusoidė 1kVA/700W, 2x7ah, 6min. UPS 230VAC  (arba lygiavertis)</t>
  </si>
  <si>
    <t>G-TEC MATRIX - Rack tower batteries 1kVA/1kW 438x435x88,5mm 14kg 9/6min, MXR1K0MM  (arba lygiavertis)</t>
  </si>
  <si>
    <t>G-TEC MATRIX - Rack tower w/ batteries  3kVA/3kW 438x600x88,5mm 26kg  8/5min., MXR3K0MM  (arba lygiavertis)</t>
  </si>
  <si>
    <t>MXT2K0MM MATRIX - Tower online w/ batteries 2kVA/2kW 10/6min 26kg, 192x428x318mm  (arba lygiavertis)</t>
  </si>
  <si>
    <t>Pasiūlymo kaina EUR be PVM[1]</t>
  </si>
  <si>
    <t>* vertinama:</t>
  </si>
  <si>
    <r>
      <t xml:space="preserve">PVM </t>
    </r>
    <r>
      <rPr>
        <i/>
        <sz val="10"/>
        <color theme="1"/>
        <rFont val="Arial"/>
        <family val="2"/>
        <charset val="186"/>
      </rPr>
      <t>(pildoma, jei taikoma)</t>
    </r>
  </si>
  <si>
    <t xml:space="preserve"> - ar pasiūlyme yra nurodyta visa informacija, kurios reikalauta TS;</t>
  </si>
  <si>
    <t xml:space="preserve">Pasiūlymo kaina EUR su PVM[2] </t>
  </si>
  <si>
    <t xml:space="preserve"> - ar pateikti visi TS prašomi dokumentai, dėl kiekvieno pirkimo objekto kaip reikalauta (jei taikoma);</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</si>
  <si>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</si>
  <si>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 - ar dokumentai galiojantis (jei taikoma);</t>
  </si>
  <si>
    <t xml:space="preserve">[2] Į „Pasiūlymo kainą su PVM“ turi būti įskaityti visi mokesčiai ir visos tiekėjo išlaidos pagal pirkimo dokumentų reikalavimus.  </t>
  </si>
  <si>
    <t xml:space="preserve"> - ar dokumentai išduoti tinkamo subjekto (jei taikoma);</t>
  </si>
  <si>
    <t>[3] Stulpelio informacija nurodoma sutarties sudarymo metu</t>
  </si>
  <si>
    <t xml:space="preserve"> - ar dokumentai tinkamai patvirtinti (jei taikoma);</t>
  </si>
  <si>
    <t xml:space="preserve">[4] Pirkėjas neįsipareigoja išpirkti prekių visai Sutarties vertei ar bet kokiai jos daliai. Prekės bus perkamos pagal poreikį. Tiekėjui bus mokama už faktiškai pristatytas prekes. </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</si>
  <si>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</si>
  <si>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</si>
  <si>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</si>
  <si>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</si>
  <si>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</si>
  <si>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</si>
  <si>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</si>
  <si>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</si>
  <si>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</si>
  <si>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</si>
  <si>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</si>
  <si>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</si>
  <si>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Pasirinkti</t>
  </si>
  <si>
    <t>Kiekis</t>
  </si>
  <si>
    <t>Maksimalus kiekis[4]</t>
  </si>
  <si>
    <t>Lyginamasis koeficientas [4]</t>
  </si>
  <si>
    <t>vnt.</t>
  </si>
  <si>
    <t>Gamintoją kontroliuojančio asmens  registracijos šalis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</si>
</sst>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17"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s>
  <fills count="5">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0"/>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9" fillId="0" borderId="0" applyNumberFormat="0" applyFont="0" applyBorder="0" applyProtection="0"/>
  </cellStyleXfs>
  <cellXfs count="54">
    <xf numFmtId="0" fontId="0" fillId="0" borderId="0" xfId="0"/>
    <xf numFmtId="0" fontId="1" fillId="0" borderId="0" xfId="0" applyFont="1"/>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6" fillId="0" borderId="0" xfId="0" applyFont="1"/>
    <xf numFmtId="0" fontId="2" fillId="0" borderId="1" xfId="0" applyFont="1" applyBorder="1" applyAlignment="1">
      <alignment horizontal="center" vertical="center" wrapText="1"/>
    </xf>
    <xf numFmtId="0" fontId="10" fillId="0" borderId="0" xfId="0" applyFont="1"/>
    <xf numFmtId="0" fontId="12" fillId="0" borderId="0" xfId="0" applyFont="1"/>
    <xf numFmtId="0" fontId="8" fillId="0" borderId="0" xfId="0" applyFont="1" applyAlignment="1">
      <alignment vertical="center"/>
    </xf>
    <xf numFmtId="0" fontId="11" fillId="2" borderId="1" xfId="0" applyFont="1" applyFill="1" applyBorder="1" applyAlignment="1">
      <alignment horizontal="center" vertical="center"/>
    </xf>
    <xf numFmtId="0" fontId="11" fillId="0" borderId="1" xfId="0" applyFont="1" applyBorder="1" applyAlignment="1">
      <alignment horizontal="center" vertical="center" wrapText="1"/>
    </xf>
    <xf numFmtId="0" fontId="7" fillId="0" borderId="0" xfId="0" applyFont="1"/>
    <xf numFmtId="0" fontId="4" fillId="0" borderId="1" xfId="0" applyFont="1" applyBorder="1" applyAlignment="1">
      <alignment horizontal="center" vertical="center" wrapText="1"/>
    </xf>
    <xf numFmtId="164" fontId="0" fillId="0" borderId="0" xfId="0" applyNumberFormat="1"/>
    <xf numFmtId="164" fontId="12" fillId="0" borderId="0" xfId="0" applyNumberFormat="1" applyFont="1"/>
    <xf numFmtId="164" fontId="3" fillId="0" borderId="1" xfId="0" applyNumberFormat="1" applyFont="1" applyBorder="1" applyAlignment="1">
      <alignment horizontal="center" vertical="center" wrapText="1"/>
    </xf>
    <xf numFmtId="165" fontId="11" fillId="0" borderId="1" xfId="0" applyNumberFormat="1" applyFont="1" applyBorder="1" applyAlignment="1">
      <alignment horizontal="center" vertical="center" wrapText="1"/>
    </xf>
    <xf numFmtId="166" fontId="0" fillId="0" borderId="0" xfId="0" applyNumberFormat="1"/>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165" fontId="3" fillId="4" borderId="1" xfId="0" applyNumberFormat="1" applyFont="1" applyFill="1" applyBorder="1" applyAlignment="1">
      <alignment horizontal="center" vertical="center"/>
    </xf>
    <xf numFmtId="164" fontId="3" fillId="4" borderId="1" xfId="0" applyNumberFormat="1" applyFont="1" applyFill="1" applyBorder="1"/>
    <xf numFmtId="0" fontId="11" fillId="0" borderId="1" xfId="0" applyFont="1"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11" fillId="0" borderId="0" xfId="0" applyFont="1" applyAlignment="1">
      <alignment horizontal="left" vertical="top" wrapText="1"/>
    </xf>
    <xf numFmtId="0" fontId="1" fillId="0" borderId="1" xfId="0" applyFont="1" applyBorder="1" applyAlignment="1">
      <alignment horizontal="center" vertical="center" wrapText="1"/>
    </xf>
    <xf numFmtId="0" fontId="8" fillId="0" borderId="0" xfId="0" applyFont="1"/>
    <xf numFmtId="0" fontId="0" fillId="0" borderId="5" xfId="0" applyBorder="1"/>
    <xf numFmtId="39" fontId="3" fillId="4" borderId="1" xfId="0" applyNumberFormat="1" applyFont="1" applyFill="1" applyBorder="1" applyAlignment="1">
      <alignment horizontal="center" vertical="center"/>
    </xf>
    <xf numFmtId="0" fontId="12" fillId="0" borderId="0" xfId="0" applyFont="1" applyAlignment="1">
      <alignment wrapText="1"/>
    </xf>
    <xf numFmtId="0" fontId="12" fillId="0" borderId="0" xfId="0" applyFont="1" applyAlignment="1">
      <alignment horizontal="left" wrapText="1" indent="1"/>
    </xf>
    <xf numFmtId="0" fontId="0" fillId="0" borderId="0" xfId="0" applyAlignment="1">
      <alignment horizontal="left" wrapText="1" indent="1"/>
    </xf>
    <xf numFmtId="0" fontId="12" fillId="0" borderId="0" xfId="0" applyFont="1"/>
    <xf numFmtId="0" fontId="12" fillId="0" borderId="5" xfId="0" applyFont="1" applyBorder="1" applyAlignment="1">
      <alignment wrapText="1"/>
    </xf>
    <xf numFmtId="0" fontId="11" fillId="0" borderId="0" xfId="0" applyFont="1" applyAlignment="1">
      <alignment horizontal="left" vertical="top"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8" fillId="0" borderId="2" xfId="0" applyFont="1" applyBorder="1"/>
    <xf numFmtId="0" fontId="8" fillId="0" borderId="3" xfId="0" applyFont="1" applyBorder="1"/>
    <xf numFmtId="0" fontId="0" fillId="0" borderId="3" xfId="0" applyBorder="1"/>
    <xf numFmtId="0" fontId="0" fillId="0" borderId="4" xfId="0" applyBorder="1"/>
    <xf numFmtId="0" fontId="8" fillId="0" borderId="2" xfId="0" applyFont="1" applyBorder="1" applyAlignment="1">
      <alignment vertical="center" wrapText="1"/>
    </xf>
    <xf numFmtId="0" fontId="8" fillId="0" borderId="3" xfId="0" applyFont="1"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13" fillId="0" borderId="0" xfId="0" applyFont="1" applyAlignment="1">
      <alignment vertical="center" wrapText="1"/>
    </xf>
    <xf numFmtId="0" fontId="0" fillId="0" borderId="0" xfId="0" applyAlignment="1">
      <alignment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0" fillId="0" borderId="3" xfId="0" applyBorder="1" applyAlignment="1">
      <alignment horizontal="left"/>
    </xf>
    <xf numFmtId="0" fontId="12" fillId="0" borderId="0" xfId="0" applyFont="1" applyAlignment="1">
      <alignment horizontal="left" vertical="top" wrapText="1"/>
    </xf>
    <xf numFmtId="0" fontId="12" fillId="0" borderId="0" xfId="0" applyFont="1" applyAlignment="1">
      <alignment horizontal="left" vertical="top"/>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Q69"/>
  <sheetViews>
    <sheetView tabSelected="1" zoomScale="110" zoomScaleNormal="110" workbookViewId="0">
      <selection activeCell="R5" sqref="R5"/>
    </sheetView>
  </sheetViews>
  <sheetFormatPr defaultRowHeight="15" x14ac:dyDescent="0.25"/>
  <cols>
    <col min="1" max="1" width="7.42578125" bestFit="1" customWidth="1"/>
    <col min="2" max="2" width="9.5703125" customWidth="1"/>
    <col min="3" max="3" width="28.5703125" customWidth="1"/>
    <col min="4" max="4" width="14.85546875" customWidth="1"/>
    <col min="5" max="6" width="15" customWidth="1"/>
    <col min="7" max="7" width="15.5703125" customWidth="1"/>
    <col min="8" max="8" width="14.42578125" style="13" bestFit="1" customWidth="1"/>
    <col min="9" max="10" width="15.5703125" customWidth="1"/>
    <col min="11" max="11" width="14.5703125" customWidth="1"/>
    <col min="12" max="12" width="15.85546875" customWidth="1"/>
    <col min="13" max="13" width="18.140625" customWidth="1"/>
    <col min="14" max="14" width="28.42578125" hidden="1" customWidth="1"/>
    <col min="15" max="15" width="29.5703125" hidden="1" customWidth="1"/>
    <col min="16" max="16" width="26.42578125" hidden="1" customWidth="1"/>
    <col min="17" max="17" width="47.85546875" hidden="1" customWidth="1"/>
  </cols>
  <sheetData>
    <row r="1" spans="1:17" ht="51" customHeight="1" x14ac:dyDescent="0.25">
      <c r="A1" s="8" t="s">
        <v>0</v>
      </c>
      <c r="B1" s="6"/>
      <c r="C1" s="6"/>
      <c r="D1" s="6"/>
      <c r="E1" s="6"/>
      <c r="F1" s="6"/>
      <c r="G1" s="13"/>
      <c r="I1" s="17"/>
      <c r="N1" s="47" t="s">
        <v>1</v>
      </c>
      <c r="O1" s="47"/>
      <c r="P1" s="47"/>
      <c r="Q1" s="48"/>
    </row>
    <row r="2" spans="1:17" ht="19.350000000000001" customHeight="1" x14ac:dyDescent="0.25">
      <c r="B2" s="7"/>
      <c r="C2" s="7"/>
      <c r="D2" s="7"/>
      <c r="E2" s="7"/>
      <c r="F2" s="36" t="s">
        <v>2</v>
      </c>
      <c r="G2" s="37"/>
      <c r="H2" s="37"/>
      <c r="I2" s="37"/>
      <c r="J2" s="37"/>
      <c r="K2" s="37"/>
      <c r="L2" s="37"/>
      <c r="M2" s="38"/>
      <c r="N2" s="49" t="s">
        <v>3</v>
      </c>
      <c r="O2" s="50"/>
      <c r="P2" s="51"/>
      <c r="Q2" s="52" t="s">
        <v>4</v>
      </c>
    </row>
    <row r="3" spans="1:17" s="4" customFormat="1" ht="63.75" x14ac:dyDescent="0.2">
      <c r="A3" s="3" t="s">
        <v>5</v>
      </c>
      <c r="B3" s="3" t="s">
        <v>6</v>
      </c>
      <c r="C3" s="2" t="s">
        <v>7</v>
      </c>
      <c r="D3" s="5" t="s">
        <v>8</v>
      </c>
      <c r="E3" s="3" t="s">
        <v>9</v>
      </c>
      <c r="F3" s="18" t="s">
        <v>10</v>
      </c>
      <c r="G3" s="18" t="s">
        <v>11</v>
      </c>
      <c r="H3" s="15" t="s">
        <v>12</v>
      </c>
      <c r="I3" s="19" t="s">
        <v>13</v>
      </c>
      <c r="J3" s="19" t="s">
        <v>14</v>
      </c>
      <c r="K3" s="19" t="s">
        <v>15</v>
      </c>
      <c r="L3" s="19" t="s">
        <v>101</v>
      </c>
      <c r="M3" s="19" t="s">
        <v>16</v>
      </c>
      <c r="N3" s="12" t="s">
        <v>17</v>
      </c>
      <c r="O3" s="12" t="s">
        <v>18</v>
      </c>
      <c r="P3" s="12" t="s">
        <v>19</v>
      </c>
      <c r="Q3" s="53"/>
    </row>
    <row r="4" spans="1:17" ht="63.75" x14ac:dyDescent="0.25">
      <c r="A4" s="9">
        <v>1</v>
      </c>
      <c r="B4" s="10"/>
      <c r="C4" s="22" t="s">
        <v>20</v>
      </c>
      <c r="D4" s="10">
        <v>1</v>
      </c>
      <c r="E4" s="10" t="s">
        <v>100</v>
      </c>
      <c r="F4" s="10"/>
      <c r="G4" s="10"/>
      <c r="H4" s="16">
        <f t="shared" ref="H4:H35" si="0">ROUND(D4*G4,2)</f>
        <v>0</v>
      </c>
      <c r="I4" s="10"/>
      <c r="J4" s="10"/>
      <c r="K4" s="10"/>
      <c r="L4" s="10"/>
      <c r="M4" s="10"/>
      <c r="N4" s="26"/>
      <c r="O4" s="23"/>
      <c r="P4" s="24"/>
      <c r="Q4" s="53"/>
    </row>
    <row r="5" spans="1:17" ht="63.75" x14ac:dyDescent="0.25">
      <c r="A5" s="9">
        <v>2</v>
      </c>
      <c r="B5" s="10"/>
      <c r="C5" s="22" t="s">
        <v>21</v>
      </c>
      <c r="D5" s="10">
        <v>1</v>
      </c>
      <c r="E5" s="10" t="s">
        <v>100</v>
      </c>
      <c r="F5" s="10"/>
      <c r="G5" s="10"/>
      <c r="H5" s="16">
        <f t="shared" si="0"/>
        <v>0</v>
      </c>
      <c r="I5" s="10"/>
      <c r="J5" s="10"/>
      <c r="K5" s="10"/>
      <c r="L5" s="10"/>
      <c r="M5" s="10"/>
      <c r="O5" s="23"/>
      <c r="P5" s="24"/>
      <c r="Q5" s="53"/>
    </row>
    <row r="6" spans="1:17" ht="63.75" x14ac:dyDescent="0.25">
      <c r="A6" s="9">
        <v>3</v>
      </c>
      <c r="B6" s="10"/>
      <c r="C6" s="22" t="s">
        <v>22</v>
      </c>
      <c r="D6" s="10">
        <v>1</v>
      </c>
      <c r="E6" s="10" t="s">
        <v>100</v>
      </c>
      <c r="F6" s="10"/>
      <c r="G6" s="10"/>
      <c r="H6" s="16">
        <f t="shared" si="0"/>
        <v>0</v>
      </c>
      <c r="I6" s="10"/>
      <c r="J6" s="10"/>
      <c r="K6" s="10"/>
      <c r="L6" s="10"/>
      <c r="M6" s="10"/>
      <c r="N6" s="26"/>
      <c r="O6" s="23"/>
      <c r="P6" s="24"/>
      <c r="Q6" s="53"/>
    </row>
    <row r="7" spans="1:17" ht="63.75" x14ac:dyDescent="0.25">
      <c r="A7" s="9">
        <v>4</v>
      </c>
      <c r="B7" s="10"/>
      <c r="C7" s="22" t="s">
        <v>23</v>
      </c>
      <c r="D7" s="10">
        <v>1</v>
      </c>
      <c r="E7" s="10" t="s">
        <v>100</v>
      </c>
      <c r="F7" s="10"/>
      <c r="G7" s="10"/>
      <c r="H7" s="16">
        <f t="shared" si="0"/>
        <v>0</v>
      </c>
      <c r="I7" s="10"/>
      <c r="J7" s="10"/>
      <c r="K7" s="10"/>
      <c r="L7" s="10"/>
      <c r="M7" s="10"/>
      <c r="N7" s="26"/>
      <c r="O7" s="23"/>
      <c r="P7" s="24"/>
      <c r="Q7" s="53"/>
    </row>
    <row r="8" spans="1:17" ht="63.75" x14ac:dyDescent="0.25">
      <c r="A8" s="9">
        <v>5</v>
      </c>
      <c r="B8" s="10"/>
      <c r="C8" s="22" t="s">
        <v>24</v>
      </c>
      <c r="D8" s="10">
        <v>1</v>
      </c>
      <c r="E8" s="10" t="s">
        <v>100</v>
      </c>
      <c r="F8" s="10"/>
      <c r="G8" s="10"/>
      <c r="H8" s="16">
        <f t="shared" si="0"/>
        <v>0</v>
      </c>
      <c r="I8" s="10"/>
      <c r="J8" s="10"/>
      <c r="K8" s="10"/>
      <c r="L8" s="10"/>
      <c r="M8" s="10"/>
      <c r="N8" s="26"/>
      <c r="O8" s="23"/>
      <c r="P8" s="24"/>
      <c r="Q8" s="53"/>
    </row>
    <row r="9" spans="1:17" ht="63.75" x14ac:dyDescent="0.25">
      <c r="A9" s="9">
        <v>6</v>
      </c>
      <c r="B9" s="10"/>
      <c r="C9" s="22" t="s">
        <v>25</v>
      </c>
      <c r="D9" s="10">
        <v>1</v>
      </c>
      <c r="E9" s="10" t="s">
        <v>100</v>
      </c>
      <c r="F9" s="10"/>
      <c r="G9" s="10"/>
      <c r="H9" s="16">
        <f t="shared" si="0"/>
        <v>0</v>
      </c>
      <c r="I9" s="10"/>
      <c r="J9" s="10"/>
      <c r="K9" s="10"/>
      <c r="L9" s="10"/>
      <c r="M9" s="10"/>
      <c r="N9" s="26"/>
      <c r="O9" s="23"/>
      <c r="P9" s="24"/>
      <c r="Q9" s="53"/>
    </row>
    <row r="10" spans="1:17" ht="63.75" x14ac:dyDescent="0.25">
      <c r="A10" s="9">
        <v>7</v>
      </c>
      <c r="B10" s="10"/>
      <c r="C10" s="22" t="s">
        <v>26</v>
      </c>
      <c r="D10" s="10">
        <v>1</v>
      </c>
      <c r="E10" s="10" t="s">
        <v>100</v>
      </c>
      <c r="F10" s="10"/>
      <c r="G10" s="10"/>
      <c r="H10" s="16">
        <f t="shared" si="0"/>
        <v>0</v>
      </c>
      <c r="I10" s="10"/>
      <c r="J10" s="10"/>
      <c r="K10" s="10"/>
      <c r="L10" s="10"/>
      <c r="M10" s="10"/>
      <c r="O10" s="23"/>
      <c r="P10" s="24"/>
      <c r="Q10" s="53"/>
    </row>
    <row r="11" spans="1:17" ht="51" x14ac:dyDescent="0.25">
      <c r="A11" s="9">
        <v>8</v>
      </c>
      <c r="B11" s="10"/>
      <c r="C11" s="22" t="s">
        <v>27</v>
      </c>
      <c r="D11" s="10">
        <v>1</v>
      </c>
      <c r="E11" s="10" t="s">
        <v>100</v>
      </c>
      <c r="F11" s="10"/>
      <c r="G11" s="10"/>
      <c r="H11" s="16">
        <f t="shared" si="0"/>
        <v>0</v>
      </c>
      <c r="I11" s="10"/>
      <c r="J11" s="10"/>
      <c r="K11" s="10"/>
      <c r="L11" s="10"/>
      <c r="M11" s="10"/>
      <c r="N11" s="26"/>
      <c r="O11" s="23"/>
      <c r="P11" s="24"/>
      <c r="Q11" s="53"/>
    </row>
    <row r="12" spans="1:17" ht="63.75" x14ac:dyDescent="0.25">
      <c r="A12" s="9">
        <v>9</v>
      </c>
      <c r="B12" s="10"/>
      <c r="C12" s="22" t="s">
        <v>28</v>
      </c>
      <c r="D12" s="10">
        <v>1</v>
      </c>
      <c r="E12" s="10" t="s">
        <v>100</v>
      </c>
      <c r="F12" s="10"/>
      <c r="G12" s="10"/>
      <c r="H12" s="16">
        <f t="shared" si="0"/>
        <v>0</v>
      </c>
      <c r="I12" s="10"/>
      <c r="J12" s="10"/>
      <c r="K12" s="10"/>
      <c r="L12" s="10"/>
      <c r="M12" s="10"/>
      <c r="N12" s="26"/>
      <c r="O12" s="23"/>
      <c r="P12" s="24"/>
      <c r="Q12" s="53"/>
    </row>
    <row r="13" spans="1:17" ht="63.75" x14ac:dyDescent="0.25">
      <c r="A13" s="9">
        <v>10</v>
      </c>
      <c r="B13" s="10"/>
      <c r="C13" s="22" t="s">
        <v>29</v>
      </c>
      <c r="D13" s="10">
        <v>1</v>
      </c>
      <c r="E13" s="10" t="s">
        <v>100</v>
      </c>
      <c r="F13" s="10"/>
      <c r="G13" s="10"/>
      <c r="H13" s="16">
        <f t="shared" si="0"/>
        <v>0</v>
      </c>
      <c r="I13" s="10"/>
      <c r="J13" s="10"/>
      <c r="K13" s="10"/>
      <c r="L13" s="10"/>
      <c r="M13" s="10"/>
      <c r="N13" s="26"/>
      <c r="O13" s="23"/>
      <c r="P13" s="24"/>
      <c r="Q13" s="53"/>
    </row>
    <row r="14" spans="1:17" ht="63.75" x14ac:dyDescent="0.25">
      <c r="A14" s="9">
        <v>11</v>
      </c>
      <c r="B14" s="10"/>
      <c r="C14" s="22" t="s">
        <v>30</v>
      </c>
      <c r="D14" s="10">
        <v>1</v>
      </c>
      <c r="E14" s="10" t="s">
        <v>100</v>
      </c>
      <c r="F14" s="10"/>
      <c r="G14" s="10"/>
      <c r="H14" s="16">
        <f t="shared" si="0"/>
        <v>0</v>
      </c>
      <c r="I14" s="10"/>
      <c r="J14" s="10"/>
      <c r="K14" s="10"/>
      <c r="L14" s="10"/>
      <c r="M14" s="10"/>
      <c r="O14" s="23"/>
      <c r="P14" s="24"/>
      <c r="Q14" s="53"/>
    </row>
    <row r="15" spans="1:17" ht="76.5" x14ac:dyDescent="0.25">
      <c r="A15" s="9">
        <v>12</v>
      </c>
      <c r="B15" s="10"/>
      <c r="C15" s="22" t="s">
        <v>31</v>
      </c>
      <c r="D15" s="10">
        <v>1</v>
      </c>
      <c r="E15" s="10" t="s">
        <v>100</v>
      </c>
      <c r="F15" s="10"/>
      <c r="G15" s="10"/>
      <c r="H15" s="16">
        <f t="shared" si="0"/>
        <v>0</v>
      </c>
      <c r="I15" s="10"/>
      <c r="J15" s="10"/>
      <c r="K15" s="10"/>
      <c r="L15" s="10"/>
      <c r="M15" s="10"/>
      <c r="N15" s="26"/>
      <c r="O15" s="23"/>
      <c r="P15" s="24"/>
      <c r="Q15" s="53"/>
    </row>
    <row r="16" spans="1:17" ht="51" x14ac:dyDescent="0.25">
      <c r="A16" s="9">
        <v>13</v>
      </c>
      <c r="B16" s="10"/>
      <c r="C16" s="22" t="s">
        <v>32</v>
      </c>
      <c r="D16" s="10">
        <v>1</v>
      </c>
      <c r="E16" s="10" t="s">
        <v>100</v>
      </c>
      <c r="F16" s="10"/>
      <c r="G16" s="10"/>
      <c r="H16" s="16">
        <f t="shared" si="0"/>
        <v>0</v>
      </c>
      <c r="I16" s="10"/>
      <c r="J16" s="10"/>
      <c r="K16" s="10"/>
      <c r="L16" s="10"/>
      <c r="M16" s="10"/>
      <c r="N16" s="26"/>
      <c r="O16" s="23"/>
      <c r="P16" s="24"/>
      <c r="Q16" s="53"/>
    </row>
    <row r="17" spans="1:17" ht="63.75" x14ac:dyDescent="0.25">
      <c r="A17" s="9">
        <v>14</v>
      </c>
      <c r="B17" s="10"/>
      <c r="C17" s="22" t="s">
        <v>33</v>
      </c>
      <c r="D17" s="10">
        <v>1</v>
      </c>
      <c r="E17" s="10" t="s">
        <v>100</v>
      </c>
      <c r="F17" s="10"/>
      <c r="G17" s="10"/>
      <c r="H17" s="16">
        <f t="shared" si="0"/>
        <v>0</v>
      </c>
      <c r="I17" s="10"/>
      <c r="J17" s="10"/>
      <c r="K17" s="10"/>
      <c r="L17" s="10"/>
      <c r="M17" s="10"/>
      <c r="N17" s="26"/>
      <c r="O17" s="23"/>
      <c r="P17" s="24"/>
      <c r="Q17" s="53"/>
    </row>
    <row r="18" spans="1:17" ht="63.75" x14ac:dyDescent="0.25">
      <c r="A18" s="9">
        <v>15</v>
      </c>
      <c r="B18" s="10"/>
      <c r="C18" s="22" t="s">
        <v>34</v>
      </c>
      <c r="D18" s="10">
        <v>1</v>
      </c>
      <c r="E18" s="10" t="s">
        <v>100</v>
      </c>
      <c r="F18" s="10"/>
      <c r="G18" s="10"/>
      <c r="H18" s="16">
        <f t="shared" si="0"/>
        <v>0</v>
      </c>
      <c r="I18" s="10"/>
      <c r="J18" s="10"/>
      <c r="K18" s="10"/>
      <c r="L18" s="10"/>
      <c r="M18" s="10"/>
      <c r="N18" s="26"/>
      <c r="O18" s="23"/>
      <c r="P18" s="24"/>
      <c r="Q18" s="53"/>
    </row>
    <row r="19" spans="1:17" ht="63.75" x14ac:dyDescent="0.25">
      <c r="A19" s="9">
        <v>16</v>
      </c>
      <c r="B19" s="10"/>
      <c r="C19" s="22" t="s">
        <v>35</v>
      </c>
      <c r="D19" s="10">
        <v>1</v>
      </c>
      <c r="E19" s="10" t="s">
        <v>100</v>
      </c>
      <c r="F19" s="10"/>
      <c r="G19" s="10"/>
      <c r="H19" s="16">
        <f t="shared" si="0"/>
        <v>0</v>
      </c>
      <c r="I19" s="10"/>
      <c r="J19" s="10"/>
      <c r="K19" s="10"/>
      <c r="L19" s="10"/>
      <c r="M19" s="10"/>
      <c r="O19" s="23"/>
      <c r="P19" s="24"/>
      <c r="Q19" s="53"/>
    </row>
    <row r="20" spans="1:17" ht="63.75" x14ac:dyDescent="0.25">
      <c r="A20" s="9">
        <v>17</v>
      </c>
      <c r="B20" s="10"/>
      <c r="C20" s="22" t="s">
        <v>36</v>
      </c>
      <c r="D20" s="10">
        <v>1</v>
      </c>
      <c r="E20" s="10" t="s">
        <v>100</v>
      </c>
      <c r="F20" s="10"/>
      <c r="G20" s="10"/>
      <c r="H20" s="16">
        <f t="shared" si="0"/>
        <v>0</v>
      </c>
      <c r="I20" s="10"/>
      <c r="J20" s="10"/>
      <c r="K20" s="10"/>
      <c r="L20" s="10"/>
      <c r="M20" s="10"/>
      <c r="N20" s="26"/>
      <c r="O20" s="23"/>
      <c r="P20" s="24"/>
      <c r="Q20" s="53"/>
    </row>
    <row r="21" spans="1:17" ht="63.75" x14ac:dyDescent="0.25">
      <c r="A21" s="9">
        <v>18</v>
      </c>
      <c r="B21" s="10"/>
      <c r="C21" s="22" t="s">
        <v>37</v>
      </c>
      <c r="D21" s="10">
        <v>1</v>
      </c>
      <c r="E21" s="10" t="s">
        <v>100</v>
      </c>
      <c r="F21" s="10"/>
      <c r="G21" s="10"/>
      <c r="H21" s="16">
        <f t="shared" si="0"/>
        <v>0</v>
      </c>
      <c r="I21" s="10"/>
      <c r="J21" s="10"/>
      <c r="K21" s="10"/>
      <c r="L21" s="10"/>
      <c r="M21" s="10"/>
      <c r="N21" s="26"/>
      <c r="O21" s="23"/>
      <c r="P21" s="24"/>
      <c r="Q21" s="53"/>
    </row>
    <row r="22" spans="1:17" ht="63.75" x14ac:dyDescent="0.25">
      <c r="A22" s="9">
        <v>19</v>
      </c>
      <c r="B22" s="10"/>
      <c r="C22" s="22" t="s">
        <v>38</v>
      </c>
      <c r="D22" s="10">
        <v>1</v>
      </c>
      <c r="E22" s="10" t="s">
        <v>100</v>
      </c>
      <c r="F22" s="10"/>
      <c r="G22" s="10"/>
      <c r="H22" s="16">
        <f t="shared" si="0"/>
        <v>0</v>
      </c>
      <c r="I22" s="10"/>
      <c r="J22" s="10"/>
      <c r="K22" s="10"/>
      <c r="L22" s="10"/>
      <c r="M22" s="10"/>
      <c r="N22" s="26"/>
      <c r="O22" s="23"/>
      <c r="P22" s="24"/>
      <c r="Q22" s="53"/>
    </row>
    <row r="23" spans="1:17" ht="25.5" x14ac:dyDescent="0.25">
      <c r="A23" s="9">
        <v>20</v>
      </c>
      <c r="B23" s="10"/>
      <c r="C23" s="22" t="s">
        <v>39</v>
      </c>
      <c r="D23" s="10">
        <v>1</v>
      </c>
      <c r="E23" s="10" t="s">
        <v>100</v>
      </c>
      <c r="F23" s="10"/>
      <c r="G23" s="10"/>
      <c r="H23" s="16">
        <f t="shared" si="0"/>
        <v>0</v>
      </c>
      <c r="I23" s="10"/>
      <c r="J23" s="10"/>
      <c r="K23" s="10"/>
      <c r="L23" s="10"/>
      <c r="M23" s="10"/>
      <c r="O23" s="23"/>
      <c r="P23" s="24"/>
      <c r="Q23" s="53"/>
    </row>
    <row r="24" spans="1:17" ht="63.75" x14ac:dyDescent="0.25">
      <c r="A24" s="9">
        <v>21</v>
      </c>
      <c r="B24" s="10"/>
      <c r="C24" s="22" t="s">
        <v>40</v>
      </c>
      <c r="D24" s="10">
        <v>1</v>
      </c>
      <c r="E24" s="10" t="s">
        <v>100</v>
      </c>
      <c r="F24" s="10"/>
      <c r="G24" s="10"/>
      <c r="H24" s="16">
        <f t="shared" si="0"/>
        <v>0</v>
      </c>
      <c r="I24" s="10"/>
      <c r="J24" s="10"/>
      <c r="K24" s="10"/>
      <c r="L24" s="10"/>
      <c r="M24" s="10"/>
      <c r="N24" s="26"/>
      <c r="O24" s="23"/>
      <c r="P24" s="24"/>
      <c r="Q24" s="53"/>
    </row>
    <row r="25" spans="1:17" ht="63.75" x14ac:dyDescent="0.25">
      <c r="A25" s="9">
        <v>22</v>
      </c>
      <c r="B25" s="10"/>
      <c r="C25" s="22" t="s">
        <v>41</v>
      </c>
      <c r="D25" s="10">
        <v>1</v>
      </c>
      <c r="E25" s="10" t="s">
        <v>100</v>
      </c>
      <c r="F25" s="10"/>
      <c r="G25" s="10"/>
      <c r="H25" s="16">
        <f t="shared" si="0"/>
        <v>0</v>
      </c>
      <c r="I25" s="10"/>
      <c r="J25" s="10"/>
      <c r="K25" s="10"/>
      <c r="L25" s="10"/>
      <c r="M25" s="10"/>
      <c r="N25" s="26"/>
      <c r="O25" s="23"/>
      <c r="P25" s="24"/>
      <c r="Q25" s="53"/>
    </row>
    <row r="26" spans="1:17" ht="63.75" x14ac:dyDescent="0.25">
      <c r="A26" s="9">
        <v>23</v>
      </c>
      <c r="B26" s="10"/>
      <c r="C26" s="22" t="s">
        <v>42</v>
      </c>
      <c r="D26" s="10">
        <v>1</v>
      </c>
      <c r="E26" s="10" t="s">
        <v>100</v>
      </c>
      <c r="F26" s="10"/>
      <c r="G26" s="10"/>
      <c r="H26" s="16">
        <f t="shared" si="0"/>
        <v>0</v>
      </c>
      <c r="I26" s="10"/>
      <c r="J26" s="10"/>
      <c r="K26" s="10"/>
      <c r="L26" s="10"/>
      <c r="M26" s="10"/>
      <c r="N26" s="26"/>
      <c r="O26" s="23"/>
      <c r="P26" s="24"/>
      <c r="Q26" s="53"/>
    </row>
    <row r="27" spans="1:17" ht="88.5" customHeight="1" x14ac:dyDescent="0.25">
      <c r="A27" s="9">
        <v>24</v>
      </c>
      <c r="B27" s="10"/>
      <c r="C27" s="22" t="s">
        <v>43</v>
      </c>
      <c r="D27" s="10">
        <v>1</v>
      </c>
      <c r="E27" s="10" t="s">
        <v>100</v>
      </c>
      <c r="F27" s="10"/>
      <c r="G27" s="10"/>
      <c r="H27" s="16">
        <f t="shared" si="0"/>
        <v>0</v>
      </c>
      <c r="I27" s="10"/>
      <c r="J27" s="10"/>
      <c r="K27" s="10"/>
      <c r="L27" s="10"/>
      <c r="M27" s="10"/>
      <c r="N27" s="26"/>
      <c r="O27" s="23"/>
      <c r="P27" s="24"/>
      <c r="Q27" s="53"/>
    </row>
    <row r="28" spans="1:17" ht="87" customHeight="1" x14ac:dyDescent="0.25">
      <c r="A28" s="9">
        <v>25</v>
      </c>
      <c r="B28" s="10"/>
      <c r="C28" s="22" t="s">
        <v>44</v>
      </c>
      <c r="D28" s="10">
        <v>1</v>
      </c>
      <c r="E28" s="10" t="s">
        <v>100</v>
      </c>
      <c r="F28" s="10"/>
      <c r="G28" s="10"/>
      <c r="H28" s="16">
        <f t="shared" si="0"/>
        <v>0</v>
      </c>
      <c r="I28" s="10"/>
      <c r="J28" s="10"/>
      <c r="K28" s="10"/>
      <c r="L28" s="10"/>
      <c r="M28" s="10"/>
      <c r="O28" s="23"/>
      <c r="P28" s="24"/>
      <c r="Q28" s="53"/>
    </row>
    <row r="29" spans="1:17" ht="51" x14ac:dyDescent="0.25">
      <c r="A29" s="9">
        <v>26</v>
      </c>
      <c r="B29" s="10"/>
      <c r="C29" s="22" t="s">
        <v>45</v>
      </c>
      <c r="D29" s="10">
        <v>1</v>
      </c>
      <c r="E29" s="10" t="s">
        <v>100</v>
      </c>
      <c r="F29" s="10"/>
      <c r="G29" s="10"/>
      <c r="H29" s="16">
        <f t="shared" si="0"/>
        <v>0</v>
      </c>
      <c r="I29" s="10"/>
      <c r="J29" s="10"/>
      <c r="K29" s="10"/>
      <c r="L29" s="10"/>
      <c r="M29" s="10"/>
      <c r="N29" s="26"/>
      <c r="O29" s="23"/>
      <c r="P29" s="24"/>
      <c r="Q29" s="53"/>
    </row>
    <row r="30" spans="1:17" ht="127.5" x14ac:dyDescent="0.25">
      <c r="A30" s="9">
        <v>27</v>
      </c>
      <c r="B30" s="10"/>
      <c r="C30" s="22" t="s">
        <v>46</v>
      </c>
      <c r="D30" s="10">
        <v>1</v>
      </c>
      <c r="E30" s="10" t="s">
        <v>100</v>
      </c>
      <c r="F30" s="10"/>
      <c r="G30" s="10"/>
      <c r="H30" s="16">
        <f t="shared" si="0"/>
        <v>0</v>
      </c>
      <c r="I30" s="10"/>
      <c r="J30" s="10"/>
      <c r="K30" s="10"/>
      <c r="L30" s="10"/>
      <c r="M30" s="10"/>
      <c r="N30" s="26"/>
      <c r="O30" s="23"/>
      <c r="P30" s="24"/>
      <c r="Q30" s="53"/>
    </row>
    <row r="31" spans="1:17" ht="38.25" x14ac:dyDescent="0.25">
      <c r="A31" s="9">
        <v>28</v>
      </c>
      <c r="B31" s="10"/>
      <c r="C31" s="22" t="s">
        <v>47</v>
      </c>
      <c r="D31" s="10">
        <v>1</v>
      </c>
      <c r="E31" s="10" t="s">
        <v>100</v>
      </c>
      <c r="F31" s="10"/>
      <c r="G31" s="10"/>
      <c r="H31" s="16">
        <f t="shared" si="0"/>
        <v>0</v>
      </c>
      <c r="I31" s="10"/>
      <c r="J31" s="10"/>
      <c r="K31" s="10"/>
      <c r="L31" s="10"/>
      <c r="M31" s="10"/>
      <c r="N31" s="26"/>
      <c r="O31" s="23"/>
      <c r="P31" s="24"/>
      <c r="Q31" s="53"/>
    </row>
    <row r="32" spans="1:17" ht="38.25" x14ac:dyDescent="0.25">
      <c r="A32" s="9">
        <v>29</v>
      </c>
      <c r="B32" s="10"/>
      <c r="C32" s="22" t="s">
        <v>48</v>
      </c>
      <c r="D32" s="10">
        <v>1</v>
      </c>
      <c r="E32" s="10" t="s">
        <v>100</v>
      </c>
      <c r="F32" s="10"/>
      <c r="G32" s="10"/>
      <c r="H32" s="16">
        <f t="shared" si="0"/>
        <v>0</v>
      </c>
      <c r="I32" s="10"/>
      <c r="J32" s="10"/>
      <c r="K32" s="10"/>
      <c r="L32" s="10"/>
      <c r="M32" s="10"/>
      <c r="O32" s="23"/>
      <c r="P32" s="24"/>
      <c r="Q32" s="53"/>
    </row>
    <row r="33" spans="1:17" ht="38.25" x14ac:dyDescent="0.25">
      <c r="A33" s="9">
        <v>30</v>
      </c>
      <c r="B33" s="10"/>
      <c r="C33" s="22" t="s">
        <v>49</v>
      </c>
      <c r="D33" s="10">
        <v>1</v>
      </c>
      <c r="E33" s="10" t="s">
        <v>100</v>
      </c>
      <c r="F33" s="10"/>
      <c r="G33" s="10"/>
      <c r="H33" s="16">
        <f t="shared" si="0"/>
        <v>0</v>
      </c>
      <c r="I33" s="10"/>
      <c r="J33" s="10"/>
      <c r="K33" s="10"/>
      <c r="L33" s="10"/>
      <c r="M33" s="10"/>
      <c r="N33" s="26"/>
      <c r="O33" s="23"/>
      <c r="P33" s="24"/>
      <c r="Q33" s="53"/>
    </row>
    <row r="34" spans="1:17" ht="38.25" x14ac:dyDescent="0.25">
      <c r="A34" s="9">
        <v>31</v>
      </c>
      <c r="B34" s="10"/>
      <c r="C34" s="22" t="s">
        <v>50</v>
      </c>
      <c r="D34" s="10">
        <v>1</v>
      </c>
      <c r="E34" s="10" t="s">
        <v>100</v>
      </c>
      <c r="F34" s="10"/>
      <c r="G34" s="10"/>
      <c r="H34" s="16">
        <f t="shared" si="0"/>
        <v>0</v>
      </c>
      <c r="I34" s="10"/>
      <c r="J34" s="10"/>
      <c r="K34" s="10"/>
      <c r="L34" s="10"/>
      <c r="M34" s="10"/>
      <c r="N34" s="26"/>
      <c r="O34" s="23"/>
      <c r="P34" s="24"/>
      <c r="Q34" s="53"/>
    </row>
    <row r="35" spans="1:17" ht="89.25" x14ac:dyDescent="0.25">
      <c r="A35" s="9">
        <v>32</v>
      </c>
      <c r="B35" s="10"/>
      <c r="C35" s="22" t="s">
        <v>51</v>
      </c>
      <c r="D35" s="10">
        <v>1</v>
      </c>
      <c r="E35" s="10" t="s">
        <v>100</v>
      </c>
      <c r="F35" s="10"/>
      <c r="G35" s="10"/>
      <c r="H35" s="16">
        <f t="shared" si="0"/>
        <v>0</v>
      </c>
      <c r="I35" s="10"/>
      <c r="J35" s="10"/>
      <c r="K35" s="10"/>
      <c r="L35" s="10"/>
      <c r="M35" s="10"/>
      <c r="N35" s="26"/>
      <c r="O35" s="23"/>
      <c r="P35" s="24"/>
      <c r="Q35" s="53"/>
    </row>
    <row r="36" spans="1:17" ht="63.75" x14ac:dyDescent="0.25">
      <c r="A36" s="9">
        <v>33</v>
      </c>
      <c r="B36" s="10"/>
      <c r="C36" s="22" t="s">
        <v>52</v>
      </c>
      <c r="D36" s="10">
        <v>1</v>
      </c>
      <c r="E36" s="10" t="s">
        <v>100</v>
      </c>
      <c r="F36" s="10"/>
      <c r="G36" s="10"/>
      <c r="H36" s="16">
        <f t="shared" ref="H36:H54" si="1">ROUND(D36*G36,2)</f>
        <v>0</v>
      </c>
      <c r="I36" s="10"/>
      <c r="J36" s="10"/>
      <c r="K36" s="10"/>
      <c r="L36" s="10"/>
      <c r="M36" s="10"/>
      <c r="N36" s="26"/>
      <c r="O36" s="23"/>
      <c r="P36" s="24"/>
      <c r="Q36" s="53"/>
    </row>
    <row r="37" spans="1:17" ht="63.75" x14ac:dyDescent="0.25">
      <c r="A37" s="9">
        <v>34</v>
      </c>
      <c r="B37" s="10"/>
      <c r="C37" s="22" t="s">
        <v>53</v>
      </c>
      <c r="D37" s="10">
        <v>1</v>
      </c>
      <c r="E37" s="10" t="s">
        <v>100</v>
      </c>
      <c r="F37" s="10"/>
      <c r="G37" s="10"/>
      <c r="H37" s="16">
        <f t="shared" si="1"/>
        <v>0</v>
      </c>
      <c r="I37" s="10"/>
      <c r="J37" s="10"/>
      <c r="K37" s="10"/>
      <c r="L37" s="10"/>
      <c r="M37" s="10"/>
      <c r="O37" s="23"/>
      <c r="P37" s="24"/>
      <c r="Q37" s="53"/>
    </row>
    <row r="38" spans="1:17" ht="63.75" x14ac:dyDescent="0.25">
      <c r="A38" s="9">
        <v>35</v>
      </c>
      <c r="B38" s="10"/>
      <c r="C38" s="22" t="s">
        <v>54</v>
      </c>
      <c r="D38" s="10">
        <v>1</v>
      </c>
      <c r="E38" s="10" t="s">
        <v>100</v>
      </c>
      <c r="F38" s="10"/>
      <c r="G38" s="10"/>
      <c r="H38" s="16">
        <f t="shared" si="1"/>
        <v>0</v>
      </c>
      <c r="I38" s="10"/>
      <c r="J38" s="10"/>
      <c r="K38" s="10"/>
      <c r="L38" s="10"/>
      <c r="M38" s="10"/>
      <c r="N38" s="26"/>
      <c r="O38" s="23"/>
      <c r="P38" s="24"/>
      <c r="Q38" s="53"/>
    </row>
    <row r="39" spans="1:17" ht="76.5" x14ac:dyDescent="0.25">
      <c r="A39" s="9">
        <v>36</v>
      </c>
      <c r="B39" s="10"/>
      <c r="C39" s="22" t="s">
        <v>55</v>
      </c>
      <c r="D39" s="10">
        <v>1</v>
      </c>
      <c r="E39" s="10" t="s">
        <v>100</v>
      </c>
      <c r="F39" s="10"/>
      <c r="G39" s="10"/>
      <c r="H39" s="16">
        <f t="shared" si="1"/>
        <v>0</v>
      </c>
      <c r="I39" s="10"/>
      <c r="J39" s="10"/>
      <c r="K39" s="10"/>
      <c r="L39" s="10"/>
      <c r="M39" s="10"/>
      <c r="N39" s="26"/>
      <c r="O39" s="23"/>
      <c r="P39" s="24"/>
      <c r="Q39" s="53"/>
    </row>
    <row r="40" spans="1:17" ht="63.75" x14ac:dyDescent="0.25">
      <c r="A40" s="9">
        <v>37</v>
      </c>
      <c r="B40" s="10"/>
      <c r="C40" s="22" t="s">
        <v>56</v>
      </c>
      <c r="D40" s="10">
        <v>1</v>
      </c>
      <c r="E40" s="10" t="s">
        <v>100</v>
      </c>
      <c r="F40" s="10"/>
      <c r="G40" s="10"/>
      <c r="H40" s="16">
        <f t="shared" si="1"/>
        <v>0</v>
      </c>
      <c r="I40" s="10"/>
      <c r="J40" s="10"/>
      <c r="K40" s="10"/>
      <c r="L40" s="10"/>
      <c r="M40" s="10"/>
      <c r="N40" s="26"/>
      <c r="O40" s="23"/>
      <c r="P40" s="24"/>
      <c r="Q40" s="53"/>
    </row>
    <row r="41" spans="1:17" ht="63.75" x14ac:dyDescent="0.25">
      <c r="A41" s="9">
        <v>38</v>
      </c>
      <c r="B41" s="10"/>
      <c r="C41" s="22" t="s">
        <v>57</v>
      </c>
      <c r="D41" s="10">
        <v>1</v>
      </c>
      <c r="E41" s="10" t="s">
        <v>100</v>
      </c>
      <c r="F41" s="10"/>
      <c r="G41" s="10"/>
      <c r="H41" s="16">
        <f t="shared" si="1"/>
        <v>0</v>
      </c>
      <c r="I41" s="10"/>
      <c r="J41" s="10"/>
      <c r="K41" s="10"/>
      <c r="L41" s="10"/>
      <c r="M41" s="10"/>
      <c r="O41" s="23"/>
      <c r="P41" s="24"/>
      <c r="Q41" s="53"/>
    </row>
    <row r="42" spans="1:17" ht="63.75" x14ac:dyDescent="0.25">
      <c r="A42" s="9">
        <v>39</v>
      </c>
      <c r="B42" s="10"/>
      <c r="C42" s="22" t="s">
        <v>58</v>
      </c>
      <c r="D42" s="10">
        <v>1</v>
      </c>
      <c r="E42" s="10" t="s">
        <v>100</v>
      </c>
      <c r="F42" s="10"/>
      <c r="G42" s="10"/>
      <c r="H42" s="16">
        <f t="shared" si="1"/>
        <v>0</v>
      </c>
      <c r="I42" s="10"/>
      <c r="J42" s="10"/>
      <c r="K42" s="10"/>
      <c r="L42" s="10"/>
      <c r="M42" s="10"/>
      <c r="N42" s="26"/>
      <c r="O42" s="23"/>
      <c r="P42" s="24"/>
      <c r="Q42" s="53"/>
    </row>
    <row r="43" spans="1:17" ht="63.75" x14ac:dyDescent="0.25">
      <c r="A43" s="9">
        <v>40</v>
      </c>
      <c r="B43" s="10"/>
      <c r="C43" s="22" t="s">
        <v>59</v>
      </c>
      <c r="D43" s="10">
        <v>1</v>
      </c>
      <c r="E43" s="10" t="s">
        <v>100</v>
      </c>
      <c r="F43" s="10"/>
      <c r="G43" s="10"/>
      <c r="H43" s="16">
        <f t="shared" si="1"/>
        <v>0</v>
      </c>
      <c r="I43" s="10"/>
      <c r="J43" s="10"/>
      <c r="K43" s="10"/>
      <c r="L43" s="10"/>
      <c r="M43" s="10"/>
      <c r="N43" s="26"/>
      <c r="O43" s="23"/>
      <c r="P43" s="24"/>
      <c r="Q43" s="53"/>
    </row>
    <row r="44" spans="1:17" ht="63.75" x14ac:dyDescent="0.25">
      <c r="A44" s="9">
        <v>41</v>
      </c>
      <c r="B44" s="10"/>
      <c r="C44" s="22" t="s">
        <v>60</v>
      </c>
      <c r="D44" s="10">
        <v>1</v>
      </c>
      <c r="E44" s="10" t="s">
        <v>100</v>
      </c>
      <c r="F44" s="10"/>
      <c r="G44" s="10"/>
      <c r="H44" s="16">
        <f t="shared" si="1"/>
        <v>0</v>
      </c>
      <c r="I44" s="10"/>
      <c r="J44" s="10"/>
      <c r="K44" s="10"/>
      <c r="L44" s="10"/>
      <c r="M44" s="10"/>
      <c r="N44" s="26"/>
      <c r="O44" s="23"/>
      <c r="P44" s="24"/>
      <c r="Q44" s="53"/>
    </row>
    <row r="45" spans="1:17" ht="63.75" x14ac:dyDescent="0.25">
      <c r="A45" s="9">
        <v>42</v>
      </c>
      <c r="B45" s="10"/>
      <c r="C45" s="22" t="s">
        <v>61</v>
      </c>
      <c r="D45" s="10">
        <v>1</v>
      </c>
      <c r="E45" s="10" t="s">
        <v>100</v>
      </c>
      <c r="F45" s="10"/>
      <c r="G45" s="10"/>
      <c r="H45" s="16">
        <f t="shared" si="1"/>
        <v>0</v>
      </c>
      <c r="I45" s="10"/>
      <c r="J45" s="10"/>
      <c r="K45" s="10"/>
      <c r="L45" s="10"/>
      <c r="M45" s="10"/>
      <c r="N45" s="26"/>
      <c r="O45" s="23"/>
      <c r="P45" s="24"/>
      <c r="Q45" s="53"/>
    </row>
    <row r="46" spans="1:17" ht="63.75" x14ac:dyDescent="0.25">
      <c r="A46" s="9">
        <v>43</v>
      </c>
      <c r="B46" s="10"/>
      <c r="C46" s="22" t="s">
        <v>62</v>
      </c>
      <c r="D46" s="10">
        <v>1</v>
      </c>
      <c r="E46" s="10" t="s">
        <v>100</v>
      </c>
      <c r="F46" s="10"/>
      <c r="G46" s="10"/>
      <c r="H46" s="16">
        <f t="shared" si="1"/>
        <v>0</v>
      </c>
      <c r="I46" s="10"/>
      <c r="J46" s="10"/>
      <c r="K46" s="10"/>
      <c r="L46" s="10"/>
      <c r="M46" s="10"/>
      <c r="O46" s="23"/>
      <c r="P46" s="24"/>
      <c r="Q46" s="53"/>
    </row>
    <row r="47" spans="1:17" ht="63.75" x14ac:dyDescent="0.25">
      <c r="A47" s="9">
        <v>44</v>
      </c>
      <c r="B47" s="10"/>
      <c r="C47" s="22" t="s">
        <v>63</v>
      </c>
      <c r="D47" s="10">
        <v>1</v>
      </c>
      <c r="E47" s="10" t="s">
        <v>100</v>
      </c>
      <c r="F47" s="10"/>
      <c r="G47" s="10"/>
      <c r="H47" s="16">
        <f t="shared" si="1"/>
        <v>0</v>
      </c>
      <c r="I47" s="10"/>
      <c r="J47" s="10"/>
      <c r="K47" s="10"/>
      <c r="L47" s="10"/>
      <c r="M47" s="10"/>
      <c r="N47" s="26"/>
      <c r="O47" s="23"/>
      <c r="P47" s="24"/>
      <c r="Q47" s="53"/>
    </row>
    <row r="48" spans="1:17" ht="63.75" x14ac:dyDescent="0.25">
      <c r="A48" s="9">
        <v>45</v>
      </c>
      <c r="B48" s="10"/>
      <c r="C48" s="22" t="s">
        <v>64</v>
      </c>
      <c r="D48" s="10">
        <v>1</v>
      </c>
      <c r="E48" s="10" t="s">
        <v>100</v>
      </c>
      <c r="F48" s="10"/>
      <c r="G48" s="10"/>
      <c r="H48" s="16">
        <f t="shared" si="1"/>
        <v>0</v>
      </c>
      <c r="I48" s="10"/>
      <c r="J48" s="10"/>
      <c r="K48" s="10"/>
      <c r="L48" s="10"/>
      <c r="M48" s="10"/>
      <c r="N48" s="26"/>
      <c r="O48" s="23"/>
      <c r="P48" s="24"/>
      <c r="Q48" s="53"/>
    </row>
    <row r="49" spans="1:17" ht="76.5" x14ac:dyDescent="0.25">
      <c r="A49" s="9">
        <v>46</v>
      </c>
      <c r="B49" s="10"/>
      <c r="C49" s="22" t="s">
        <v>65</v>
      </c>
      <c r="D49" s="10">
        <v>1</v>
      </c>
      <c r="E49" s="10" t="s">
        <v>100</v>
      </c>
      <c r="F49" s="10"/>
      <c r="G49" s="10"/>
      <c r="H49" s="16">
        <f t="shared" si="1"/>
        <v>0</v>
      </c>
      <c r="I49" s="10"/>
      <c r="J49" s="10"/>
      <c r="K49" s="10"/>
      <c r="L49" s="10"/>
      <c r="M49" s="10"/>
      <c r="N49" s="26"/>
      <c r="O49" s="23"/>
      <c r="P49" s="24"/>
      <c r="Q49" s="53"/>
    </row>
    <row r="50" spans="1:17" ht="63.75" x14ac:dyDescent="0.25">
      <c r="A50" s="9">
        <v>47</v>
      </c>
      <c r="B50" s="10"/>
      <c r="C50" s="22" t="s">
        <v>66</v>
      </c>
      <c r="D50" s="10">
        <v>1</v>
      </c>
      <c r="E50" s="10" t="s">
        <v>100</v>
      </c>
      <c r="F50" s="10"/>
      <c r="G50" s="10"/>
      <c r="H50" s="16">
        <f t="shared" si="1"/>
        <v>0</v>
      </c>
      <c r="I50" s="10"/>
      <c r="J50" s="10"/>
      <c r="K50" s="10"/>
      <c r="L50" s="10"/>
      <c r="M50" s="10"/>
      <c r="O50" s="23"/>
      <c r="P50" s="24"/>
      <c r="Q50" s="53"/>
    </row>
    <row r="51" spans="1:17" ht="63.75" x14ac:dyDescent="0.25">
      <c r="A51" s="9">
        <v>48</v>
      </c>
      <c r="B51" s="10"/>
      <c r="C51" s="22" t="s">
        <v>67</v>
      </c>
      <c r="D51" s="10">
        <v>1</v>
      </c>
      <c r="E51" s="10" t="s">
        <v>100</v>
      </c>
      <c r="F51" s="10"/>
      <c r="G51" s="10"/>
      <c r="H51" s="16">
        <f t="shared" si="1"/>
        <v>0</v>
      </c>
      <c r="I51" s="10"/>
      <c r="J51" s="10"/>
      <c r="K51" s="10"/>
      <c r="L51" s="10"/>
      <c r="M51" s="10"/>
      <c r="N51" s="26"/>
      <c r="O51" s="23"/>
      <c r="P51" s="24"/>
      <c r="Q51" s="53"/>
    </row>
    <row r="52" spans="1:17" ht="51" x14ac:dyDescent="0.25">
      <c r="A52" s="9">
        <v>49</v>
      </c>
      <c r="B52" s="10"/>
      <c r="C52" s="22" t="s">
        <v>68</v>
      </c>
      <c r="D52" s="10">
        <v>1</v>
      </c>
      <c r="E52" s="10" t="s">
        <v>100</v>
      </c>
      <c r="F52" s="10"/>
      <c r="G52" s="10"/>
      <c r="H52" s="16">
        <f t="shared" si="1"/>
        <v>0</v>
      </c>
      <c r="I52" s="10"/>
      <c r="J52" s="10"/>
      <c r="K52" s="10"/>
      <c r="L52" s="10"/>
      <c r="M52" s="10"/>
      <c r="N52" s="26"/>
      <c r="O52" s="23"/>
      <c r="P52" s="24"/>
      <c r="Q52" s="53"/>
    </row>
    <row r="53" spans="1:17" ht="51" x14ac:dyDescent="0.25">
      <c r="A53" s="9">
        <v>50</v>
      </c>
      <c r="B53" s="10"/>
      <c r="C53" s="22" t="s">
        <v>69</v>
      </c>
      <c r="D53" s="10">
        <v>1</v>
      </c>
      <c r="E53" s="10" t="s">
        <v>100</v>
      </c>
      <c r="F53" s="10"/>
      <c r="G53" s="10"/>
      <c r="H53" s="16">
        <f t="shared" si="1"/>
        <v>0</v>
      </c>
      <c r="I53" s="10"/>
      <c r="J53" s="10"/>
      <c r="K53" s="10"/>
      <c r="L53" s="10"/>
      <c r="M53" s="10"/>
      <c r="N53" s="26"/>
      <c r="O53" s="23"/>
      <c r="P53" s="24"/>
      <c r="Q53" s="53"/>
    </row>
    <row r="54" spans="1:17" ht="51" x14ac:dyDescent="0.25">
      <c r="A54" s="9">
        <v>51</v>
      </c>
      <c r="B54" s="10"/>
      <c r="C54" s="22" t="s">
        <v>70</v>
      </c>
      <c r="D54" s="10">
        <v>1</v>
      </c>
      <c r="E54" s="10" t="s">
        <v>100</v>
      </c>
      <c r="F54" s="10"/>
      <c r="G54" s="10"/>
      <c r="H54" s="16">
        <f t="shared" si="1"/>
        <v>0</v>
      </c>
      <c r="I54" s="10"/>
      <c r="J54" s="10"/>
      <c r="K54" s="10"/>
      <c r="L54" s="10"/>
      <c r="M54" s="10"/>
      <c r="N54" s="26"/>
      <c r="O54" s="23"/>
      <c r="P54" s="24"/>
      <c r="Q54" s="53"/>
    </row>
    <row r="55" spans="1:17" x14ac:dyDescent="0.25">
      <c r="A55" s="11"/>
      <c r="B55" s="11"/>
      <c r="C55" s="11"/>
      <c r="D55" s="39" t="s">
        <v>71</v>
      </c>
      <c r="E55" s="40"/>
      <c r="F55" s="41"/>
      <c r="G55" s="42"/>
      <c r="H55" s="20">
        <f>SUM(H4:H54)</f>
        <v>0</v>
      </c>
      <c r="I55" s="1"/>
      <c r="J55" s="1"/>
      <c r="K55" s="1"/>
      <c r="L55" s="1"/>
      <c r="M55" s="1"/>
      <c r="N55" s="27" t="s">
        <v>72</v>
      </c>
      <c r="O55" s="7"/>
      <c r="P55" s="7"/>
      <c r="Q55" s="53"/>
    </row>
    <row r="56" spans="1:17" x14ac:dyDescent="0.25">
      <c r="A56" s="11"/>
      <c r="B56" s="11"/>
      <c r="C56" s="11"/>
      <c r="D56" s="43" t="s">
        <v>73</v>
      </c>
      <c r="E56" s="44"/>
      <c r="F56" s="45"/>
      <c r="G56" s="46"/>
      <c r="H56" s="21"/>
      <c r="I56" s="1"/>
      <c r="J56" s="1"/>
      <c r="K56" s="1"/>
      <c r="L56" s="1"/>
      <c r="M56" s="1"/>
      <c r="N56" s="7" t="s">
        <v>74</v>
      </c>
      <c r="O56" s="7"/>
      <c r="P56" s="7"/>
      <c r="Q56" s="53"/>
    </row>
    <row r="57" spans="1:17" x14ac:dyDescent="0.25">
      <c r="A57" s="11"/>
      <c r="B57" s="11"/>
      <c r="C57" s="11"/>
      <c r="D57" s="39" t="s">
        <v>75</v>
      </c>
      <c r="E57" s="40"/>
      <c r="F57" s="41"/>
      <c r="G57" s="42"/>
      <c r="H57" s="29">
        <f>SUM(H55:H56)</f>
        <v>0</v>
      </c>
      <c r="I57" s="1"/>
      <c r="J57" s="1"/>
      <c r="K57" s="1"/>
      <c r="L57" s="1"/>
      <c r="M57" s="1"/>
      <c r="N57" s="7" t="s">
        <v>76</v>
      </c>
      <c r="O57" s="7"/>
      <c r="P57" s="7"/>
      <c r="Q57" s="53"/>
    </row>
    <row r="58" spans="1:17" ht="30" customHeight="1" x14ac:dyDescent="0.25">
      <c r="A58" s="35" t="s">
        <v>77</v>
      </c>
      <c r="B58" s="35"/>
      <c r="C58" s="35"/>
      <c r="D58" s="35"/>
      <c r="E58" s="35"/>
      <c r="F58" s="35"/>
      <c r="G58" s="35"/>
      <c r="H58" s="35"/>
      <c r="I58" s="35"/>
      <c r="N58" s="33" t="s">
        <v>78</v>
      </c>
      <c r="O58" s="33"/>
      <c r="P58" s="33"/>
      <c r="Q58" s="53"/>
    </row>
    <row r="59" spans="1:17" x14ac:dyDescent="0.25">
      <c r="A59" s="7" t="s">
        <v>79</v>
      </c>
      <c r="B59" s="7"/>
      <c r="C59" s="7"/>
      <c r="D59" s="7"/>
      <c r="E59" s="7"/>
      <c r="F59" s="7"/>
      <c r="G59" s="7"/>
      <c r="H59" s="14"/>
      <c r="N59" s="33" t="s">
        <v>80</v>
      </c>
      <c r="O59" s="33"/>
      <c r="P59" s="33"/>
      <c r="Q59" s="53"/>
    </row>
    <row r="60" spans="1:17" ht="14.45" customHeight="1" x14ac:dyDescent="0.25">
      <c r="A60" s="35" t="s">
        <v>81</v>
      </c>
      <c r="B60" s="35"/>
      <c r="C60" s="35"/>
      <c r="D60" s="35"/>
      <c r="E60" s="35"/>
      <c r="F60" s="25"/>
      <c r="G60" s="7"/>
      <c r="H60" s="14"/>
      <c r="N60" s="33" t="s">
        <v>82</v>
      </c>
      <c r="O60" s="33"/>
      <c r="P60" s="33"/>
      <c r="Q60" s="53"/>
    </row>
    <row r="61" spans="1:17" ht="26.45" customHeight="1" x14ac:dyDescent="0.25">
      <c r="A61" s="35" t="s">
        <v>83</v>
      </c>
      <c r="B61" s="35"/>
      <c r="C61" s="35"/>
      <c r="D61" s="35"/>
      <c r="E61" s="35"/>
      <c r="F61" s="35"/>
      <c r="G61" s="35"/>
      <c r="H61" s="35"/>
      <c r="I61" s="35"/>
      <c r="N61" s="27" t="s">
        <v>84</v>
      </c>
      <c r="Q61" s="53"/>
    </row>
    <row r="62" spans="1:17" x14ac:dyDescent="0.25">
      <c r="A62" s="35" t="s">
        <v>85</v>
      </c>
      <c r="B62" s="35"/>
      <c r="C62" s="35"/>
      <c r="D62" s="35"/>
      <c r="E62" s="35"/>
      <c r="F62" s="35"/>
      <c r="G62" s="35"/>
      <c r="H62" s="35"/>
      <c r="I62" s="35"/>
      <c r="N62" s="30" t="s">
        <v>86</v>
      </c>
      <c r="O62" s="30"/>
      <c r="P62" s="30"/>
      <c r="Q62" s="53"/>
    </row>
    <row r="63" spans="1:17" ht="25.5" customHeight="1" x14ac:dyDescent="0.25">
      <c r="A63" s="35" t="s">
        <v>87</v>
      </c>
      <c r="B63" s="35"/>
      <c r="C63" s="35"/>
      <c r="D63" s="35"/>
      <c r="E63" s="35"/>
      <c r="F63" s="35"/>
      <c r="G63" s="35"/>
      <c r="H63" s="35"/>
      <c r="I63" s="35"/>
      <c r="N63" s="31" t="s">
        <v>88</v>
      </c>
      <c r="O63" s="32"/>
      <c r="P63" s="32"/>
      <c r="Q63" s="53"/>
    </row>
    <row r="64" spans="1:17" x14ac:dyDescent="0.25">
      <c r="A64" s="35" t="s">
        <v>89</v>
      </c>
      <c r="B64" s="35"/>
      <c r="C64" s="35"/>
      <c r="D64" s="35"/>
      <c r="E64" s="35"/>
      <c r="F64" s="35"/>
      <c r="G64" s="35"/>
      <c r="H64" s="35"/>
      <c r="I64" s="35"/>
      <c r="N64" s="32"/>
      <c r="O64" s="32"/>
      <c r="P64" s="32"/>
      <c r="Q64" s="53"/>
    </row>
    <row r="65" spans="1:17" ht="30.6" customHeight="1" x14ac:dyDescent="0.25">
      <c r="A65" s="35" t="s">
        <v>90</v>
      </c>
      <c r="B65" s="35"/>
      <c r="C65" s="35"/>
      <c r="D65" s="35"/>
      <c r="E65" s="35"/>
      <c r="F65" s="35"/>
      <c r="G65" s="35"/>
      <c r="H65" s="35"/>
      <c r="I65" s="35"/>
      <c r="Q65" s="53"/>
    </row>
    <row r="66" spans="1:17" ht="51.6" customHeight="1" x14ac:dyDescent="0.25">
      <c r="A66" s="35" t="s">
        <v>91</v>
      </c>
      <c r="B66" s="35"/>
      <c r="C66" s="35"/>
      <c r="D66" s="35"/>
      <c r="E66" s="35"/>
      <c r="F66" s="35"/>
      <c r="G66" s="35"/>
      <c r="H66" s="35"/>
      <c r="I66" s="35"/>
      <c r="N66" s="30" t="s">
        <v>92</v>
      </c>
      <c r="O66" s="30"/>
      <c r="P66" s="30"/>
      <c r="Q66" s="53"/>
    </row>
    <row r="67" spans="1:17" ht="12" customHeight="1" x14ac:dyDescent="0.25">
      <c r="A67" s="35" t="s">
        <v>93</v>
      </c>
      <c r="B67" s="35"/>
      <c r="C67" s="35"/>
      <c r="D67" s="35"/>
      <c r="E67" s="35"/>
      <c r="F67" s="35"/>
      <c r="G67" s="35"/>
      <c r="H67" s="35"/>
      <c r="I67" s="35"/>
      <c r="N67" s="30" t="s">
        <v>94</v>
      </c>
      <c r="O67" s="30"/>
      <c r="P67" s="30"/>
      <c r="Q67" s="53"/>
    </row>
    <row r="68" spans="1:17" ht="66" customHeight="1" x14ac:dyDescent="0.25">
      <c r="N68" s="33"/>
      <c r="O68" s="33"/>
      <c r="P68" s="33"/>
    </row>
    <row r="69" spans="1:17" ht="30.6" customHeight="1" x14ac:dyDescent="0.25">
      <c r="N69" s="34" t="s">
        <v>95</v>
      </c>
      <c r="O69" s="34"/>
      <c r="P69" s="34"/>
      <c r="Q69" s="28"/>
    </row>
  </sheetData>
  <mergeCells count="24">
    <mergeCell ref="F2:M2"/>
    <mergeCell ref="D55:G55"/>
    <mergeCell ref="D56:G56"/>
    <mergeCell ref="D57:G57"/>
    <mergeCell ref="N1:Q1"/>
    <mergeCell ref="N2:P2"/>
    <mergeCell ref="Q2:Q67"/>
    <mergeCell ref="N58:P58"/>
    <mergeCell ref="N59:P59"/>
    <mergeCell ref="N60:P60"/>
    <mergeCell ref="A61:I61"/>
    <mergeCell ref="A60:E60"/>
    <mergeCell ref="A58:I58"/>
    <mergeCell ref="A67:I67"/>
    <mergeCell ref="A62:I62"/>
    <mergeCell ref="A63:I63"/>
    <mergeCell ref="A64:I64"/>
    <mergeCell ref="A65:I65"/>
    <mergeCell ref="A66:I66"/>
    <mergeCell ref="N62:P62"/>
    <mergeCell ref="N63:P64"/>
    <mergeCell ref="N66:P66"/>
    <mergeCell ref="N67:P68"/>
    <mergeCell ref="N69:P69"/>
  </mergeCells>
  <conditionalFormatting sqref="D3">
    <cfRule type="cellIs" dxfId="0" priority="1" operator="equal">
      <formula>"Pasirinkti"</formula>
    </cfRule>
  </conditionalFormatting>
  <pageMargins left="0.7" right="0.7" top="0.75" bottom="0.75" header="0.3" footer="0.3"/>
  <pageSetup paperSize="9" scale="44" orientation="portrait" r:id="rId1"/>
  <colBreaks count="1" manualBreakCount="1">
    <brk id="13"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x14ac:dyDescent="0.25"/>
  <cols>
    <col min="1" max="1" width="16.42578125" style="7" bestFit="1" customWidth="1"/>
  </cols>
  <sheetData>
    <row r="1" spans="1:1" x14ac:dyDescent="0.25">
      <c r="A1" s="7" t="s">
        <v>96</v>
      </c>
    </row>
    <row r="2" spans="1:1" x14ac:dyDescent="0.25">
      <c r="A2" s="7" t="s">
        <v>97</v>
      </c>
    </row>
    <row r="3" spans="1:1" x14ac:dyDescent="0.25">
      <c r="A3" s="7" t="s">
        <v>8</v>
      </c>
    </row>
    <row r="4" spans="1:1" x14ac:dyDescent="0.25">
      <c r="A4" s="7" t="s">
        <v>98</v>
      </c>
    </row>
    <row r="5" spans="1:1" x14ac:dyDescent="0.25">
      <c r="A5" s="7" t="s">
        <v>99</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D15E3CFA427E174382CF29634973E6D3" ma:contentTypeVersion="0" ma:contentTypeDescription="Kurkite naują dokumentą." ma:contentTypeScope="" ma:versionID="6fc4a93fa37324a1029f2fb521fc85f1">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7015D9D-B151-4419-84DA-C3A467A56E9F}"/>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c910ab72-96fb-4963-bb7b-09a7b0df16c5"/>
    <ds:schemaRef ds:uri="8fd07003-d2ec-4c24-a8ec-f7ff4f4b930f"/>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vt:lpstr>
      <vt:lpstr>Sheet1</vt:lpstr>
      <vt:lpstr>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Rūta Vičkačkaitė</cp:lastModifiedBy>
  <cp:revision/>
  <dcterms:created xsi:type="dcterms:W3CDTF">2023-08-16T05:10:24Z</dcterms:created>
  <dcterms:modified xsi:type="dcterms:W3CDTF">2026-03-22T19:25:37Z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0x010100D15E3CFA427E174382CF29634973E6D3</vt:lpwstr>
  </property>
  <property fmtid="{D5CDD505-2E9C-101B-9397-08002B2CF9AE}" pid="10" name="MediaServiceImageTags">
    <vt:lpwstr/>
  </property>
</Properties>
</file>