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6-Maisto-produktai\2026-Grudai\Rinkos konsultacija 2026\"/>
    </mc:Choice>
  </mc:AlternateContent>
  <xr:revisionPtr revIDLastSave="0" documentId="13_ncr:1_{1DF09561-C96B-4A6D-A6F2-878B1140A348}" xr6:coauthVersionLast="36" xr6:coauthVersionMax="36" xr10:uidLastSave="{00000000-0000-0000-0000-000000000000}"/>
  <bookViews>
    <workbookView xWindow="0" yWindow="0" windowWidth="11640" windowHeight="9492" xr2:uid="{2BA23B2D-9614-4E16-82BD-D91EEA8544C5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" i="1" l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5" i="1"/>
  <c r="C22" i="1" l="1"/>
  <c r="D22" i="1"/>
  <c r="C23" i="1" l="1"/>
</calcChain>
</file>

<file path=xl/sharedStrings.xml><?xml version="1.0" encoding="utf-8"?>
<sst xmlns="http://schemas.openxmlformats.org/spreadsheetml/2006/main" count="26" uniqueCount="26">
  <si>
    <t>Šiaulių r. Gruzdžių gimnazija</t>
  </si>
  <si>
    <t>Šiaulių r. Kuršėnų lauryno Ivinskio gimnazija</t>
  </si>
  <si>
    <t>Šiaulių r. Ginkūnų Sofijos ir Vladimiro Zubovų progimnazija</t>
  </si>
  <si>
    <t>Šiaulių r. Kuršėnų Stasio Anglickio progimnazija</t>
  </si>
  <si>
    <t>Šiaulių r. Kuršėnų Daugėlių progimnazija</t>
  </si>
  <si>
    <t>Šiaulių r. Dubysos aukštupio mokykla</t>
  </si>
  <si>
    <t>Šiaulių r. Kairių jungtinė mokykla</t>
  </si>
  <si>
    <t>Šiaulių r. Kužių mokykla</t>
  </si>
  <si>
    <t>Šiaulių r. Meškuičių mokykla</t>
  </si>
  <si>
    <t>Šiaulių r. Voveriškių mokykla</t>
  </si>
  <si>
    <t>Šiaulių r. Gruzdžių lopšelis-darželis "Puriena"</t>
  </si>
  <si>
    <t>Šiaulių r. Kairių lopšelis-darželis "Spindulėlis</t>
  </si>
  <si>
    <t>Šiaulių r. Kuršėnų lopšelis-darželis "Eglutė"</t>
  </si>
  <si>
    <t>Šiaulių r. Kuršėnų lopšelis-darželis "Nykštukas"</t>
  </si>
  <si>
    <t>Šiaulių r. Kuršėnų lopšelis-darželis "Žiedelis"</t>
  </si>
  <si>
    <t>Šiaulių r. Meškuičių lopšelis-darželis</t>
  </si>
  <si>
    <t>Įstaigos pavadinimas</t>
  </si>
  <si>
    <t>Eil. Nr.</t>
  </si>
  <si>
    <t>Bendra pirkimo vertė Eur be PVM</t>
  </si>
  <si>
    <t>Pagal pirkimo objektus:</t>
  </si>
  <si>
    <t>UGDYMO ĮSTAIGŲ PIRKIMŲ VERTĖS PAGAL PIRKIMO OBJEKTUS</t>
  </si>
  <si>
    <t>Bendra suma Eur be PVM</t>
  </si>
  <si>
    <t>Grūdų malūno produktai</t>
  </si>
  <si>
    <t>Ekologiški grūdų malūno produktai</t>
  </si>
  <si>
    <t>Šiaulių r. Kuršėnų Pavenčių mokykla-daugiafunkcis centras</t>
  </si>
  <si>
    <t>8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</si>
</sst>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Border="1"/>
    <xf numFmtId="0" fontId="2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0" fillId="0" borderId="1" xfId="0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D7AE0-7E62-494E-8778-65BA69DA9297}">
  <dimension ref="A1:E24"/>
  <sheetViews>
    <sheetView tabSelected="1" workbookViewId="0">
      <selection activeCell="F14" sqref="F14"/>
    </sheetView>
  </sheetViews>
  <sheetFormatPr defaultRowHeight="14.4" x14ac:dyDescent="0.3"/>
  <cols>
    <col min="1" max="1" width="6.44140625" customWidth="1"/>
    <col min="2" max="2" width="52.6640625" customWidth="1"/>
    <col min="3" max="4" width="13.33203125" customWidth="1"/>
    <col min="5" max="5" width="13.88671875" customWidth="1"/>
  </cols>
  <sheetData>
    <row r="1" spans="1:5" x14ac:dyDescent="0.3">
      <c r="A1" s="14" t="s">
        <v>25</v>
      </c>
      <c r="B1" s="14"/>
    </row>
    <row r="2" spans="1:5" x14ac:dyDescent="0.3">
      <c r="A2" s="15" t="s">
        <v>20</v>
      </c>
      <c r="B2" s="15"/>
      <c r="C2" s="15"/>
      <c r="D2" s="15"/>
      <c r="E2" s="15"/>
    </row>
    <row r="4" spans="1:5" ht="43.2" x14ac:dyDescent="0.3">
      <c r="A4" s="2" t="s">
        <v>17</v>
      </c>
      <c r="B4" s="2" t="s">
        <v>16</v>
      </c>
      <c r="C4" s="3" t="s">
        <v>22</v>
      </c>
      <c r="D4" s="3" t="s">
        <v>23</v>
      </c>
      <c r="E4" s="13" t="s">
        <v>21</v>
      </c>
    </row>
    <row r="5" spans="1:5" x14ac:dyDescent="0.3">
      <c r="A5" s="2">
        <v>1</v>
      </c>
      <c r="B5" s="4" t="s">
        <v>0</v>
      </c>
      <c r="C5" s="6">
        <v>3400</v>
      </c>
      <c r="D5" s="6">
        <v>100</v>
      </c>
      <c r="E5" s="8">
        <f>C5+D5</f>
        <v>3500</v>
      </c>
    </row>
    <row r="6" spans="1:5" x14ac:dyDescent="0.3">
      <c r="A6" s="2">
        <v>2</v>
      </c>
      <c r="B6" s="4" t="s">
        <v>1</v>
      </c>
      <c r="C6" s="6">
        <v>1800</v>
      </c>
      <c r="D6" s="6">
        <v>100</v>
      </c>
      <c r="E6" s="8">
        <f t="shared" ref="E6:E21" si="0">C6+D6</f>
        <v>1900</v>
      </c>
    </row>
    <row r="7" spans="1:5" x14ac:dyDescent="0.3">
      <c r="A7" s="2">
        <v>3</v>
      </c>
      <c r="B7" s="4" t="s">
        <v>2</v>
      </c>
      <c r="C7" s="6">
        <v>15800</v>
      </c>
      <c r="D7" s="6">
        <v>200</v>
      </c>
      <c r="E7" s="8">
        <f t="shared" si="0"/>
        <v>16000</v>
      </c>
    </row>
    <row r="8" spans="1:5" x14ac:dyDescent="0.3">
      <c r="A8" s="2">
        <v>4</v>
      </c>
      <c r="B8" s="4" t="s">
        <v>3</v>
      </c>
      <c r="C8" s="6">
        <v>3050</v>
      </c>
      <c r="D8" s="6">
        <v>150</v>
      </c>
      <c r="E8" s="8">
        <f t="shared" si="0"/>
        <v>3200</v>
      </c>
    </row>
    <row r="9" spans="1:5" x14ac:dyDescent="0.3">
      <c r="A9" s="2">
        <v>5</v>
      </c>
      <c r="B9" s="4" t="s">
        <v>4</v>
      </c>
      <c r="C9" s="6">
        <v>2450</v>
      </c>
      <c r="D9" s="6">
        <v>150</v>
      </c>
      <c r="E9" s="8">
        <f t="shared" si="0"/>
        <v>2600</v>
      </c>
    </row>
    <row r="10" spans="1:5" x14ac:dyDescent="0.3">
      <c r="A10" s="2">
        <v>6</v>
      </c>
      <c r="B10" s="4" t="s">
        <v>5</v>
      </c>
      <c r="C10" s="6">
        <v>9300</v>
      </c>
      <c r="D10" s="6">
        <v>200</v>
      </c>
      <c r="E10" s="8">
        <f t="shared" si="0"/>
        <v>9500</v>
      </c>
    </row>
    <row r="11" spans="1:5" x14ac:dyDescent="0.3">
      <c r="A11" s="2">
        <v>7</v>
      </c>
      <c r="B11" s="4" t="s">
        <v>6</v>
      </c>
      <c r="C11" s="6">
        <v>3500</v>
      </c>
      <c r="D11" s="6">
        <v>100</v>
      </c>
      <c r="E11" s="8">
        <f t="shared" si="0"/>
        <v>3600</v>
      </c>
    </row>
    <row r="12" spans="1:5" x14ac:dyDescent="0.3">
      <c r="A12" s="2">
        <v>8</v>
      </c>
      <c r="B12" s="4" t="s">
        <v>7</v>
      </c>
      <c r="C12" s="6">
        <v>4700</v>
      </c>
      <c r="D12" s="6">
        <v>600</v>
      </c>
      <c r="E12" s="8">
        <f t="shared" si="0"/>
        <v>5300</v>
      </c>
    </row>
    <row r="13" spans="1:5" x14ac:dyDescent="0.3">
      <c r="A13" s="2">
        <v>9</v>
      </c>
      <c r="B13" s="4" t="s">
        <v>8</v>
      </c>
      <c r="C13" s="6">
        <v>2500</v>
      </c>
      <c r="D13" s="6"/>
      <c r="E13" s="8">
        <f t="shared" si="0"/>
        <v>2500</v>
      </c>
    </row>
    <row r="14" spans="1:5" x14ac:dyDescent="0.3">
      <c r="A14" s="2">
        <v>10</v>
      </c>
      <c r="B14" s="4" t="s">
        <v>9</v>
      </c>
      <c r="C14" s="6">
        <v>4800</v>
      </c>
      <c r="D14" s="6">
        <v>1900</v>
      </c>
      <c r="E14" s="8">
        <f t="shared" si="0"/>
        <v>6700</v>
      </c>
    </row>
    <row r="15" spans="1:5" x14ac:dyDescent="0.3">
      <c r="A15" s="2">
        <v>11</v>
      </c>
      <c r="B15" s="4" t="s">
        <v>24</v>
      </c>
      <c r="C15" s="6">
        <v>8400</v>
      </c>
      <c r="D15" s="6">
        <v>500</v>
      </c>
      <c r="E15" s="8">
        <f t="shared" si="0"/>
        <v>8900</v>
      </c>
    </row>
    <row r="16" spans="1:5" x14ac:dyDescent="0.3">
      <c r="A16" s="2">
        <v>12</v>
      </c>
      <c r="B16" s="4" t="s">
        <v>10</v>
      </c>
      <c r="C16" s="6">
        <v>3700</v>
      </c>
      <c r="D16" s="6">
        <v>100</v>
      </c>
      <c r="E16" s="8">
        <f t="shared" si="0"/>
        <v>3800</v>
      </c>
    </row>
    <row r="17" spans="1:5" x14ac:dyDescent="0.3">
      <c r="A17" s="2">
        <v>13</v>
      </c>
      <c r="B17" s="4" t="s">
        <v>11</v>
      </c>
      <c r="C17" s="6">
        <v>3100</v>
      </c>
      <c r="D17" s="6">
        <v>600</v>
      </c>
      <c r="E17" s="8">
        <f t="shared" si="0"/>
        <v>3700</v>
      </c>
    </row>
    <row r="18" spans="1:5" x14ac:dyDescent="0.3">
      <c r="A18" s="2">
        <v>14</v>
      </c>
      <c r="B18" s="4" t="s">
        <v>12</v>
      </c>
      <c r="C18" s="6">
        <v>4500</v>
      </c>
      <c r="D18" s="6"/>
      <c r="E18" s="8">
        <f t="shared" si="0"/>
        <v>4500</v>
      </c>
    </row>
    <row r="19" spans="1:5" x14ac:dyDescent="0.3">
      <c r="A19" s="2">
        <v>15</v>
      </c>
      <c r="B19" s="4" t="s">
        <v>13</v>
      </c>
      <c r="C19" s="6">
        <v>4200</v>
      </c>
      <c r="D19" s="6">
        <v>500</v>
      </c>
      <c r="E19" s="8">
        <f t="shared" si="0"/>
        <v>4700</v>
      </c>
    </row>
    <row r="20" spans="1:5" x14ac:dyDescent="0.3">
      <c r="A20" s="2">
        <v>16</v>
      </c>
      <c r="B20" s="4" t="s">
        <v>14</v>
      </c>
      <c r="C20" s="6">
        <v>6800</v>
      </c>
      <c r="D20" s="6"/>
      <c r="E20" s="8">
        <f t="shared" si="0"/>
        <v>6800</v>
      </c>
    </row>
    <row r="21" spans="1:5" x14ac:dyDescent="0.3">
      <c r="A21" s="2">
        <v>17</v>
      </c>
      <c r="B21" s="4" t="s">
        <v>15</v>
      </c>
      <c r="C21" s="6">
        <v>2100</v>
      </c>
      <c r="D21" s="6">
        <v>100</v>
      </c>
      <c r="E21" s="8">
        <f t="shared" si="0"/>
        <v>2200</v>
      </c>
    </row>
    <row r="22" spans="1:5" x14ac:dyDescent="0.3">
      <c r="A22" s="5"/>
      <c r="B22" s="11" t="s">
        <v>19</v>
      </c>
      <c r="C22" s="7">
        <f>SUM(C5:C21)</f>
        <v>84100</v>
      </c>
      <c r="D22" s="7">
        <f>SUM(D5:D21)</f>
        <v>5300</v>
      </c>
      <c r="E22" s="10">
        <f>SUM(E5:E21)</f>
        <v>89400</v>
      </c>
    </row>
    <row r="23" spans="1:5" x14ac:dyDescent="0.3">
      <c r="A23" s="9"/>
      <c r="B23" s="12" t="s">
        <v>18</v>
      </c>
      <c r="C23" s="7">
        <f>E22</f>
        <v>89400</v>
      </c>
      <c r="D23" s="7"/>
      <c r="E23" s="10"/>
    </row>
    <row r="24" spans="1:5" x14ac:dyDescent="0.3">
      <c r="C24" s="1"/>
      <c r="D24" s="1"/>
    </row>
  </sheetData>
  <mergeCells count="2">
    <mergeCell ref="A1:B1"/>
    <mergeCell ref="A2:E2"/>
  </mergeCells>
  <pageMargins left="0.70866141732283472" right="0.70866141732283472" top="0.74803149606299213" bottom="0.74803149606299213" header="0.31496062992125984" footer="0.31496062992125984"/>
  <pageSetup paperSize="9" scale="8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Sonata</dc:creator>
  <cp:lastModifiedBy>Sonata</cp:lastModifiedBy>
  <cp:lastPrinted>2026-03-18T07:07:27Z</cp:lastPrinted>
  <dcterms:created xsi:type="dcterms:W3CDTF">2026-03-05T09:56:35Z</dcterms:created>
  <dcterms:modified xsi:type="dcterms:W3CDTF">2026-03-29T14:07:53Z</dcterms:modified>
</cp:coreProperties>
</file>