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Grudai\Rinkos konsultacija 2026\"/>
    </mc:Choice>
  </mc:AlternateContent>
  <xr:revisionPtr revIDLastSave="0" documentId="13_ncr:1_{58FD154A-1D5C-453E-8491-504BCDBFCECE}" xr6:coauthVersionLast="36" xr6:coauthVersionMax="36" xr10:uidLastSave="{00000000-0000-0000-0000-000000000000}"/>
  <bookViews>
    <workbookView xWindow="0" yWindow="0" windowWidth="38400" windowHeight="11808" xr2:uid="{174FB7D5-44AF-4DFD-A03C-4533C728B8DF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E9" i="1"/>
  <c r="E8" i="1"/>
  <c r="E10" i="1"/>
  <c r="E7" i="1"/>
  <c r="E6" i="1"/>
  <c r="E11" i="1" l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4" i="1" l="1"/>
</calcChain>
</file>

<file path=xl/sharedStrings.xml><?xml version="1.0" encoding="utf-8"?>
<sst xmlns="http://schemas.openxmlformats.org/spreadsheetml/2006/main" count="48" uniqueCount="42">
  <si>
    <t>Eil. Nr.</t>
  </si>
  <si>
    <t>Įmonės kodas</t>
  </si>
  <si>
    <t>Prekių pristatymo vieta:</t>
  </si>
  <si>
    <t>Prekės pavadinimas</t>
  </si>
  <si>
    <t>Mato vnt.</t>
  </si>
  <si>
    <t>Preliminarus kiekis 2026-07-01 – 2027-06-30</t>
  </si>
  <si>
    <t>Šiaulių r. Gruzdžių gimnazija</t>
  </si>
  <si>
    <t>Šiaulių r. Kuršėnų Lauryno Ivinskio gimnazija</t>
  </si>
  <si>
    <t xml:space="preserve">Ekologiški kvietiniai miltai </t>
  </si>
  <si>
    <t>kg</t>
  </si>
  <si>
    <t>Dariaus ir Girėno g. 31, Gruzdžiai, 81421, Šiaulių rajonas</t>
  </si>
  <si>
    <t>V. Kudirkos g. 33, Kuršėnai, 81147</t>
  </si>
  <si>
    <t>Aušros g. 2, Ginkūnai, 81492, Šiaulių rajonas; Rasos g. 2B, Ginkūnai, 81495 Šiaulių rajonas</t>
  </si>
  <si>
    <t>Kapų g. 9, Kuršėnai,
81154, Šiaulių rajonas</t>
  </si>
  <si>
    <t>Daugėlių g. 86, 81119, Kuršėnai</t>
  </si>
  <si>
    <t>Dubysos g. 15, Bubiai,
80201, Šiaulių rajonas; P. Višinskio g. 1A Kurtuvėnai, 80224, Šiaulių rajonas</t>
  </si>
  <si>
    <t>Šilelio g. 10, Kairiai, 80112, Šiaulių rajonas</t>
  </si>
  <si>
    <t>Vilties g. 9, Kužiai, 80265, Šiaulių rajonas</t>
  </si>
  <si>
    <t>Medžiotojų g. 2A, Voveriškiai,
77194, Šiaulių rajonas</t>
  </si>
  <si>
    <t>Ventos g. 17, 81157, Kuršėnai</t>
  </si>
  <si>
    <t>Dvaro g. 4, Gruzdžiai, 81421, Šiaulių rajonas</t>
  </si>
  <si>
    <t>Salduvės g. 16, Kairiai, 80114, Šiaulių rajonas</t>
  </si>
  <si>
    <t>Vydūno g. 9, 81155, Kuršėnai</t>
  </si>
  <si>
    <t>Stoties g. 1, Meškuičiai, 81442, Šiaulių rajonas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</si>
  <si>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</si>
  <si>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</si>
  <si>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</si>
  <si>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</si>
  <si>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</si>
  <si>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</si>
  <si>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Voveriškių mokykla</t>
  </si>
  <si>
    <t>Šiaulių r. Pavenčių mokykla-daugiafunkcis centras</t>
  </si>
  <si>
    <t>Šiaulių r. Gruzdžių lopšelis-darželis "Puriena"</t>
  </si>
  <si>
    <t>Šiaulių r. Kairių lopšelis-darželis "Spindulėlis</t>
  </si>
  <si>
    <t>Šiaulių r. Kuršėnų lopšelis-darželis "Nykštukas"</t>
  </si>
  <si>
    <t>Šiaulių r. Meškuičių lopšelis-darželis</t>
  </si>
  <si>
    <t>Bendras kiekis viso:</t>
  </si>
  <si>
    <t>Bendra suma Eur be PVM:</t>
  </si>
  <si>
    <t>Ekologiškos miežių perlinės kruopos</t>
  </si>
  <si>
    <t>Ekologiški grikiai</t>
  </si>
  <si>
    <t>Ekologiški apvalūs ryžiai</t>
  </si>
  <si>
    <t>Ekologiški avižų dribsniai stambūs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</si>
</sst>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color rgb="FF00B0F0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rgb="FF00B050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0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0" fontId="3" fillId="0" borderId="0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/>
    <xf numFmtId="2" fontId="8" fillId="0" borderId="0" xfId="0" applyNumberFormat="1" applyFont="1" applyAlignment="1">
      <alignment horizontal="center"/>
    </xf>
    <xf numFmtId="0" fontId="9" fillId="0" borderId="0" xfId="0" applyFont="1"/>
    <xf numFmtId="2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right" vertical="center" wrapText="1"/>
    </xf>
    <xf numFmtId="0" fontId="13" fillId="0" borderId="0" xfId="0" applyFont="1" applyAlignment="1">
      <alignment horizontal="right"/>
    </xf>
    <xf numFmtId="0" fontId="5" fillId="0" borderId="1" xfId="0" applyFont="1" applyBorder="1" applyAlignment="1">
      <alignment horizontal="left"/>
    </xf>
    <xf numFmtId="0" fontId="5" fillId="0" borderId="1" xfId="1" applyFont="1" applyBorder="1" applyAlignment="1">
      <alignment horizontal="left" vertical="center"/>
    </xf>
  </cellXfs>
  <cellStyles count="2">
    <cellStyle name="Įprastas" xfId="0" builtinId="0"/>
    <cellStyle name="Normal 2" xfId="1" xr:uid="{84893C5B-0A8D-4978-B3FE-260D031382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E2284-9426-439A-BFDA-3E50C71DCB4C}">
  <dimension ref="A3:S15"/>
  <sheetViews>
    <sheetView tabSelected="1" workbookViewId="0">
      <selection activeCell="G16" sqref="G16"/>
    </sheetView>
  </sheetViews>
  <sheetFormatPr defaultRowHeight="14.4" x14ac:dyDescent="0.3"/>
  <cols>
    <col min="1" max="1" width="4.109375" customWidth="1"/>
    <col min="2" max="2" width="6" customWidth="1"/>
    <col min="3" max="3" width="22.5546875" style="11" customWidth="1"/>
    <col min="4" max="4" width="5.6640625" customWidth="1"/>
    <col min="5" max="5" width="9.5546875" customWidth="1"/>
    <col min="6" max="6" width="14.33203125" customWidth="1"/>
    <col min="7" max="7" width="15.44140625" style="13" customWidth="1"/>
    <col min="8" max="8" width="13.44140625" style="13" customWidth="1"/>
    <col min="9" max="9" width="15.33203125" style="13" customWidth="1"/>
    <col min="10" max="10" width="13.5546875" style="13" customWidth="1"/>
    <col min="11" max="11" width="15.109375" style="13" customWidth="1"/>
    <col min="12" max="12" width="13.6640625" style="13" customWidth="1"/>
    <col min="13" max="13" width="15" style="13" customWidth="1"/>
    <col min="14" max="14" width="12.5546875" style="13" customWidth="1"/>
    <col min="15" max="15" width="12.6640625" style="13" customWidth="1"/>
    <col min="16" max="16" width="13.88671875" style="13" customWidth="1"/>
    <col min="17" max="17" width="12.6640625" style="13" customWidth="1"/>
    <col min="18" max="19" width="13.33203125" style="13" customWidth="1"/>
  </cols>
  <sheetData>
    <row r="3" spans="1:19" s="1" customFormat="1" ht="13.8" x14ac:dyDescent="0.2">
      <c r="A3" s="23" t="s">
        <v>0</v>
      </c>
      <c r="B3" s="24" t="s">
        <v>1</v>
      </c>
      <c r="C3" s="24"/>
      <c r="D3" s="24"/>
      <c r="E3" s="24"/>
      <c r="F3" s="16">
        <v>190058125</v>
      </c>
      <c r="G3" s="16">
        <v>190057557</v>
      </c>
      <c r="H3" s="16">
        <v>190061064</v>
      </c>
      <c r="I3" s="16">
        <v>190057176</v>
      </c>
      <c r="J3" s="16">
        <v>190057219</v>
      </c>
      <c r="K3" s="16">
        <v>305616433</v>
      </c>
      <c r="L3" s="16">
        <v>305889001</v>
      </c>
      <c r="M3" s="16">
        <v>190061598</v>
      </c>
      <c r="N3" s="16">
        <v>190077435</v>
      </c>
      <c r="O3" s="16">
        <v>190057361</v>
      </c>
      <c r="P3" s="16">
        <v>190085154</v>
      </c>
      <c r="Q3" s="16">
        <v>190085492</v>
      </c>
      <c r="R3" s="16">
        <v>190083865</v>
      </c>
      <c r="S3" s="16">
        <v>190084586</v>
      </c>
    </row>
    <row r="4" spans="1:19" ht="103.5" customHeight="1" x14ac:dyDescent="0.3">
      <c r="A4" s="23"/>
      <c r="B4" s="24" t="s">
        <v>2</v>
      </c>
      <c r="C4" s="24"/>
      <c r="D4" s="24"/>
      <c r="E4" s="24"/>
      <c r="F4" s="16" t="s">
        <v>10</v>
      </c>
      <c r="G4" s="16" t="s">
        <v>11</v>
      </c>
      <c r="H4" s="17" t="s">
        <v>12</v>
      </c>
      <c r="I4" s="17" t="s">
        <v>13</v>
      </c>
      <c r="J4" s="17" t="s">
        <v>14</v>
      </c>
      <c r="K4" s="18" t="s">
        <v>15</v>
      </c>
      <c r="L4" s="17" t="s">
        <v>16</v>
      </c>
      <c r="M4" s="19" t="s">
        <v>17</v>
      </c>
      <c r="N4" s="17" t="s">
        <v>18</v>
      </c>
      <c r="O4" s="17" t="s">
        <v>19</v>
      </c>
      <c r="P4" s="16" t="s">
        <v>20</v>
      </c>
      <c r="Q4" s="16" t="s">
        <v>21</v>
      </c>
      <c r="R4" s="16" t="s">
        <v>22</v>
      </c>
      <c r="S4" s="17" t="s">
        <v>23</v>
      </c>
    </row>
    <row r="5" spans="1:19" s="6" customFormat="1" ht="69" x14ac:dyDescent="0.3">
      <c r="A5" s="23"/>
      <c r="B5" s="25" t="s">
        <v>3</v>
      </c>
      <c r="C5" s="26"/>
      <c r="D5" s="3" t="s">
        <v>4</v>
      </c>
      <c r="E5" s="4" t="s">
        <v>5</v>
      </c>
      <c r="F5" s="5" t="s">
        <v>6</v>
      </c>
      <c r="G5" s="5" t="s">
        <v>7</v>
      </c>
      <c r="H5" s="20" t="s">
        <v>24</v>
      </c>
      <c r="I5" s="20" t="s">
        <v>25</v>
      </c>
      <c r="J5" s="20" t="s">
        <v>26</v>
      </c>
      <c r="K5" s="20" t="s">
        <v>27</v>
      </c>
      <c r="L5" s="20" t="s">
        <v>28</v>
      </c>
      <c r="M5" s="20" t="s">
        <v>29</v>
      </c>
      <c r="N5" s="20" t="s">
        <v>30</v>
      </c>
      <c r="O5" s="20" t="s">
        <v>31</v>
      </c>
      <c r="P5" s="20" t="s">
        <v>32</v>
      </c>
      <c r="Q5" s="20" t="s">
        <v>33</v>
      </c>
      <c r="R5" s="20" t="s">
        <v>34</v>
      </c>
      <c r="S5" s="20" t="s">
        <v>35</v>
      </c>
    </row>
    <row r="6" spans="1:19" x14ac:dyDescent="0.3">
      <c r="A6" s="7">
        <v>1</v>
      </c>
      <c r="B6" s="30" t="s">
        <v>8</v>
      </c>
      <c r="C6" s="30"/>
      <c r="D6" s="2" t="s">
        <v>9</v>
      </c>
      <c r="E6" s="4">
        <f>F6+G6+H6+I6+J6+K6+L6+M6+N6+O6+P6+Q6+R6+S6</f>
        <v>93</v>
      </c>
      <c r="F6" s="2">
        <v>5</v>
      </c>
      <c r="G6" s="2">
        <v>3</v>
      </c>
      <c r="H6" s="2">
        <v>6</v>
      </c>
      <c r="I6" s="2">
        <v>10</v>
      </c>
      <c r="J6" s="2">
        <v>3</v>
      </c>
      <c r="K6" s="2">
        <v>10</v>
      </c>
      <c r="L6" s="2">
        <v>2</v>
      </c>
      <c r="M6" s="2"/>
      <c r="N6" s="2"/>
      <c r="O6" s="2">
        <v>50</v>
      </c>
      <c r="P6" s="2">
        <v>2</v>
      </c>
      <c r="Q6" s="2"/>
      <c r="R6" s="2"/>
      <c r="S6" s="2">
        <v>2</v>
      </c>
    </row>
    <row r="7" spans="1:19" x14ac:dyDescent="0.3">
      <c r="A7" s="7">
        <v>2</v>
      </c>
      <c r="B7" s="31" t="s">
        <v>38</v>
      </c>
      <c r="C7" s="31"/>
      <c r="D7" s="2" t="s">
        <v>9</v>
      </c>
      <c r="E7" s="4">
        <f>F7+G7+H7+I7+J7+K7+L7+M7+N7+O7+P7+Q7+R7+S7</f>
        <v>391</v>
      </c>
      <c r="F7" s="2">
        <v>5</v>
      </c>
      <c r="G7" s="2">
        <v>5</v>
      </c>
      <c r="H7" s="2">
        <v>6</v>
      </c>
      <c r="I7" s="2"/>
      <c r="J7" s="2">
        <v>5</v>
      </c>
      <c r="K7" s="2">
        <v>6</v>
      </c>
      <c r="L7" s="2">
        <v>2</v>
      </c>
      <c r="M7" s="2"/>
      <c r="N7" s="2">
        <v>200</v>
      </c>
      <c r="O7" s="2">
        <v>5</v>
      </c>
      <c r="P7" s="2">
        <v>5</v>
      </c>
      <c r="Q7" s="2">
        <v>152</v>
      </c>
      <c r="R7" s="2"/>
      <c r="S7" s="2"/>
    </row>
    <row r="8" spans="1:19" x14ac:dyDescent="0.3">
      <c r="A8" s="7">
        <v>3</v>
      </c>
      <c r="B8" s="30" t="s">
        <v>39</v>
      </c>
      <c r="C8" s="30"/>
      <c r="D8" s="2" t="s">
        <v>9</v>
      </c>
      <c r="E8" s="4">
        <f>F8+G8+H8+I8+J8+K8+L8+M8+N8+O8+P8+Q8+R8+S8</f>
        <v>389</v>
      </c>
      <c r="F8" s="2">
        <v>5</v>
      </c>
      <c r="G8" s="2">
        <v>5</v>
      </c>
      <c r="H8" s="2">
        <v>6</v>
      </c>
      <c r="I8" s="2">
        <v>10</v>
      </c>
      <c r="J8" s="2">
        <v>3</v>
      </c>
      <c r="K8" s="2">
        <v>6</v>
      </c>
      <c r="L8" s="2">
        <v>2</v>
      </c>
      <c r="M8" s="2"/>
      <c r="N8" s="2">
        <v>250</v>
      </c>
      <c r="O8" s="2">
        <v>30</v>
      </c>
      <c r="P8" s="2">
        <v>2</v>
      </c>
      <c r="Q8" s="2">
        <v>40</v>
      </c>
      <c r="R8" s="2">
        <v>30</v>
      </c>
      <c r="S8" s="2"/>
    </row>
    <row r="9" spans="1:19" x14ac:dyDescent="0.3">
      <c r="A9" s="7">
        <v>4</v>
      </c>
      <c r="B9" s="30" t="s">
        <v>40</v>
      </c>
      <c r="C9" s="30"/>
      <c r="D9" s="2" t="s">
        <v>9</v>
      </c>
      <c r="E9" s="4">
        <f t="shared" ref="E9:E10" si="0">F9+G9+H9+I9+J9+K9+L9+M9+N9+O9+P9+Q9+R9+S9</f>
        <v>81</v>
      </c>
      <c r="F9" s="2">
        <v>5</v>
      </c>
      <c r="G9" s="2">
        <v>3</v>
      </c>
      <c r="H9" s="2">
        <v>5</v>
      </c>
      <c r="I9" s="2">
        <v>5</v>
      </c>
      <c r="J9" s="2">
        <v>2</v>
      </c>
      <c r="K9" s="2">
        <v>6</v>
      </c>
      <c r="L9" s="2">
        <v>2</v>
      </c>
      <c r="M9" s="2"/>
      <c r="N9" s="2"/>
      <c r="O9" s="2">
        <v>10</v>
      </c>
      <c r="P9" s="2">
        <v>1</v>
      </c>
      <c r="Q9" s="2"/>
      <c r="R9" s="2">
        <v>40</v>
      </c>
      <c r="S9" s="2">
        <v>2</v>
      </c>
    </row>
    <row r="10" spans="1:19" x14ac:dyDescent="0.3">
      <c r="A10" s="7">
        <v>5</v>
      </c>
      <c r="B10" s="31" t="s">
        <v>41</v>
      </c>
      <c r="C10" s="31"/>
      <c r="D10" s="2" t="s">
        <v>9</v>
      </c>
      <c r="E10" s="4">
        <f t="shared" si="0"/>
        <v>122</v>
      </c>
      <c r="F10" s="2">
        <v>3</v>
      </c>
      <c r="G10" s="2">
        <v>1</v>
      </c>
      <c r="H10" s="2">
        <v>3</v>
      </c>
      <c r="I10" s="2"/>
      <c r="J10" s="2">
        <v>1</v>
      </c>
      <c r="K10" s="2">
        <v>4</v>
      </c>
      <c r="L10" s="2">
        <v>1</v>
      </c>
      <c r="M10" s="2">
        <v>105</v>
      </c>
      <c r="N10" s="2"/>
      <c r="O10" s="2"/>
      <c r="P10" s="2"/>
      <c r="Q10" s="2"/>
      <c r="R10" s="2"/>
      <c r="S10" s="2">
        <v>4</v>
      </c>
    </row>
    <row r="11" spans="1:19" ht="14.4" customHeight="1" x14ac:dyDescent="0.3">
      <c r="A11" s="8"/>
      <c r="B11" s="27" t="s">
        <v>36</v>
      </c>
      <c r="C11" s="27"/>
      <c r="D11" s="27"/>
      <c r="E11" s="4">
        <f t="shared" ref="E11:S11" si="1">SUM(E6:E10)</f>
        <v>1076</v>
      </c>
      <c r="F11" s="15">
        <f t="shared" si="1"/>
        <v>23</v>
      </c>
      <c r="G11" s="15">
        <f t="shared" si="1"/>
        <v>17</v>
      </c>
      <c r="H11" s="15">
        <f t="shared" si="1"/>
        <v>26</v>
      </c>
      <c r="I11" s="15">
        <f t="shared" si="1"/>
        <v>25</v>
      </c>
      <c r="J11" s="15">
        <f t="shared" si="1"/>
        <v>14</v>
      </c>
      <c r="K11" s="15">
        <f t="shared" si="1"/>
        <v>32</v>
      </c>
      <c r="L11" s="15">
        <f t="shared" si="1"/>
        <v>9</v>
      </c>
      <c r="M11" s="15">
        <f t="shared" si="1"/>
        <v>105</v>
      </c>
      <c r="N11" s="15">
        <f t="shared" si="1"/>
        <v>450</v>
      </c>
      <c r="O11" s="15">
        <f t="shared" si="1"/>
        <v>95</v>
      </c>
      <c r="P11" s="15">
        <f t="shared" si="1"/>
        <v>10</v>
      </c>
      <c r="Q11" s="15">
        <f t="shared" si="1"/>
        <v>192</v>
      </c>
      <c r="R11" s="15">
        <f t="shared" si="1"/>
        <v>70</v>
      </c>
      <c r="S11" s="15">
        <f t="shared" si="1"/>
        <v>8</v>
      </c>
    </row>
    <row r="12" spans="1:19" x14ac:dyDescent="0.3">
      <c r="B12" s="28" t="s">
        <v>37</v>
      </c>
      <c r="C12" s="28"/>
      <c r="D12" s="28"/>
      <c r="E12" s="28"/>
      <c r="F12" s="14">
        <v>100</v>
      </c>
      <c r="G12" s="14">
        <v>100</v>
      </c>
      <c r="H12" s="14">
        <v>200</v>
      </c>
      <c r="I12" s="14">
        <v>150</v>
      </c>
      <c r="J12" s="14">
        <v>150</v>
      </c>
      <c r="K12" s="14">
        <v>200</v>
      </c>
      <c r="L12" s="14">
        <v>100</v>
      </c>
      <c r="M12" s="14">
        <v>600</v>
      </c>
      <c r="N12" s="14">
        <v>1900</v>
      </c>
      <c r="O12" s="14">
        <v>500</v>
      </c>
      <c r="P12" s="14">
        <v>100</v>
      </c>
      <c r="Q12" s="14">
        <v>600</v>
      </c>
      <c r="R12" s="14">
        <v>500</v>
      </c>
      <c r="S12" s="14">
        <v>100</v>
      </c>
    </row>
    <row r="13" spans="1:19" x14ac:dyDescent="0.3">
      <c r="B13" s="9"/>
      <c r="C13" s="9"/>
      <c r="D13" s="9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3">
      <c r="C14" s="29" t="s">
        <v>36</v>
      </c>
      <c r="D14" s="29"/>
      <c r="E14" s="21">
        <f>F11+G11+H11+I11+J11+K11+L11+M11+N11+O11+P11+Q11+R11+S11</f>
        <v>1076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 x14ac:dyDescent="0.3">
      <c r="C15" s="29" t="s">
        <v>37</v>
      </c>
      <c r="D15" s="29"/>
      <c r="E15" s="22">
        <f>F12+G12+H12+I12+J12+K12+L12+M12+N12+O12+P12+Q12+R12+S12</f>
        <v>5300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</sheetData>
  <protectedRanges>
    <protectedRange sqref="H5:J5" name="Diapazonas1_1_2"/>
    <protectedRange sqref="K5:S5" name="Diapazonas1_1_1_1"/>
  </protectedRanges>
  <mergeCells count="13">
    <mergeCell ref="B12:E12"/>
    <mergeCell ref="C14:D14"/>
    <mergeCell ref="C15:D15"/>
    <mergeCell ref="B6:C6"/>
    <mergeCell ref="B9:C9"/>
    <mergeCell ref="B8:C8"/>
    <mergeCell ref="B10:C10"/>
    <mergeCell ref="B7:C7"/>
    <mergeCell ref="A3:A5"/>
    <mergeCell ref="B3:E3"/>
    <mergeCell ref="B4:E4"/>
    <mergeCell ref="B5:C5"/>
    <mergeCell ref="B11:D11"/>
  </mergeCells>
  <dataValidations count="1">
    <dataValidation allowBlank="1" showInputMessage="1" showErrorMessage="1" prompt="Įrašant daugiau nei vieną adresą, atskirus adresus atskirkite kabliataškiu." sqref="F5:S5" xr:uid="{6FD1BD97-7E29-44D7-AB50-7D1B67D188FF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dcterms:created xsi:type="dcterms:W3CDTF">2026-03-18T06:58:00Z</dcterms:created>
  <dcterms:modified xsi:type="dcterms:W3CDTF">2026-03-29T14:07:59Z</dcterms:modified>
</cp:coreProperties>
</file>