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3301_Traukiniu_remontas/1_PD/Skelbimui_33301/"/>
    </mc:Choice>
  </mc:AlternateContent>
  <xr:revisionPtr revIDLastSave="735" documentId="8_{CDE0880B-FAC8-4AB4-AD2D-CF0755974D48}" xr6:coauthVersionLast="47" xr6:coauthVersionMax="47" xr10:uidLastSave="{A7224BF5-499F-45D0-88CA-61FD25DF8681}"/>
  <bookViews>
    <workbookView xWindow="-120" yWindow="720" windowWidth="17070" windowHeight="12645" xr2:uid="{F9E7994A-7ED6-4B70-A545-7196E8B7782E}"/>
  </bookViews>
  <sheets>
    <sheet name="1 p.o.d." sheetId="2" r:id="rId1"/>
    <sheet name="2 p.o.d." sheetId="4" r:id="rId2"/>
    <sheet name="Sheet1" sheetId="5" r:id="rId3"/>
  </sheets>
  <definedNames>
    <definedName name="_ftn1" localSheetId="0">'1 p.o.d.'!$A$75</definedName>
    <definedName name="_ftn2" localSheetId="0">'1 p.o.d.'!$A$76</definedName>
    <definedName name="_ftnref1" localSheetId="0">'1 p.o.d.'!#REF!</definedName>
    <definedName name="_ftnref2" localSheetId="0">'1 p.o.d.'!#REF!</definedName>
    <definedName name="_xlnm.Print_Area" localSheetId="0">'1 p.o.d.'!$A$1:$H$77</definedName>
    <definedName name="_xlnm.Print_Area" localSheetId="1">'2 p.o.d.'!#REF!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4" l="1"/>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37" i="2"/>
  <c r="F22" i="2"/>
  <c r="F8" i="2"/>
  <c r="F9" i="2"/>
  <c r="F10" i="2"/>
  <c r="F11" i="2"/>
  <c r="F12" i="2"/>
  <c r="F13" i="2"/>
  <c r="F14" i="2"/>
  <c r="F15" i="2"/>
  <c r="F16" i="2"/>
  <c r="F17" i="2"/>
  <c r="F18" i="2"/>
  <c r="F19" i="2"/>
  <c r="F20" i="2"/>
  <c r="F21" i="2"/>
  <c r="F23" i="2"/>
  <c r="F24" i="2"/>
  <c r="F25" i="2"/>
  <c r="F26" i="2"/>
  <c r="F27" i="2"/>
  <c r="F28" i="2"/>
  <c r="F29" i="2"/>
  <c r="F30" i="2"/>
  <c r="F31" i="2"/>
  <c r="F32" i="2"/>
  <c r="F33" i="2"/>
  <c r="F34" i="2"/>
  <c r="F35" i="2"/>
  <c r="F25" i="4"/>
  <c r="F26" i="4"/>
  <c r="F27" i="4"/>
  <c r="F28" i="4"/>
  <c r="F29" i="4"/>
  <c r="F30" i="4"/>
  <c r="F31" i="4"/>
  <c r="F32" i="4"/>
  <c r="F33" i="4"/>
  <c r="F34" i="4"/>
  <c r="F35" i="4"/>
  <c r="F36" i="4"/>
  <c r="F37" i="4"/>
  <c r="F38" i="4"/>
  <c r="F39" i="4"/>
  <c r="F8" i="4"/>
  <c r="F9" i="4"/>
  <c r="F10" i="4"/>
  <c r="F11" i="4"/>
  <c r="F12" i="4"/>
  <c r="F13" i="4"/>
  <c r="F14" i="4"/>
  <c r="F15" i="4"/>
  <c r="F16" i="4"/>
  <c r="F17" i="4"/>
  <c r="F18" i="4"/>
  <c r="F19" i="4"/>
  <c r="F20" i="4"/>
  <c r="F23" i="4"/>
  <c r="F24" i="4"/>
  <c r="F7" i="4"/>
  <c r="F6" i="4"/>
  <c r="F7" i="2"/>
  <c r="F6" i="2"/>
  <c r="F40" i="4" l="1"/>
  <c r="F72" i="2"/>
  <c r="F73" i="2" l="1"/>
  <c r="F74" i="2" s="1"/>
  <c r="F41" i="4"/>
  <c r="F42" i="4" s="1"/>
</calcChain>
</file>

<file path=xl/sharedStrings.xml><?xml version="1.0" encoding="utf-8"?>
<sst xmlns="http://schemas.openxmlformats.org/spreadsheetml/2006/main" count="237" uniqueCount="123">
  <si>
    <t>Pasiūlymo formos priedas Nr. 1. Pasiūlymo kaina ir informacija apie siūlomas paslaugas</t>
  </si>
  <si>
    <t>Pildo tiekėjas</t>
  </si>
  <si>
    <t>Eil. Nr.</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</si>
  <si>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</si>
  <si>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</si>
  <si>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</si>
  <si>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</si>
  <si>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</si>
  <si>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</si>
  <si>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</si>
  <si>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</si>
  <si>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</si>
  <si>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</si>
  <si>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</si>
  <si>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</si>
  <si>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</si>
  <si>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</si>
  <si>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Stabdžių patikra  TP-3 metu</t>
  </si>
  <si>
    <t>Rėmo, vežimėlių, ašidėžių ir automatinių sankabų patikra  TP-3 metu</t>
  </si>
  <si>
    <t>Kėbulo atramų patikra  TP-3 metu</t>
  </si>
  <si>
    <t>Aširačių patikra  TP-3 metu</t>
  </si>
  <si>
    <t>Povagoninės įrangos patikra  TP-3 metu</t>
  </si>
  <si>
    <t>Antbriaunių tepimo sistemos patikra  TP-3 metu</t>
  </si>
  <si>
    <t>Pneumatinės pakabos patikra  TP-3 metu</t>
  </si>
  <si>
    <t>Automatinės sankabos patikra  TP-3 metu</t>
  </si>
  <si>
    <t>Stabdžių įrangos patikra  TP-3 metu</t>
  </si>
  <si>
    <t>Pneumatinės ir stabdžių įrangos patikra  TP-3 metu</t>
  </si>
  <si>
    <t>Elektros pneumatinio stabdžio patikra  TP-3 metu</t>
  </si>
  <si>
    <t>Prieščiuožos sistemos patikra  TP-3 metu</t>
  </si>
  <si>
    <t>Paslaugos veikiant vidaus degimo varikliui  TP-3 metu</t>
  </si>
  <si>
    <t>Traukinio įrangos veikimo išbandymas  TP-3 metu</t>
  </si>
  <si>
    <t>Automotrisės perdavimas  TP-3 metu</t>
  </si>
  <si>
    <t>Stabdžių patikra  ER-1 metu</t>
  </si>
  <si>
    <t>Rėmo, vežimėlių, ašidėžių ir  automatinės sankabos patikra ER-1 metu</t>
  </si>
  <si>
    <t>Kėbulo atramų patikra ER-1 metu</t>
  </si>
  <si>
    <t>Aširačių patikra ER-1 metu</t>
  </si>
  <si>
    <t>Povagoninės įrangos patikra ER-1 metu</t>
  </si>
  <si>
    <t>Antbriaunių tepimo sistemos patikra ER-1 metu</t>
  </si>
  <si>
    <t>Pneumatinės pakabos patikra ER-1 metu</t>
  </si>
  <si>
    <t>Automatinės sankabos patikra ER-1 metu</t>
  </si>
  <si>
    <t>Stabdžių įrangos patikra ER-1 metu</t>
  </si>
  <si>
    <t>Pneumatinės ir stabdžių įrangos patikra ER-1 metu</t>
  </si>
  <si>
    <t>Įžeminimo kontakto patikra ER-1 metu</t>
  </si>
  <si>
    <t>Elektros pneumatinio stabdžio patikra ER-1 metu</t>
  </si>
  <si>
    <t>Prieščiuožos sistemos patikra ER-1 metu</t>
  </si>
  <si>
    <t>Paslaugos veikiant vidaus degimo varikliui  ER-1 metu</t>
  </si>
  <si>
    <t>Traukinio įrangos veikimo išbandymas ER-1 metu</t>
  </si>
  <si>
    <t>Automotrisės perdavimas  ER-1 metu</t>
  </si>
  <si>
    <t>Papildomos nenumatytos paslaugos</t>
  </si>
  <si>
    <t>žm./val.</t>
  </si>
  <si>
    <t>Preliminarus kiekis[3]</t>
  </si>
  <si>
    <t>Paslaugos PESA 620 TP-3 remonto metu</t>
  </si>
  <si>
    <t>Paslaugos atliekamos PESA 620 ER-1 remonto metu</t>
  </si>
  <si>
    <t xml:space="preserve">[3] Pirkėjas neįsipareigoja išpirkti paslaugų visai Sutarties vertei ar bet kokiai jos daliai. Paslaugos bus perkamos pagal poreikį. Tiekėjui bus mokama už faktiškai suteiktas paslaugas. </t>
  </si>
  <si>
    <t>2 p.o.d. PESA 620 stabdžių, ašidėžių, aširačių, pneumatinės pakabos, automatinės sankabos, priečiuožos sistemos ir kitos patikros paslaugos, atliekamos TP-3 ir ER-1 remontų metu</t>
  </si>
  <si>
    <t>1 p.o.d. PESA 620 paruošimo, smėlio tekinimo, vėžimėlių, jėgainių, šildymo sistemos, oro kondicionavimo sistemos ir kitos patikros paslaugos, atliekamos TP-3 ir ER-1 remontų metu</t>
  </si>
  <si>
    <t>Automotrisės priėmimas, paruošimas į remontą  TP-3 metu</t>
  </si>
  <si>
    <t>Smėlio tiekimo sistemos patikra TP-3 metu</t>
  </si>
  <si>
    <t>Ratų ir trinkelių patikra TP-3 metu</t>
  </si>
  <si>
    <t>Pavaros velenų patikra TP-3 metu</t>
  </si>
  <si>
    <t>Smėlio tiekimo sistemos  vamzdžių patikra TP-3 metu</t>
  </si>
  <si>
    <t xml:space="preserve">Vėžimėlių patikra TP-3 metu </t>
  </si>
  <si>
    <t>Vėžimėlių amortizatorių patikra T-3 metu</t>
  </si>
  <si>
    <t>Kelio valytuvų patikra TP-3 metu</t>
  </si>
  <si>
    <t>Oro paruošimo ir džiovinimo įrenginio patikra TP-3 metu</t>
  </si>
  <si>
    <t>Jėgainės agregato patikra TP-3 metu</t>
  </si>
  <si>
    <t>Išorės ir vidaus įrangos patikra TP-3 metu</t>
  </si>
  <si>
    <t>Degalų sistemos patikra TP-3 metu</t>
  </si>
  <si>
    <t>Stiklo valytuvų sistemos patikra TP-3 metu</t>
  </si>
  <si>
    <t>Sanitarinio mazgų patikra TP-3 metu</t>
  </si>
  <si>
    <t>Mašinisto kabinos patikra TP-3 metu</t>
  </si>
  <si>
    <t>Priešgaisrinių priemonių patikra TP-3 metu</t>
  </si>
  <si>
    <t>Informacinių sistemų patikra TP-3 metu</t>
  </si>
  <si>
    <t>Akumuliatorinių baterijų patikra TP-3 metu</t>
  </si>
  <si>
    <t>Akumuliatorinių baterijų aptarnavimas TP-3 metu</t>
  </si>
  <si>
    <t>Apšvietimo sistemos patikra TP-3 metu</t>
  </si>
  <si>
    <t>Apšvietimo šviestuvų valymas TP-3 metu</t>
  </si>
  <si>
    <t>Reflektorių patikra TP-3 metu</t>
  </si>
  <si>
    <t>Sinchroninio generatoriaus ir skaitmeninio įtampos reguliatoriaus patikra TP-3 metu</t>
  </si>
  <si>
    <t>Laiptelių, smėlio, oro paruošimo ir vakuuminio tualeto pašildymo elementų patikra TP-3 metu</t>
  </si>
  <si>
    <t>Smėlio pašildymo kaitinimo elementų patikra TP-3 metu</t>
  </si>
  <si>
    <t>Oro paruošimo agregato kaitinimo elementų patikra TP-3 metu</t>
  </si>
  <si>
    <t>Vakuuminio tualeto kaitinimo elementų patikra TP-3  metu</t>
  </si>
  <si>
    <t>Šildymo sistemos Webasto patikra TP-3 metu</t>
  </si>
  <si>
    <t>Oro kondicionieriaus patikra TP-3 metu</t>
  </si>
  <si>
    <t>Nenumatytos, tačiau su TP-3 remontu susisijusios paslaugos</t>
  </si>
  <si>
    <t>Paslaugos, atliekamos PESA 620 ER-1 metu</t>
  </si>
  <si>
    <t>Automotrisės priėmimas, paruošimas į remontą ER-1 metu</t>
  </si>
  <si>
    <t>Smėlio tiekimo sistemos patikra ER-1 metu</t>
  </si>
  <si>
    <t>Ratų ir trinkelių patikra ER-1 metu</t>
  </si>
  <si>
    <t>Pavaros velenų patikra ER-1 metu</t>
  </si>
  <si>
    <t>Smėlio tiekimo sistemos vamzdžių patikra ER-1 metu</t>
  </si>
  <si>
    <t xml:space="preserve">Vėžimėlių patikra ER-1 metu </t>
  </si>
  <si>
    <t>Vėžimėlių amortizatorių patikra ER-1 metu</t>
  </si>
  <si>
    <t>Kelio valytuvų patikra ER-1 metu</t>
  </si>
  <si>
    <t>Oro paruošimo agregato  patikra ER-1 metu</t>
  </si>
  <si>
    <t>Jėgainės agregato patikra ER-1 metu</t>
  </si>
  <si>
    <t>Išorės ir vidaus įrangos patikra ER-1 metu</t>
  </si>
  <si>
    <t>Degalų sistemos patikra ER-1 metu</t>
  </si>
  <si>
    <t>Stiklo valytuvų sistemos patikra ER-1 metu</t>
  </si>
  <si>
    <t>Apiplovimo sistemos patikra ER-1 metu</t>
  </si>
  <si>
    <t>Sanitarinio mazgo patikra ER-1 metu</t>
  </si>
  <si>
    <t>Mašinisto kabinos patikra ER-1 metu</t>
  </si>
  <si>
    <t>Priešgaisrinių priemonių patikra ER-1 metu</t>
  </si>
  <si>
    <t>Dūminių daviklių ir gaisrinės signalizacijos patikra ER-1 metu</t>
  </si>
  <si>
    <t>Informacinių sistemų patikra ER-1 metu</t>
  </si>
  <si>
    <t>Akumuliatorinių baterijų patikra ER-1 metu</t>
  </si>
  <si>
    <t>Akumuliatorinių baterijų aptarnavimas ER-1 metu</t>
  </si>
  <si>
    <t>Apšvietimo sistemos patikra ER-1 metu</t>
  </si>
  <si>
    <t>Apšvietimo šviestuvų valymas ER-1 metu</t>
  </si>
  <si>
    <t>Reflektorių patikra ER-1 metu</t>
  </si>
  <si>
    <t>Sinchroninio generatoriaus ir skaitmeninio įtampos reguliatoriaus patikra ER-1 metu</t>
  </si>
  <si>
    <t>Laiptelių ir durų kaloriferių patikra ER-1 metu</t>
  </si>
  <si>
    <t>Smėlio pašildymo kaitinimo elementų patikra ER-1 metu</t>
  </si>
  <si>
    <t>Oro paruošimo agregato kaitinimo elementų patikra ER-1 metu</t>
  </si>
  <si>
    <t>Vakuuminio tualeto kaitinimo elementų patikra ER-1  metu</t>
  </si>
  <si>
    <t>Šildymo sistemos Webasto patikra ER-1 metu</t>
  </si>
  <si>
    <t>Oro įsiurbimo angos, uždegimo elektrodų ir išmetimo vamzdžio patikra ER-1 metu</t>
  </si>
  <si>
    <t>Ventiliacijos sistemos patikra ER-1 metu</t>
  </si>
  <si>
    <t>Šildymo sistemos Webasto aptarnavimas ER-1 metu</t>
  </si>
  <si>
    <t>Oros kondicionieriaus patikra ER-1 metu</t>
  </si>
  <si>
    <t>Nenumatytos, tačiau su ER-1 remontu susisijusios paslaugos</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</si>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</sst>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theme="1"/>
      <name val="Arial"/>
      <family val="2"/>
    </font>
    <font>
      <b/>
      <sz val="10"/>
      <color rgb="FFFF0000"/>
      <name val="Arial"/>
      <family val="2"/>
      <charset val="186"/>
    </font>
    <font>
      <sz val="10"/>
      <name val="Arial"/>
      <family val="2"/>
    </font>
    <font>
      <b/>
      <sz val="10"/>
      <name val="Arial"/>
      <family val="2"/>
    </font>
  </fonts>
  <fills count="5">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7" fillId="0" borderId="0" applyNumberFormat="0" applyFont="0" applyBorder="0" applyProtection="0"/>
  </cellStyleXfs>
  <cellXfs count="53">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1" xfId="0" applyFont="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0" fillId="0" borderId="0" xfId="0" applyAlignment="1">
      <alignment vertical="top"/>
    </xf>
    <xf numFmtId="0" fontId="9" fillId="0" borderId="0" xfId="0" applyFont="1" applyAlignment="1">
      <alignment horizontal="center" vertical="top"/>
    </xf>
    <xf numFmtId="0" fontId="10" fillId="0" borderId="0" xfId="0" applyFont="1" applyAlignment="1">
      <alignment horizontal="center" vertical="top" wrapText="1"/>
    </xf>
    <xf numFmtId="0" fontId="5" fillId="0" borderId="1" xfId="0" applyFont="1" applyBorder="1" applyAlignment="1">
      <alignment horizontal="center" vertical="top"/>
    </xf>
    <xf numFmtId="0" fontId="1" fillId="0" borderId="0" xfId="0" applyFont="1" applyAlignment="1">
      <alignment vertical="top"/>
    </xf>
    <xf numFmtId="0" fontId="5" fillId="0" borderId="1" xfId="0" applyFont="1" applyBorder="1" applyAlignment="1">
      <alignment horizontal="center" vertical="top" wrapText="1"/>
    </xf>
    <xf numFmtId="0" fontId="9" fillId="0" borderId="0" xfId="0" applyFont="1" applyAlignment="1">
      <alignment vertical="top"/>
    </xf>
    <xf numFmtId="0" fontId="14" fillId="0" borderId="1" xfId="0" applyFont="1" applyBorder="1" applyAlignment="1">
      <alignment horizontal="center" vertical="top" wrapText="1"/>
    </xf>
    <xf numFmtId="0" fontId="8" fillId="4" borderId="1" xfId="0" applyFont="1" applyFill="1" applyBorder="1" applyAlignment="1">
      <alignment horizontal="center" vertical="top" wrapText="1"/>
    </xf>
    <xf numFmtId="0" fontId="9" fillId="0" borderId="2" xfId="0" applyFont="1" applyBorder="1" applyAlignment="1">
      <alignment horizontal="center" vertical="top"/>
    </xf>
    <xf numFmtId="0" fontId="8" fillId="0" borderId="3" xfId="0" applyFont="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13" fillId="2" borderId="5" xfId="0" applyFont="1" applyFill="1" applyBorder="1" applyAlignment="1">
      <alignment horizontal="center" wrapText="1"/>
    </xf>
    <xf numFmtId="0" fontId="8" fillId="0" borderId="0" xfId="0" applyFont="1" applyAlignment="1">
      <alignment horizontal="left" vertical="top"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12" fillId="3" borderId="2" xfId="0" applyFont="1" applyFill="1" applyBorder="1" applyAlignment="1">
      <alignment horizontal="center" vertical="top"/>
    </xf>
    <xf numFmtId="0" fontId="9" fillId="3" borderId="3" xfId="0" applyFont="1" applyFill="1" applyBorder="1" applyAlignment="1">
      <alignment horizontal="center" vertical="top"/>
    </xf>
    <xf numFmtId="0" fontId="9" fillId="3" borderId="4" xfId="0" applyFont="1" applyFill="1" applyBorder="1" applyAlignment="1">
      <alignment horizontal="center" vertical="top"/>
    </xf>
    <xf numFmtId="0" fontId="15" fillId="3" borderId="2" xfId="0" applyFont="1" applyFill="1" applyBorder="1" applyAlignment="1">
      <alignment horizontal="center" vertical="top"/>
    </xf>
    <xf numFmtId="0" fontId="14" fillId="3" borderId="3" xfId="0" applyFont="1" applyFill="1" applyBorder="1" applyAlignment="1">
      <alignment horizontal="center" vertical="top"/>
    </xf>
    <xf numFmtId="0" fontId="14" fillId="3" borderId="4" xfId="0" applyFont="1" applyFill="1" applyBorder="1" applyAlignment="1">
      <alignment horizontal="center" vertical="top"/>
    </xf>
    <xf numFmtId="0" fontId="5" fillId="0" borderId="2" xfId="0" applyFont="1" applyBorder="1" applyAlignment="1">
      <alignment vertical="top"/>
    </xf>
    <xf numFmtId="0" fontId="5" fillId="0" borderId="3" xfId="0" applyFont="1" applyBorder="1" applyAlignment="1">
      <alignment vertical="top"/>
    </xf>
    <xf numFmtId="0" fontId="0" fillId="0" borderId="4" xfId="0" applyBorder="1" applyAlignment="1">
      <alignment vertical="top"/>
    </xf>
    <xf numFmtId="0" fontId="5" fillId="0" borderId="2" xfId="0" applyFont="1" applyBorder="1" applyAlignment="1">
      <alignment vertical="top" wrapText="1"/>
    </xf>
    <xf numFmtId="0" fontId="5" fillId="0" borderId="3" xfId="0" applyFont="1" applyBorder="1" applyAlignment="1">
      <alignment vertical="top" wrapText="1"/>
    </xf>
    <xf numFmtId="0" fontId="0" fillId="0" borderId="4" xfId="0" applyBorder="1" applyAlignment="1">
      <alignment vertical="top"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77"/>
  <sheetViews>
    <sheetView tabSelected="1" topLeftCell="A61" zoomScale="90" zoomScaleNormal="90" workbookViewId="0">
      <selection activeCell="G38" sqref="G38"/>
    </sheetView>
  </sheetViews>
  <sheetFormatPr defaultRowHeight="15" x14ac:dyDescent="0.25"/>
  <cols>
    <col min="1" max="1" width="5.42578125" customWidth="1"/>
    <col min="2" max="2" width="46.42578125" customWidth="1"/>
    <col min="3" max="4" width="15.5703125" customWidth="1"/>
    <col min="5" max="5" width="19.5703125" customWidth="1"/>
    <col min="6" max="6" width="14.5703125" customWidth="1"/>
    <col min="7" max="7" width="18.5703125" customWidth="1"/>
  </cols>
  <sheetData>
    <row r="1" spans="1:7" x14ac:dyDescent="0.25">
      <c r="A1" s="8" t="s">
        <v>0</v>
      </c>
      <c r="B1" s="4"/>
      <c r="C1" s="4"/>
      <c r="D1" s="4"/>
    </row>
    <row r="2" spans="1:7" x14ac:dyDescent="0.25">
      <c r="A2" s="8"/>
      <c r="B2" s="4"/>
      <c r="C2" s="4"/>
      <c r="D2" s="4"/>
      <c r="E2" s="30" t="s">
        <v>1</v>
      </c>
      <c r="F2" s="30"/>
      <c r="G2" s="30"/>
    </row>
    <row r="3" spans="1:7" ht="25.5" x14ac:dyDescent="0.25">
      <c r="A3" s="9" t="s">
        <v>2</v>
      </c>
      <c r="B3" s="3" t="s">
        <v>3</v>
      </c>
      <c r="C3" s="3" t="s">
        <v>50</v>
      </c>
      <c r="D3" s="2" t="s">
        <v>5</v>
      </c>
      <c r="E3" s="12" t="s">
        <v>6</v>
      </c>
      <c r="F3" s="9" t="s">
        <v>7</v>
      </c>
      <c r="G3" s="11" t="s">
        <v>8</v>
      </c>
    </row>
    <row r="4" spans="1:7" ht="26.25" customHeight="1" x14ac:dyDescent="0.25">
      <c r="A4" s="32" t="s">
        <v>55</v>
      </c>
      <c r="B4" s="33"/>
      <c r="C4" s="33"/>
      <c r="D4" s="33"/>
      <c r="E4" s="33"/>
      <c r="F4" s="33"/>
      <c r="G4" s="34"/>
    </row>
    <row r="5" spans="1:7" ht="16.5" customHeight="1" x14ac:dyDescent="0.25">
      <c r="A5" s="32" t="s">
        <v>51</v>
      </c>
      <c r="B5" s="33"/>
      <c r="C5" s="33"/>
      <c r="D5" s="33"/>
      <c r="E5" s="33"/>
      <c r="F5" s="33"/>
      <c r="G5" s="34"/>
    </row>
    <row r="6" spans="1:7" s="17" customFormat="1" ht="25.5" x14ac:dyDescent="0.25">
      <c r="A6" s="13">
        <v>1</v>
      </c>
      <c r="B6" s="14" t="s">
        <v>56</v>
      </c>
      <c r="C6" s="15">
        <v>25</v>
      </c>
      <c r="D6" s="15" t="s">
        <v>122</v>
      </c>
      <c r="E6" s="16"/>
      <c r="F6" s="24">
        <f>ROUND(C6*E6,2)</f>
        <v>0</v>
      </c>
      <c r="G6" s="16"/>
    </row>
    <row r="7" spans="1:7" s="17" customFormat="1" x14ac:dyDescent="0.25">
      <c r="A7" s="13">
        <v>2</v>
      </c>
      <c r="B7" s="14" t="s">
        <v>57</v>
      </c>
      <c r="C7" s="15">
        <v>25</v>
      </c>
      <c r="D7" s="15" t="s">
        <v>122</v>
      </c>
      <c r="E7" s="16"/>
      <c r="F7" s="24">
        <f>ROUND(C7*E7,2)</f>
        <v>0</v>
      </c>
      <c r="G7" s="16"/>
    </row>
    <row r="8" spans="1:7" s="17" customFormat="1" x14ac:dyDescent="0.25">
      <c r="A8" s="13">
        <v>3</v>
      </c>
      <c r="B8" s="14" t="s">
        <v>58</v>
      </c>
      <c r="C8" s="15">
        <v>25</v>
      </c>
      <c r="D8" s="15" t="s">
        <v>122</v>
      </c>
      <c r="E8" s="16"/>
      <c r="F8" s="24">
        <f t="shared" ref="F8:F71" si="0">ROUND(C8*E8,2)</f>
        <v>0</v>
      </c>
      <c r="G8" s="16"/>
    </row>
    <row r="9" spans="1:7" s="17" customFormat="1" x14ac:dyDescent="0.25">
      <c r="A9" s="13">
        <v>4</v>
      </c>
      <c r="B9" s="14" t="s">
        <v>59</v>
      </c>
      <c r="C9" s="15">
        <v>25</v>
      </c>
      <c r="D9" s="15" t="s">
        <v>122</v>
      </c>
      <c r="E9" s="16"/>
      <c r="F9" s="24">
        <f t="shared" si="0"/>
        <v>0</v>
      </c>
      <c r="G9" s="16"/>
    </row>
    <row r="10" spans="1:7" s="17" customFormat="1" ht="15" customHeight="1" x14ac:dyDescent="0.25">
      <c r="A10" s="13">
        <v>5</v>
      </c>
      <c r="B10" s="14" t="s">
        <v>60</v>
      </c>
      <c r="C10" s="15">
        <v>25</v>
      </c>
      <c r="D10" s="15" t="s">
        <v>122</v>
      </c>
      <c r="E10" s="16"/>
      <c r="F10" s="24">
        <f t="shared" si="0"/>
        <v>0</v>
      </c>
      <c r="G10" s="16"/>
    </row>
    <row r="11" spans="1:7" s="17" customFormat="1" x14ac:dyDescent="0.25">
      <c r="A11" s="13">
        <v>6</v>
      </c>
      <c r="B11" s="14" t="s">
        <v>61</v>
      </c>
      <c r="C11" s="15">
        <v>25</v>
      </c>
      <c r="D11" s="15" t="s">
        <v>122</v>
      </c>
      <c r="E11" s="16"/>
      <c r="F11" s="24">
        <f t="shared" si="0"/>
        <v>0</v>
      </c>
      <c r="G11" s="16"/>
    </row>
    <row r="12" spans="1:7" s="17" customFormat="1" x14ac:dyDescent="0.25">
      <c r="A12" s="13">
        <v>7</v>
      </c>
      <c r="B12" s="14" t="s">
        <v>62</v>
      </c>
      <c r="C12" s="15">
        <v>25</v>
      </c>
      <c r="D12" s="15" t="s">
        <v>122</v>
      </c>
      <c r="E12" s="16"/>
      <c r="F12" s="24">
        <f t="shared" si="0"/>
        <v>0</v>
      </c>
      <c r="G12" s="16"/>
    </row>
    <row r="13" spans="1:7" s="17" customFormat="1" x14ac:dyDescent="0.25">
      <c r="A13" s="13">
        <v>8</v>
      </c>
      <c r="B13" s="14" t="s">
        <v>63</v>
      </c>
      <c r="C13" s="15">
        <v>25</v>
      </c>
      <c r="D13" s="15" t="s">
        <v>122</v>
      </c>
      <c r="E13" s="16"/>
      <c r="F13" s="24">
        <f t="shared" si="0"/>
        <v>0</v>
      </c>
      <c r="G13" s="16"/>
    </row>
    <row r="14" spans="1:7" s="17" customFormat="1" ht="15" customHeight="1" x14ac:dyDescent="0.25">
      <c r="A14" s="13">
        <v>9</v>
      </c>
      <c r="B14" s="14" t="s">
        <v>64</v>
      </c>
      <c r="C14" s="15">
        <v>25</v>
      </c>
      <c r="D14" s="15" t="s">
        <v>122</v>
      </c>
      <c r="E14" s="16"/>
      <c r="F14" s="24">
        <f t="shared" si="0"/>
        <v>0</v>
      </c>
      <c r="G14" s="16"/>
    </row>
    <row r="15" spans="1:7" s="17" customFormat="1" x14ac:dyDescent="0.25">
      <c r="A15" s="13">
        <v>10</v>
      </c>
      <c r="B15" s="14" t="s">
        <v>65</v>
      </c>
      <c r="C15" s="15">
        <v>25</v>
      </c>
      <c r="D15" s="15" t="s">
        <v>122</v>
      </c>
      <c r="E15" s="16"/>
      <c r="F15" s="24">
        <f t="shared" si="0"/>
        <v>0</v>
      </c>
      <c r="G15" s="16"/>
    </row>
    <row r="16" spans="1:7" s="17" customFormat="1" x14ac:dyDescent="0.25">
      <c r="A16" s="13">
        <v>11</v>
      </c>
      <c r="B16" s="14" t="s">
        <v>66</v>
      </c>
      <c r="C16" s="15">
        <v>25</v>
      </c>
      <c r="D16" s="15" t="s">
        <v>122</v>
      </c>
      <c r="E16" s="16"/>
      <c r="F16" s="24">
        <f t="shared" si="0"/>
        <v>0</v>
      </c>
      <c r="G16" s="16"/>
    </row>
    <row r="17" spans="1:7" s="17" customFormat="1" x14ac:dyDescent="0.25">
      <c r="A17" s="13">
        <v>12</v>
      </c>
      <c r="B17" s="14" t="s">
        <v>67</v>
      </c>
      <c r="C17" s="15">
        <v>25</v>
      </c>
      <c r="D17" s="15" t="s">
        <v>122</v>
      </c>
      <c r="E17" s="16"/>
      <c r="F17" s="24">
        <f t="shared" si="0"/>
        <v>0</v>
      </c>
      <c r="G17" s="16"/>
    </row>
    <row r="18" spans="1:7" s="17" customFormat="1" x14ac:dyDescent="0.25">
      <c r="A18" s="13">
        <v>13</v>
      </c>
      <c r="B18" s="14" t="s">
        <v>68</v>
      </c>
      <c r="C18" s="15">
        <v>25</v>
      </c>
      <c r="D18" s="15" t="s">
        <v>122</v>
      </c>
      <c r="E18" s="16"/>
      <c r="F18" s="24">
        <f t="shared" si="0"/>
        <v>0</v>
      </c>
      <c r="G18" s="16"/>
    </row>
    <row r="19" spans="1:7" s="17" customFormat="1" x14ac:dyDescent="0.25">
      <c r="A19" s="13">
        <v>14</v>
      </c>
      <c r="B19" s="14" t="s">
        <v>69</v>
      </c>
      <c r="C19" s="15">
        <v>25</v>
      </c>
      <c r="D19" s="15" t="s">
        <v>122</v>
      </c>
      <c r="E19" s="16"/>
      <c r="F19" s="24">
        <f t="shared" si="0"/>
        <v>0</v>
      </c>
      <c r="G19" s="16"/>
    </row>
    <row r="20" spans="1:7" s="17" customFormat="1" x14ac:dyDescent="0.25">
      <c r="A20" s="13">
        <v>15</v>
      </c>
      <c r="B20" s="14" t="s">
        <v>70</v>
      </c>
      <c r="C20" s="15">
        <v>25</v>
      </c>
      <c r="D20" s="15" t="s">
        <v>122</v>
      </c>
      <c r="E20" s="16"/>
      <c r="F20" s="24">
        <f t="shared" si="0"/>
        <v>0</v>
      </c>
      <c r="G20" s="16"/>
    </row>
    <row r="21" spans="1:7" s="17" customFormat="1" x14ac:dyDescent="0.25">
      <c r="A21" s="13">
        <v>16</v>
      </c>
      <c r="B21" s="14" t="s">
        <v>71</v>
      </c>
      <c r="C21" s="15">
        <v>25</v>
      </c>
      <c r="D21" s="15" t="s">
        <v>122</v>
      </c>
      <c r="E21" s="16"/>
      <c r="F21" s="24">
        <f t="shared" si="0"/>
        <v>0</v>
      </c>
      <c r="G21" s="16"/>
    </row>
    <row r="22" spans="1:7" s="17" customFormat="1" x14ac:dyDescent="0.25">
      <c r="A22" s="13">
        <v>17</v>
      </c>
      <c r="B22" s="14" t="s">
        <v>72</v>
      </c>
      <c r="C22" s="15">
        <v>25</v>
      </c>
      <c r="D22" s="15" t="s">
        <v>122</v>
      </c>
      <c r="E22" s="16"/>
      <c r="F22" s="24">
        <f>ROUND(C22*E22,2)</f>
        <v>0</v>
      </c>
      <c r="G22" s="16"/>
    </row>
    <row r="23" spans="1:7" s="17" customFormat="1" x14ac:dyDescent="0.25">
      <c r="A23" s="13">
        <v>18</v>
      </c>
      <c r="B23" s="14" t="s">
        <v>73</v>
      </c>
      <c r="C23" s="15">
        <v>25</v>
      </c>
      <c r="D23" s="15" t="s">
        <v>122</v>
      </c>
      <c r="E23" s="16"/>
      <c r="F23" s="24">
        <f t="shared" si="0"/>
        <v>0</v>
      </c>
      <c r="G23" s="16"/>
    </row>
    <row r="24" spans="1:7" s="17" customFormat="1" x14ac:dyDescent="0.25">
      <c r="A24" s="13">
        <v>19</v>
      </c>
      <c r="B24" s="14" t="s">
        <v>74</v>
      </c>
      <c r="C24" s="15">
        <v>25</v>
      </c>
      <c r="D24" s="15" t="s">
        <v>122</v>
      </c>
      <c r="E24" s="16"/>
      <c r="F24" s="24">
        <f t="shared" si="0"/>
        <v>0</v>
      </c>
      <c r="G24" s="16"/>
    </row>
    <row r="25" spans="1:7" s="17" customFormat="1" x14ac:dyDescent="0.25">
      <c r="A25" s="13">
        <v>20</v>
      </c>
      <c r="B25" s="14" t="s">
        <v>75</v>
      </c>
      <c r="C25" s="15">
        <v>25</v>
      </c>
      <c r="D25" s="15" t="s">
        <v>122</v>
      </c>
      <c r="E25" s="16"/>
      <c r="F25" s="24">
        <f t="shared" si="0"/>
        <v>0</v>
      </c>
      <c r="G25" s="16"/>
    </row>
    <row r="26" spans="1:7" s="17" customFormat="1" x14ac:dyDescent="0.25">
      <c r="A26" s="13">
        <v>21</v>
      </c>
      <c r="B26" s="14" t="s">
        <v>76</v>
      </c>
      <c r="C26" s="15">
        <v>25</v>
      </c>
      <c r="D26" s="15" t="s">
        <v>122</v>
      </c>
      <c r="E26" s="16"/>
      <c r="F26" s="24">
        <f t="shared" si="0"/>
        <v>0</v>
      </c>
      <c r="G26" s="16"/>
    </row>
    <row r="27" spans="1:7" s="17" customFormat="1" x14ac:dyDescent="0.25">
      <c r="A27" s="13">
        <v>22</v>
      </c>
      <c r="B27" s="14" t="s">
        <v>77</v>
      </c>
      <c r="C27" s="15">
        <v>25</v>
      </c>
      <c r="D27" s="15" t="s">
        <v>122</v>
      </c>
      <c r="E27" s="16"/>
      <c r="F27" s="24">
        <f t="shared" si="0"/>
        <v>0</v>
      </c>
      <c r="G27" s="16"/>
    </row>
    <row r="28" spans="1:7" s="17" customFormat="1" ht="25.5" x14ac:dyDescent="0.25">
      <c r="A28" s="13">
        <v>23</v>
      </c>
      <c r="B28" s="14" t="s">
        <v>78</v>
      </c>
      <c r="C28" s="15">
        <v>25</v>
      </c>
      <c r="D28" s="15" t="s">
        <v>122</v>
      </c>
      <c r="E28" s="16"/>
      <c r="F28" s="24">
        <f t="shared" si="0"/>
        <v>0</v>
      </c>
      <c r="G28" s="16"/>
    </row>
    <row r="29" spans="1:7" s="17" customFormat="1" ht="25.5" x14ac:dyDescent="0.25">
      <c r="A29" s="13">
        <v>24</v>
      </c>
      <c r="B29" s="14" t="s">
        <v>79</v>
      </c>
      <c r="C29" s="15">
        <v>25</v>
      </c>
      <c r="D29" s="15" t="s">
        <v>122</v>
      </c>
      <c r="E29" s="16"/>
      <c r="F29" s="24">
        <f t="shared" si="0"/>
        <v>0</v>
      </c>
      <c r="G29" s="16"/>
    </row>
    <row r="30" spans="1:7" s="17" customFormat="1" ht="25.5" x14ac:dyDescent="0.25">
      <c r="A30" s="13">
        <v>25</v>
      </c>
      <c r="B30" s="14" t="s">
        <v>80</v>
      </c>
      <c r="C30" s="15">
        <v>25</v>
      </c>
      <c r="D30" s="15" t="s">
        <v>122</v>
      </c>
      <c r="E30" s="16"/>
      <c r="F30" s="24">
        <f t="shared" si="0"/>
        <v>0</v>
      </c>
      <c r="G30" s="16"/>
    </row>
    <row r="31" spans="1:7" s="17" customFormat="1" ht="25.5" x14ac:dyDescent="0.25">
      <c r="A31" s="13">
        <v>26</v>
      </c>
      <c r="B31" s="14" t="s">
        <v>81</v>
      </c>
      <c r="C31" s="15">
        <v>25</v>
      </c>
      <c r="D31" s="15" t="s">
        <v>122</v>
      </c>
      <c r="E31" s="16"/>
      <c r="F31" s="24">
        <f t="shared" si="0"/>
        <v>0</v>
      </c>
      <c r="G31" s="16"/>
    </row>
    <row r="32" spans="1:7" s="17" customFormat="1" ht="25.5" x14ac:dyDescent="0.25">
      <c r="A32" s="13">
        <v>27</v>
      </c>
      <c r="B32" s="14" t="s">
        <v>82</v>
      </c>
      <c r="C32" s="15">
        <v>25</v>
      </c>
      <c r="D32" s="15" t="s">
        <v>122</v>
      </c>
      <c r="E32" s="16"/>
      <c r="F32" s="24">
        <f t="shared" si="0"/>
        <v>0</v>
      </c>
      <c r="G32" s="16"/>
    </row>
    <row r="33" spans="1:7" s="17" customFormat="1" x14ac:dyDescent="0.25">
      <c r="A33" s="13">
        <v>28</v>
      </c>
      <c r="B33" s="14" t="s">
        <v>83</v>
      </c>
      <c r="C33" s="15">
        <v>25</v>
      </c>
      <c r="D33" s="15" t="s">
        <v>122</v>
      </c>
      <c r="E33" s="16"/>
      <c r="F33" s="24">
        <f t="shared" si="0"/>
        <v>0</v>
      </c>
      <c r="G33" s="16"/>
    </row>
    <row r="34" spans="1:7" s="17" customFormat="1" x14ac:dyDescent="0.25">
      <c r="A34" s="13">
        <v>29</v>
      </c>
      <c r="B34" s="14" t="s">
        <v>84</v>
      </c>
      <c r="C34" s="15">
        <v>25</v>
      </c>
      <c r="D34" s="15" t="s">
        <v>122</v>
      </c>
      <c r="E34" s="16"/>
      <c r="F34" s="24">
        <f t="shared" si="0"/>
        <v>0</v>
      </c>
      <c r="G34" s="16"/>
    </row>
    <row r="35" spans="1:7" s="17" customFormat="1" ht="25.5" x14ac:dyDescent="0.25">
      <c r="A35" s="13">
        <v>30</v>
      </c>
      <c r="B35" s="14" t="s">
        <v>85</v>
      </c>
      <c r="C35" s="15">
        <v>30</v>
      </c>
      <c r="D35" s="25" t="s">
        <v>49</v>
      </c>
      <c r="E35" s="16"/>
      <c r="F35" s="24">
        <f t="shared" si="0"/>
        <v>0</v>
      </c>
      <c r="G35" s="16"/>
    </row>
    <row r="36" spans="1:7" s="17" customFormat="1" x14ac:dyDescent="0.25">
      <c r="A36" s="41" t="s">
        <v>86</v>
      </c>
      <c r="B36" s="42"/>
      <c r="C36" s="42"/>
      <c r="D36" s="42"/>
      <c r="E36" s="42"/>
      <c r="F36" s="42"/>
      <c r="G36" s="43"/>
    </row>
    <row r="37" spans="1:7" s="17" customFormat="1" ht="25.5" x14ac:dyDescent="0.25">
      <c r="A37" s="13">
        <v>31</v>
      </c>
      <c r="B37" s="14" t="s">
        <v>87</v>
      </c>
      <c r="C37" s="15">
        <v>10</v>
      </c>
      <c r="D37" s="15" t="s">
        <v>122</v>
      </c>
      <c r="E37" s="16"/>
      <c r="F37" s="24">
        <f t="shared" si="0"/>
        <v>0</v>
      </c>
      <c r="G37" s="16"/>
    </row>
    <row r="38" spans="1:7" s="17" customFormat="1" x14ac:dyDescent="0.25">
      <c r="A38" s="13">
        <v>32</v>
      </c>
      <c r="B38" s="14" t="s">
        <v>88</v>
      </c>
      <c r="C38" s="15">
        <v>10</v>
      </c>
      <c r="D38" s="15" t="s">
        <v>122</v>
      </c>
      <c r="E38" s="16"/>
      <c r="F38" s="24">
        <f t="shared" si="0"/>
        <v>0</v>
      </c>
      <c r="G38" s="16"/>
    </row>
    <row r="39" spans="1:7" s="17" customFormat="1" x14ac:dyDescent="0.25">
      <c r="A39" s="13">
        <v>33</v>
      </c>
      <c r="B39" s="14" t="s">
        <v>89</v>
      </c>
      <c r="C39" s="15">
        <v>10</v>
      </c>
      <c r="D39" s="15" t="s">
        <v>122</v>
      </c>
      <c r="E39" s="16"/>
      <c r="F39" s="24">
        <f t="shared" si="0"/>
        <v>0</v>
      </c>
      <c r="G39" s="16"/>
    </row>
    <row r="40" spans="1:7" s="17" customFormat="1" x14ac:dyDescent="0.25">
      <c r="A40" s="13">
        <v>34</v>
      </c>
      <c r="B40" s="14" t="s">
        <v>90</v>
      </c>
      <c r="C40" s="15">
        <v>10</v>
      </c>
      <c r="D40" s="15" t="s">
        <v>122</v>
      </c>
      <c r="E40" s="16"/>
      <c r="F40" s="24">
        <f t="shared" si="0"/>
        <v>0</v>
      </c>
      <c r="G40" s="16"/>
    </row>
    <row r="41" spans="1:7" s="17" customFormat="1" ht="25.5" x14ac:dyDescent="0.25">
      <c r="A41" s="13">
        <v>35</v>
      </c>
      <c r="B41" s="14" t="s">
        <v>91</v>
      </c>
      <c r="C41" s="15">
        <v>10</v>
      </c>
      <c r="D41" s="15" t="s">
        <v>122</v>
      </c>
      <c r="E41" s="16"/>
      <c r="F41" s="24">
        <f t="shared" si="0"/>
        <v>0</v>
      </c>
      <c r="G41" s="16"/>
    </row>
    <row r="42" spans="1:7" s="17" customFormat="1" x14ac:dyDescent="0.25">
      <c r="A42" s="13">
        <v>36</v>
      </c>
      <c r="B42" s="14" t="s">
        <v>92</v>
      </c>
      <c r="C42" s="15">
        <v>10</v>
      </c>
      <c r="D42" s="15" t="s">
        <v>122</v>
      </c>
      <c r="E42" s="16"/>
      <c r="F42" s="24">
        <f t="shared" si="0"/>
        <v>0</v>
      </c>
      <c r="G42" s="16"/>
    </row>
    <row r="43" spans="1:7" s="17" customFormat="1" x14ac:dyDescent="0.25">
      <c r="A43" s="13">
        <v>37</v>
      </c>
      <c r="B43" s="14" t="s">
        <v>93</v>
      </c>
      <c r="C43" s="15">
        <v>10</v>
      </c>
      <c r="D43" s="15" t="s">
        <v>122</v>
      </c>
      <c r="E43" s="16"/>
      <c r="F43" s="24">
        <f t="shared" si="0"/>
        <v>0</v>
      </c>
      <c r="G43" s="16"/>
    </row>
    <row r="44" spans="1:7" s="17" customFormat="1" x14ac:dyDescent="0.25">
      <c r="A44" s="13">
        <v>38</v>
      </c>
      <c r="B44" s="14" t="s">
        <v>94</v>
      </c>
      <c r="C44" s="15">
        <v>10</v>
      </c>
      <c r="D44" s="15" t="s">
        <v>122</v>
      </c>
      <c r="E44" s="16"/>
      <c r="F44" s="24">
        <f t="shared" si="0"/>
        <v>0</v>
      </c>
      <c r="G44" s="16"/>
    </row>
    <row r="45" spans="1:7" s="17" customFormat="1" x14ac:dyDescent="0.25">
      <c r="A45" s="13">
        <v>39</v>
      </c>
      <c r="B45" s="14" t="s">
        <v>95</v>
      </c>
      <c r="C45" s="15">
        <v>10</v>
      </c>
      <c r="D45" s="15" t="s">
        <v>122</v>
      </c>
      <c r="E45" s="16"/>
      <c r="F45" s="24">
        <f t="shared" si="0"/>
        <v>0</v>
      </c>
      <c r="G45" s="16"/>
    </row>
    <row r="46" spans="1:7" s="17" customFormat="1" x14ac:dyDescent="0.25">
      <c r="A46" s="13">
        <v>40</v>
      </c>
      <c r="B46" s="14" t="s">
        <v>96</v>
      </c>
      <c r="C46" s="15">
        <v>10</v>
      </c>
      <c r="D46" s="15" t="s">
        <v>122</v>
      </c>
      <c r="E46" s="16"/>
      <c r="F46" s="24">
        <f t="shared" si="0"/>
        <v>0</v>
      </c>
      <c r="G46" s="16"/>
    </row>
    <row r="47" spans="1:7" s="17" customFormat="1" x14ac:dyDescent="0.25">
      <c r="A47" s="13">
        <v>41</v>
      </c>
      <c r="B47" s="14" t="s">
        <v>97</v>
      </c>
      <c r="C47" s="15">
        <v>10</v>
      </c>
      <c r="D47" s="15" t="s">
        <v>122</v>
      </c>
      <c r="E47" s="16"/>
      <c r="F47" s="24">
        <f t="shared" si="0"/>
        <v>0</v>
      </c>
      <c r="G47" s="16"/>
    </row>
    <row r="48" spans="1:7" s="17" customFormat="1" x14ac:dyDescent="0.25">
      <c r="A48" s="13">
        <v>42</v>
      </c>
      <c r="B48" s="14" t="s">
        <v>98</v>
      </c>
      <c r="C48" s="15">
        <v>10</v>
      </c>
      <c r="D48" s="15" t="s">
        <v>122</v>
      </c>
      <c r="E48" s="16"/>
      <c r="F48" s="24">
        <f t="shared" si="0"/>
        <v>0</v>
      </c>
      <c r="G48" s="16"/>
    </row>
    <row r="49" spans="1:7" s="17" customFormat="1" x14ac:dyDescent="0.25">
      <c r="A49" s="13">
        <v>43</v>
      </c>
      <c r="B49" s="14" t="s">
        <v>99</v>
      </c>
      <c r="C49" s="15">
        <v>10</v>
      </c>
      <c r="D49" s="15" t="s">
        <v>122</v>
      </c>
      <c r="E49" s="16"/>
      <c r="F49" s="24">
        <f t="shared" si="0"/>
        <v>0</v>
      </c>
      <c r="G49" s="16"/>
    </row>
    <row r="50" spans="1:7" s="17" customFormat="1" x14ac:dyDescent="0.25">
      <c r="A50" s="13">
        <v>44</v>
      </c>
      <c r="B50" s="14" t="s">
        <v>100</v>
      </c>
      <c r="C50" s="15">
        <v>10</v>
      </c>
      <c r="D50" s="15" t="s">
        <v>122</v>
      </c>
      <c r="E50" s="16"/>
      <c r="F50" s="24">
        <f t="shared" si="0"/>
        <v>0</v>
      </c>
      <c r="G50" s="16"/>
    </row>
    <row r="51" spans="1:7" s="17" customFormat="1" x14ac:dyDescent="0.25">
      <c r="A51" s="13">
        <v>45</v>
      </c>
      <c r="B51" s="14" t="s">
        <v>101</v>
      </c>
      <c r="C51" s="15">
        <v>10</v>
      </c>
      <c r="D51" s="15" t="s">
        <v>122</v>
      </c>
      <c r="E51" s="16"/>
      <c r="F51" s="24">
        <f t="shared" si="0"/>
        <v>0</v>
      </c>
      <c r="G51" s="16"/>
    </row>
    <row r="52" spans="1:7" s="17" customFormat="1" x14ac:dyDescent="0.25">
      <c r="A52" s="13">
        <v>46</v>
      </c>
      <c r="B52" s="14" t="s">
        <v>102</v>
      </c>
      <c r="C52" s="15">
        <v>10</v>
      </c>
      <c r="D52" s="15" t="s">
        <v>122</v>
      </c>
      <c r="E52" s="16"/>
      <c r="F52" s="24">
        <f t="shared" si="0"/>
        <v>0</v>
      </c>
      <c r="G52" s="16"/>
    </row>
    <row r="53" spans="1:7" s="17" customFormat="1" x14ac:dyDescent="0.25">
      <c r="A53" s="13">
        <v>47</v>
      </c>
      <c r="B53" s="14" t="s">
        <v>103</v>
      </c>
      <c r="C53" s="15">
        <v>10</v>
      </c>
      <c r="D53" s="15" t="s">
        <v>122</v>
      </c>
      <c r="E53" s="16"/>
      <c r="F53" s="24">
        <f t="shared" si="0"/>
        <v>0</v>
      </c>
      <c r="G53" s="16"/>
    </row>
    <row r="54" spans="1:7" s="17" customFormat="1" ht="25.5" x14ac:dyDescent="0.25">
      <c r="A54" s="13">
        <v>48</v>
      </c>
      <c r="B54" s="14" t="s">
        <v>104</v>
      </c>
      <c r="C54" s="15">
        <v>10</v>
      </c>
      <c r="D54" s="15" t="s">
        <v>122</v>
      </c>
      <c r="E54" s="16"/>
      <c r="F54" s="24">
        <f t="shared" si="0"/>
        <v>0</v>
      </c>
      <c r="G54" s="16"/>
    </row>
    <row r="55" spans="1:7" s="17" customFormat="1" x14ac:dyDescent="0.25">
      <c r="A55" s="13">
        <v>49</v>
      </c>
      <c r="B55" s="14" t="s">
        <v>105</v>
      </c>
      <c r="C55" s="15">
        <v>10</v>
      </c>
      <c r="D55" s="15" t="s">
        <v>122</v>
      </c>
      <c r="E55" s="16"/>
      <c r="F55" s="24">
        <f t="shared" si="0"/>
        <v>0</v>
      </c>
      <c r="G55" s="16"/>
    </row>
    <row r="56" spans="1:7" s="17" customFormat="1" x14ac:dyDescent="0.25">
      <c r="A56" s="13">
        <v>50</v>
      </c>
      <c r="B56" s="14" t="s">
        <v>106</v>
      </c>
      <c r="C56" s="15">
        <v>10</v>
      </c>
      <c r="D56" s="15" t="s">
        <v>122</v>
      </c>
      <c r="E56" s="16"/>
      <c r="F56" s="24">
        <f t="shared" si="0"/>
        <v>0</v>
      </c>
      <c r="G56" s="16"/>
    </row>
    <row r="57" spans="1:7" s="17" customFormat="1" x14ac:dyDescent="0.25">
      <c r="A57" s="13">
        <v>51</v>
      </c>
      <c r="B57" s="14" t="s">
        <v>107</v>
      </c>
      <c r="C57" s="15">
        <v>10</v>
      </c>
      <c r="D57" s="15" t="s">
        <v>122</v>
      </c>
      <c r="E57" s="16"/>
      <c r="F57" s="24">
        <f t="shared" si="0"/>
        <v>0</v>
      </c>
      <c r="G57" s="16"/>
    </row>
    <row r="58" spans="1:7" s="17" customFormat="1" x14ac:dyDescent="0.25">
      <c r="A58" s="13">
        <v>52</v>
      </c>
      <c r="B58" s="14" t="s">
        <v>108</v>
      </c>
      <c r="C58" s="15">
        <v>10</v>
      </c>
      <c r="D58" s="15" t="s">
        <v>122</v>
      </c>
      <c r="E58" s="16"/>
      <c r="F58" s="24">
        <f t="shared" si="0"/>
        <v>0</v>
      </c>
      <c r="G58" s="16"/>
    </row>
    <row r="59" spans="1:7" s="17" customFormat="1" x14ac:dyDescent="0.25">
      <c r="A59" s="13">
        <v>53</v>
      </c>
      <c r="B59" s="14" t="s">
        <v>109</v>
      </c>
      <c r="C59" s="15">
        <v>10</v>
      </c>
      <c r="D59" s="15" t="s">
        <v>122</v>
      </c>
      <c r="E59" s="16"/>
      <c r="F59" s="24">
        <f t="shared" si="0"/>
        <v>0</v>
      </c>
      <c r="G59" s="16"/>
    </row>
    <row r="60" spans="1:7" s="17" customFormat="1" x14ac:dyDescent="0.25">
      <c r="A60" s="13">
        <v>54</v>
      </c>
      <c r="B60" s="14" t="s">
        <v>110</v>
      </c>
      <c r="C60" s="15">
        <v>10</v>
      </c>
      <c r="D60" s="15" t="s">
        <v>122</v>
      </c>
      <c r="E60" s="16"/>
      <c r="F60" s="24">
        <f t="shared" si="0"/>
        <v>0</v>
      </c>
      <c r="G60" s="16"/>
    </row>
    <row r="61" spans="1:7" s="17" customFormat="1" ht="25.5" x14ac:dyDescent="0.25">
      <c r="A61" s="13">
        <v>55</v>
      </c>
      <c r="B61" s="14" t="s">
        <v>111</v>
      </c>
      <c r="C61" s="15">
        <v>10</v>
      </c>
      <c r="D61" s="15" t="s">
        <v>122</v>
      </c>
      <c r="E61" s="16"/>
      <c r="F61" s="24">
        <f t="shared" si="0"/>
        <v>0</v>
      </c>
      <c r="G61" s="16"/>
    </row>
    <row r="62" spans="1:7" s="17" customFormat="1" x14ac:dyDescent="0.25">
      <c r="A62" s="13">
        <v>56</v>
      </c>
      <c r="B62" s="14" t="s">
        <v>112</v>
      </c>
      <c r="C62" s="15">
        <v>10</v>
      </c>
      <c r="D62" s="15" t="s">
        <v>122</v>
      </c>
      <c r="E62" s="16"/>
      <c r="F62" s="24">
        <f t="shared" si="0"/>
        <v>0</v>
      </c>
      <c r="G62" s="16"/>
    </row>
    <row r="63" spans="1:7" s="17" customFormat="1" ht="25.5" x14ac:dyDescent="0.25">
      <c r="A63" s="13">
        <v>57</v>
      </c>
      <c r="B63" s="14" t="s">
        <v>113</v>
      </c>
      <c r="C63" s="15">
        <v>10</v>
      </c>
      <c r="D63" s="15" t="s">
        <v>122</v>
      </c>
      <c r="E63" s="16"/>
      <c r="F63" s="24">
        <f t="shared" si="0"/>
        <v>0</v>
      </c>
      <c r="G63" s="16"/>
    </row>
    <row r="64" spans="1:7" s="17" customFormat="1" ht="25.5" x14ac:dyDescent="0.25">
      <c r="A64" s="13">
        <v>58</v>
      </c>
      <c r="B64" s="14" t="s">
        <v>114</v>
      </c>
      <c r="C64" s="15">
        <v>10</v>
      </c>
      <c r="D64" s="15" t="s">
        <v>122</v>
      </c>
      <c r="E64" s="16"/>
      <c r="F64" s="24">
        <f t="shared" si="0"/>
        <v>0</v>
      </c>
      <c r="G64" s="16"/>
    </row>
    <row r="65" spans="1:7" s="17" customFormat="1" ht="25.5" x14ac:dyDescent="0.25">
      <c r="A65" s="13">
        <v>59</v>
      </c>
      <c r="B65" s="14" t="s">
        <v>115</v>
      </c>
      <c r="C65" s="15">
        <v>10</v>
      </c>
      <c r="D65" s="15" t="s">
        <v>122</v>
      </c>
      <c r="E65" s="16"/>
      <c r="F65" s="24">
        <f t="shared" si="0"/>
        <v>0</v>
      </c>
      <c r="G65" s="16"/>
    </row>
    <row r="66" spans="1:7" s="17" customFormat="1" x14ac:dyDescent="0.25">
      <c r="A66" s="13">
        <v>60</v>
      </c>
      <c r="B66" s="14" t="s">
        <v>116</v>
      </c>
      <c r="C66" s="15">
        <v>10</v>
      </c>
      <c r="D66" s="15" t="s">
        <v>122</v>
      </c>
      <c r="E66" s="16"/>
      <c r="F66" s="24">
        <f t="shared" si="0"/>
        <v>0</v>
      </c>
      <c r="G66" s="16"/>
    </row>
    <row r="67" spans="1:7" s="17" customFormat="1" x14ac:dyDescent="0.25">
      <c r="A67" s="13">
        <v>61</v>
      </c>
      <c r="B67" s="14" t="s">
        <v>119</v>
      </c>
      <c r="C67" s="15">
        <v>10</v>
      </c>
      <c r="D67" s="15" t="s">
        <v>122</v>
      </c>
      <c r="E67" s="16"/>
      <c r="F67" s="24">
        <f t="shared" si="0"/>
        <v>0</v>
      </c>
      <c r="G67" s="16"/>
    </row>
    <row r="68" spans="1:7" s="17" customFormat="1" ht="25.5" x14ac:dyDescent="0.25">
      <c r="A68" s="13">
        <v>62</v>
      </c>
      <c r="B68" s="14" t="s">
        <v>117</v>
      </c>
      <c r="C68" s="15">
        <v>10</v>
      </c>
      <c r="D68" s="15" t="s">
        <v>122</v>
      </c>
      <c r="E68" s="16"/>
      <c r="F68" s="24">
        <f t="shared" si="0"/>
        <v>0</v>
      </c>
      <c r="G68" s="16"/>
    </row>
    <row r="69" spans="1:7" s="17" customFormat="1" x14ac:dyDescent="0.25">
      <c r="A69" s="13">
        <v>63</v>
      </c>
      <c r="B69" s="14" t="s">
        <v>118</v>
      </c>
      <c r="C69" s="15">
        <v>10</v>
      </c>
      <c r="D69" s="15" t="s">
        <v>122</v>
      </c>
      <c r="E69" s="16"/>
      <c r="F69" s="24">
        <f t="shared" si="0"/>
        <v>0</v>
      </c>
      <c r="G69" s="16"/>
    </row>
    <row r="70" spans="1:7" s="17" customFormat="1" x14ac:dyDescent="0.25">
      <c r="A70" s="13">
        <v>64</v>
      </c>
      <c r="B70" s="14" t="s">
        <v>120</v>
      </c>
      <c r="C70" s="15">
        <v>10</v>
      </c>
      <c r="D70" s="15" t="s">
        <v>122</v>
      </c>
      <c r="E70" s="16"/>
      <c r="F70" s="24">
        <f t="shared" si="0"/>
        <v>0</v>
      </c>
      <c r="G70" s="16"/>
    </row>
    <row r="71" spans="1:7" s="17" customFormat="1" ht="25.5" x14ac:dyDescent="0.25">
      <c r="A71" s="13">
        <v>65</v>
      </c>
      <c r="B71" s="14" t="s">
        <v>121</v>
      </c>
      <c r="C71" s="15">
        <v>30</v>
      </c>
      <c r="D71" s="15" t="s">
        <v>49</v>
      </c>
      <c r="E71" s="16"/>
      <c r="F71" s="24">
        <f t="shared" si="0"/>
        <v>0</v>
      </c>
      <c r="G71" s="16"/>
    </row>
    <row r="72" spans="1:7" x14ac:dyDescent="0.25">
      <c r="A72" s="6"/>
      <c r="B72" s="5"/>
      <c r="C72" s="35" t="s">
        <v>9</v>
      </c>
      <c r="D72" s="36"/>
      <c r="E72" s="37"/>
      <c r="F72" s="10">
        <f>SUM(F6:F71)</f>
        <v>0</v>
      </c>
      <c r="G72" s="1"/>
    </row>
    <row r="73" spans="1:7" ht="15" customHeight="1" x14ac:dyDescent="0.25">
      <c r="A73" s="6"/>
      <c r="B73" s="5"/>
      <c r="C73" s="38" t="s">
        <v>10</v>
      </c>
      <c r="D73" s="39"/>
      <c r="E73" s="40"/>
      <c r="F73" s="9">
        <f>SUM(F72*0.21)</f>
        <v>0</v>
      </c>
      <c r="G73" s="1"/>
    </row>
    <row r="74" spans="1:7" ht="15" customHeight="1" x14ac:dyDescent="0.25">
      <c r="A74" s="7"/>
      <c r="B74" s="7"/>
      <c r="C74" s="35" t="s">
        <v>11</v>
      </c>
      <c r="D74" s="36"/>
      <c r="E74" s="37"/>
      <c r="F74" s="10">
        <f>SUM(F72:F73)</f>
        <v>0</v>
      </c>
      <c r="G74" s="1"/>
    </row>
    <row r="75" spans="1:7" ht="30" customHeight="1" x14ac:dyDescent="0.25">
      <c r="A75" s="31" t="s">
        <v>12</v>
      </c>
      <c r="B75" s="31"/>
      <c r="C75" s="31"/>
      <c r="D75" s="31"/>
      <c r="E75" s="31"/>
      <c r="F75" s="31"/>
      <c r="G75" s="31"/>
    </row>
    <row r="76" spans="1:7" ht="14.45" customHeight="1" x14ac:dyDescent="0.25">
      <c r="A76" s="31" t="s">
        <v>13</v>
      </c>
      <c r="B76" s="31"/>
      <c r="C76" s="31"/>
      <c r="D76" s="31"/>
      <c r="E76" s="31"/>
      <c r="F76" s="31"/>
      <c r="G76" s="31"/>
    </row>
    <row r="77" spans="1:7" ht="27.6" customHeight="1" x14ac:dyDescent="0.25">
      <c r="A77" s="31" t="s">
        <v>53</v>
      </c>
      <c r="B77" s="31"/>
      <c r="C77" s="31"/>
      <c r="D77" s="31"/>
      <c r="E77" s="31"/>
      <c r="F77" s="31"/>
      <c r="G77" s="31"/>
    </row>
  </sheetData>
  <mergeCells count="10">
    <mergeCell ref="E2:G2"/>
    <mergeCell ref="A77:G77"/>
    <mergeCell ref="A4:G4"/>
    <mergeCell ref="A75:G75"/>
    <mergeCell ref="A76:G76"/>
    <mergeCell ref="C72:E72"/>
    <mergeCell ref="C73:E73"/>
    <mergeCell ref="C74:E74"/>
    <mergeCell ref="A5:G5"/>
    <mergeCell ref="A36:G36"/>
  </mergeCells>
  <conditionalFormatting sqref="C3">
    <cfRule type="cellIs" dxfId="1"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G45"/>
  <sheetViews>
    <sheetView topLeftCell="A26" zoomScaleNormal="100" workbookViewId="0">
      <selection activeCell="G27" sqref="G27"/>
    </sheetView>
  </sheetViews>
  <sheetFormatPr defaultRowHeight="15" x14ac:dyDescent="0.25"/>
  <cols>
    <col min="1" max="1" width="5.42578125" customWidth="1"/>
    <col min="2" max="2" width="41.140625" customWidth="1"/>
    <col min="3" max="3" width="12.7109375" customWidth="1"/>
    <col min="4" max="4" width="10.5703125" customWidth="1"/>
    <col min="5" max="5" width="20.140625" customWidth="1"/>
    <col min="6" max="6" width="14.5703125" customWidth="1"/>
    <col min="7" max="7" width="18.5703125" customWidth="1"/>
  </cols>
  <sheetData>
    <row r="1" spans="1:7" x14ac:dyDescent="0.25">
      <c r="A1" s="8" t="s">
        <v>0</v>
      </c>
      <c r="B1" s="4"/>
      <c r="C1" s="4"/>
      <c r="D1" s="4"/>
    </row>
    <row r="2" spans="1:7" x14ac:dyDescent="0.25">
      <c r="A2" s="8"/>
      <c r="B2" s="4"/>
      <c r="C2" s="4"/>
      <c r="D2" s="4"/>
      <c r="E2" s="30" t="s">
        <v>1</v>
      </c>
      <c r="F2" s="30"/>
      <c r="G2" s="30"/>
    </row>
    <row r="3" spans="1:7" ht="25.5" x14ac:dyDescent="0.25">
      <c r="A3" s="9" t="s">
        <v>2</v>
      </c>
      <c r="B3" s="3" t="s">
        <v>3</v>
      </c>
      <c r="C3" s="3" t="s">
        <v>50</v>
      </c>
      <c r="D3" s="2" t="s">
        <v>5</v>
      </c>
      <c r="E3" s="12" t="s">
        <v>6</v>
      </c>
      <c r="F3" s="9" t="s">
        <v>7</v>
      </c>
      <c r="G3" s="11" t="s">
        <v>8</v>
      </c>
    </row>
    <row r="4" spans="1:7" ht="27" customHeight="1" x14ac:dyDescent="0.25">
      <c r="A4" s="32" t="s">
        <v>54</v>
      </c>
      <c r="B4" s="33"/>
      <c r="C4" s="33"/>
      <c r="D4" s="33"/>
      <c r="E4" s="33"/>
      <c r="F4" s="33"/>
      <c r="G4" s="34"/>
    </row>
    <row r="5" spans="1:7" ht="15.75" customHeight="1" x14ac:dyDescent="0.25">
      <c r="A5" s="32" t="s">
        <v>51</v>
      </c>
      <c r="B5" s="33"/>
      <c r="C5" s="33"/>
      <c r="D5" s="33"/>
      <c r="E5" s="33"/>
      <c r="F5" s="33"/>
      <c r="G5" s="34"/>
    </row>
    <row r="6" spans="1:7" s="17" customFormat="1" ht="14.25" customHeight="1" x14ac:dyDescent="0.25">
      <c r="A6" s="13">
        <v>1</v>
      </c>
      <c r="B6" s="14" t="s">
        <v>17</v>
      </c>
      <c r="C6" s="15">
        <v>25</v>
      </c>
      <c r="D6" s="15" t="s">
        <v>122</v>
      </c>
      <c r="E6" s="16"/>
      <c r="F6" s="24">
        <f>ROUND(C6*E6,2)</f>
        <v>0</v>
      </c>
      <c r="G6" s="16"/>
    </row>
    <row r="7" spans="1:7" s="17" customFormat="1" ht="14.25" customHeight="1" x14ac:dyDescent="0.25">
      <c r="A7" s="13">
        <v>2</v>
      </c>
      <c r="B7" s="14" t="s">
        <v>18</v>
      </c>
      <c r="C7" s="15">
        <v>25</v>
      </c>
      <c r="D7" s="15" t="s">
        <v>122</v>
      </c>
      <c r="E7" s="16"/>
      <c r="F7" s="24">
        <f>ROUND(C7*E7,2)</f>
        <v>0</v>
      </c>
      <c r="G7" s="16"/>
    </row>
    <row r="8" spans="1:7" s="17" customFormat="1" ht="14.25" customHeight="1" x14ac:dyDescent="0.25">
      <c r="A8" s="13">
        <v>3</v>
      </c>
      <c r="B8" s="14" t="s">
        <v>19</v>
      </c>
      <c r="C8" s="15">
        <v>25</v>
      </c>
      <c r="D8" s="15" t="s">
        <v>122</v>
      </c>
      <c r="E8" s="16"/>
      <c r="F8" s="24">
        <f t="shared" ref="F8:F39" si="0">ROUND(C8*E8,2)</f>
        <v>0</v>
      </c>
      <c r="G8" s="16"/>
    </row>
    <row r="9" spans="1:7" s="17" customFormat="1" ht="14.25" customHeight="1" x14ac:dyDescent="0.25">
      <c r="A9" s="13">
        <v>4</v>
      </c>
      <c r="B9" s="14" t="s">
        <v>20</v>
      </c>
      <c r="C9" s="15">
        <v>25</v>
      </c>
      <c r="D9" s="15" t="s">
        <v>122</v>
      </c>
      <c r="E9" s="16"/>
      <c r="F9" s="24">
        <f t="shared" si="0"/>
        <v>0</v>
      </c>
      <c r="G9" s="16"/>
    </row>
    <row r="10" spans="1:7" s="17" customFormat="1" ht="14.25" customHeight="1" x14ac:dyDescent="0.25">
      <c r="A10" s="13">
        <v>5</v>
      </c>
      <c r="B10" s="14" t="s">
        <v>21</v>
      </c>
      <c r="C10" s="15">
        <v>25</v>
      </c>
      <c r="D10" s="15" t="s">
        <v>122</v>
      </c>
      <c r="E10" s="16"/>
      <c r="F10" s="24">
        <f t="shared" si="0"/>
        <v>0</v>
      </c>
      <c r="G10" s="16"/>
    </row>
    <row r="11" spans="1:7" s="17" customFormat="1" ht="14.25" customHeight="1" x14ac:dyDescent="0.25">
      <c r="A11" s="13">
        <v>6</v>
      </c>
      <c r="B11" s="14" t="s">
        <v>22</v>
      </c>
      <c r="C11" s="15">
        <v>25</v>
      </c>
      <c r="D11" s="15" t="s">
        <v>122</v>
      </c>
      <c r="E11" s="16"/>
      <c r="F11" s="24">
        <f t="shared" si="0"/>
        <v>0</v>
      </c>
      <c r="G11" s="16"/>
    </row>
    <row r="12" spans="1:7" s="17" customFormat="1" ht="14.25" customHeight="1" x14ac:dyDescent="0.25">
      <c r="A12" s="13">
        <v>7</v>
      </c>
      <c r="B12" s="14" t="s">
        <v>23</v>
      </c>
      <c r="C12" s="15">
        <v>25</v>
      </c>
      <c r="D12" s="15" t="s">
        <v>122</v>
      </c>
      <c r="E12" s="16"/>
      <c r="F12" s="24">
        <f t="shared" si="0"/>
        <v>0</v>
      </c>
      <c r="G12" s="16"/>
    </row>
    <row r="13" spans="1:7" s="17" customFormat="1" ht="14.25" customHeight="1" x14ac:dyDescent="0.25">
      <c r="A13" s="13">
        <v>8</v>
      </c>
      <c r="B13" s="14" t="s">
        <v>24</v>
      </c>
      <c r="C13" s="15">
        <v>25</v>
      </c>
      <c r="D13" s="15" t="s">
        <v>122</v>
      </c>
      <c r="E13" s="16"/>
      <c r="F13" s="24">
        <f t="shared" si="0"/>
        <v>0</v>
      </c>
      <c r="G13" s="16"/>
    </row>
    <row r="14" spans="1:7" s="17" customFormat="1" ht="14.25" customHeight="1" x14ac:dyDescent="0.25">
      <c r="A14" s="13">
        <v>9</v>
      </c>
      <c r="B14" s="14" t="s">
        <v>25</v>
      </c>
      <c r="C14" s="15">
        <v>25</v>
      </c>
      <c r="D14" s="15" t="s">
        <v>122</v>
      </c>
      <c r="E14" s="16"/>
      <c r="F14" s="24">
        <f t="shared" si="0"/>
        <v>0</v>
      </c>
      <c r="G14" s="16"/>
    </row>
    <row r="15" spans="1:7" s="17" customFormat="1" ht="14.25" customHeight="1" x14ac:dyDescent="0.25">
      <c r="A15" s="13">
        <v>10</v>
      </c>
      <c r="B15" s="14" t="s">
        <v>26</v>
      </c>
      <c r="C15" s="15">
        <v>25</v>
      </c>
      <c r="D15" s="15" t="s">
        <v>122</v>
      </c>
      <c r="E15" s="16"/>
      <c r="F15" s="24">
        <f t="shared" si="0"/>
        <v>0</v>
      </c>
      <c r="G15" s="16"/>
    </row>
    <row r="16" spans="1:7" s="17" customFormat="1" ht="14.25" customHeight="1" x14ac:dyDescent="0.25">
      <c r="A16" s="13">
        <v>11</v>
      </c>
      <c r="B16" s="14" t="s">
        <v>27</v>
      </c>
      <c r="C16" s="15">
        <v>25</v>
      </c>
      <c r="D16" s="15" t="s">
        <v>122</v>
      </c>
      <c r="E16" s="16"/>
      <c r="F16" s="24">
        <f t="shared" si="0"/>
        <v>0</v>
      </c>
      <c r="G16" s="16"/>
    </row>
    <row r="17" spans="1:7" s="17" customFormat="1" ht="14.25" customHeight="1" x14ac:dyDescent="0.25">
      <c r="A17" s="13">
        <v>12</v>
      </c>
      <c r="B17" s="14" t="s">
        <v>28</v>
      </c>
      <c r="C17" s="15">
        <v>25</v>
      </c>
      <c r="D17" s="15" t="s">
        <v>122</v>
      </c>
      <c r="E17" s="16"/>
      <c r="F17" s="24">
        <f t="shared" si="0"/>
        <v>0</v>
      </c>
      <c r="G17" s="16"/>
    </row>
    <row r="18" spans="1:7" s="17" customFormat="1" ht="14.25" customHeight="1" x14ac:dyDescent="0.25">
      <c r="A18" s="13">
        <v>13</v>
      </c>
      <c r="B18" s="14" t="s">
        <v>29</v>
      </c>
      <c r="C18" s="15">
        <v>25</v>
      </c>
      <c r="D18" s="15" t="s">
        <v>122</v>
      </c>
      <c r="E18" s="16"/>
      <c r="F18" s="24">
        <f t="shared" si="0"/>
        <v>0</v>
      </c>
      <c r="G18" s="16"/>
    </row>
    <row r="19" spans="1:7" s="17" customFormat="1" ht="14.25" customHeight="1" x14ac:dyDescent="0.25">
      <c r="A19" s="13">
        <v>14</v>
      </c>
      <c r="B19" s="14" t="s">
        <v>30</v>
      </c>
      <c r="C19" s="15">
        <v>25</v>
      </c>
      <c r="D19" s="15" t="s">
        <v>122</v>
      </c>
      <c r="E19" s="16"/>
      <c r="F19" s="24">
        <f t="shared" si="0"/>
        <v>0</v>
      </c>
      <c r="G19" s="16"/>
    </row>
    <row r="20" spans="1:7" s="17" customFormat="1" ht="14.25" customHeight="1" x14ac:dyDescent="0.25">
      <c r="A20" s="13">
        <v>15</v>
      </c>
      <c r="B20" s="14" t="s">
        <v>31</v>
      </c>
      <c r="C20" s="15">
        <v>25</v>
      </c>
      <c r="D20" s="15" t="s">
        <v>122</v>
      </c>
      <c r="E20" s="16"/>
      <c r="F20" s="24">
        <f t="shared" si="0"/>
        <v>0</v>
      </c>
      <c r="G20" s="16"/>
    </row>
    <row r="21" spans="1:7" s="17" customFormat="1" ht="26.25" customHeight="1" x14ac:dyDescent="0.25">
      <c r="A21" s="26">
        <v>16</v>
      </c>
      <c r="B21" s="14" t="s">
        <v>85</v>
      </c>
      <c r="C21" s="27">
        <v>10</v>
      </c>
      <c r="D21" s="25" t="s">
        <v>49</v>
      </c>
      <c r="E21" s="28"/>
      <c r="F21" s="24">
        <f t="shared" si="0"/>
        <v>0</v>
      </c>
      <c r="G21" s="29"/>
    </row>
    <row r="22" spans="1:7" s="17" customFormat="1" ht="14.25" customHeight="1" x14ac:dyDescent="0.25">
      <c r="A22" s="44" t="s">
        <v>52</v>
      </c>
      <c r="B22" s="45"/>
      <c r="C22" s="45"/>
      <c r="D22" s="45"/>
      <c r="E22" s="45"/>
      <c r="F22" s="45"/>
      <c r="G22" s="46"/>
    </row>
    <row r="23" spans="1:7" s="17" customFormat="1" ht="14.25" customHeight="1" x14ac:dyDescent="0.25">
      <c r="A23" s="13">
        <v>16</v>
      </c>
      <c r="B23" s="14" t="s">
        <v>32</v>
      </c>
      <c r="C23" s="15">
        <v>10</v>
      </c>
      <c r="D23" s="15" t="s">
        <v>122</v>
      </c>
      <c r="E23" s="16"/>
      <c r="F23" s="24">
        <f t="shared" si="0"/>
        <v>0</v>
      </c>
      <c r="G23" s="16"/>
    </row>
    <row r="24" spans="1:7" s="17" customFormat="1" ht="14.25" customHeight="1" x14ac:dyDescent="0.25">
      <c r="A24" s="13">
        <v>17</v>
      </c>
      <c r="B24" s="14" t="s">
        <v>33</v>
      </c>
      <c r="C24" s="15">
        <v>10</v>
      </c>
      <c r="D24" s="15" t="s">
        <v>122</v>
      </c>
      <c r="E24" s="16"/>
      <c r="F24" s="24">
        <f t="shared" si="0"/>
        <v>0</v>
      </c>
      <c r="G24" s="16"/>
    </row>
    <row r="25" spans="1:7" s="17" customFormat="1" ht="14.25" customHeight="1" x14ac:dyDescent="0.25">
      <c r="A25" s="13">
        <v>18</v>
      </c>
      <c r="B25" s="14" t="s">
        <v>34</v>
      </c>
      <c r="C25" s="15">
        <v>10</v>
      </c>
      <c r="D25" s="15" t="s">
        <v>122</v>
      </c>
      <c r="E25" s="16"/>
      <c r="F25" s="24">
        <f t="shared" si="0"/>
        <v>0</v>
      </c>
      <c r="G25" s="16"/>
    </row>
    <row r="26" spans="1:7" s="17" customFormat="1" ht="14.25" customHeight="1" x14ac:dyDescent="0.25">
      <c r="A26" s="13">
        <v>19</v>
      </c>
      <c r="B26" s="14" t="s">
        <v>35</v>
      </c>
      <c r="C26" s="15">
        <v>10</v>
      </c>
      <c r="D26" s="15" t="s">
        <v>122</v>
      </c>
      <c r="E26" s="16"/>
      <c r="F26" s="24">
        <f t="shared" si="0"/>
        <v>0</v>
      </c>
      <c r="G26" s="16"/>
    </row>
    <row r="27" spans="1:7" s="17" customFormat="1" ht="14.25" customHeight="1" x14ac:dyDescent="0.25">
      <c r="A27" s="13">
        <v>20</v>
      </c>
      <c r="B27" s="14" t="s">
        <v>36</v>
      </c>
      <c r="C27" s="15">
        <v>10</v>
      </c>
      <c r="D27" s="15" t="s">
        <v>122</v>
      </c>
      <c r="E27" s="16"/>
      <c r="F27" s="24">
        <f t="shared" si="0"/>
        <v>0</v>
      </c>
      <c r="G27" s="16"/>
    </row>
    <row r="28" spans="1:7" s="17" customFormat="1" ht="14.25" customHeight="1" x14ac:dyDescent="0.25">
      <c r="A28" s="13">
        <v>21</v>
      </c>
      <c r="B28" s="14" t="s">
        <v>37</v>
      </c>
      <c r="C28" s="15">
        <v>10</v>
      </c>
      <c r="D28" s="15" t="s">
        <v>122</v>
      </c>
      <c r="E28" s="16"/>
      <c r="F28" s="24">
        <f t="shared" si="0"/>
        <v>0</v>
      </c>
      <c r="G28" s="16"/>
    </row>
    <row r="29" spans="1:7" s="17" customFormat="1" ht="14.25" customHeight="1" x14ac:dyDescent="0.25">
      <c r="A29" s="13">
        <v>22</v>
      </c>
      <c r="B29" s="14" t="s">
        <v>38</v>
      </c>
      <c r="C29" s="15">
        <v>10</v>
      </c>
      <c r="D29" s="15" t="s">
        <v>122</v>
      </c>
      <c r="E29" s="16"/>
      <c r="F29" s="24">
        <f t="shared" si="0"/>
        <v>0</v>
      </c>
      <c r="G29" s="16"/>
    </row>
    <row r="30" spans="1:7" s="17" customFormat="1" ht="14.25" customHeight="1" x14ac:dyDescent="0.25">
      <c r="A30" s="13">
        <v>23</v>
      </c>
      <c r="B30" s="14" t="s">
        <v>39</v>
      </c>
      <c r="C30" s="15">
        <v>10</v>
      </c>
      <c r="D30" s="15" t="s">
        <v>122</v>
      </c>
      <c r="E30" s="16"/>
      <c r="F30" s="24">
        <f t="shared" si="0"/>
        <v>0</v>
      </c>
      <c r="G30" s="16"/>
    </row>
    <row r="31" spans="1:7" s="17" customFormat="1" ht="14.25" customHeight="1" x14ac:dyDescent="0.25">
      <c r="A31" s="13">
        <v>24</v>
      </c>
      <c r="B31" s="14" t="s">
        <v>40</v>
      </c>
      <c r="C31" s="15">
        <v>10</v>
      </c>
      <c r="D31" s="15" t="s">
        <v>122</v>
      </c>
      <c r="E31" s="16"/>
      <c r="F31" s="24">
        <f t="shared" si="0"/>
        <v>0</v>
      </c>
      <c r="G31" s="16"/>
    </row>
    <row r="32" spans="1:7" s="17" customFormat="1" ht="14.25" customHeight="1" x14ac:dyDescent="0.25">
      <c r="A32" s="13">
        <v>25</v>
      </c>
      <c r="B32" s="14" t="s">
        <v>41</v>
      </c>
      <c r="C32" s="15">
        <v>10</v>
      </c>
      <c r="D32" s="15" t="s">
        <v>122</v>
      </c>
      <c r="E32" s="16"/>
      <c r="F32" s="24">
        <f t="shared" si="0"/>
        <v>0</v>
      </c>
      <c r="G32" s="16"/>
    </row>
    <row r="33" spans="1:7" s="17" customFormat="1" ht="14.25" customHeight="1" x14ac:dyDescent="0.25">
      <c r="A33" s="13">
        <v>26</v>
      </c>
      <c r="B33" s="14" t="s">
        <v>42</v>
      </c>
      <c r="C33" s="15">
        <v>10</v>
      </c>
      <c r="D33" s="15" t="s">
        <v>122</v>
      </c>
      <c r="E33" s="16"/>
      <c r="F33" s="24">
        <f t="shared" si="0"/>
        <v>0</v>
      </c>
      <c r="G33" s="16"/>
    </row>
    <row r="34" spans="1:7" s="17" customFormat="1" ht="14.25" customHeight="1" x14ac:dyDescent="0.25">
      <c r="A34" s="13">
        <v>27</v>
      </c>
      <c r="B34" s="14" t="s">
        <v>43</v>
      </c>
      <c r="C34" s="15">
        <v>10</v>
      </c>
      <c r="D34" s="15" t="s">
        <v>122</v>
      </c>
      <c r="E34" s="16"/>
      <c r="F34" s="24">
        <f t="shared" si="0"/>
        <v>0</v>
      </c>
      <c r="G34" s="16"/>
    </row>
    <row r="35" spans="1:7" s="17" customFormat="1" ht="14.25" customHeight="1" x14ac:dyDescent="0.25">
      <c r="A35" s="13">
        <v>28</v>
      </c>
      <c r="B35" s="14" t="s">
        <v>44</v>
      </c>
      <c r="C35" s="15">
        <v>10</v>
      </c>
      <c r="D35" s="15" t="s">
        <v>122</v>
      </c>
      <c r="E35" s="16"/>
      <c r="F35" s="24">
        <f t="shared" si="0"/>
        <v>0</v>
      </c>
      <c r="G35" s="16"/>
    </row>
    <row r="36" spans="1:7" s="17" customFormat="1" ht="14.25" customHeight="1" x14ac:dyDescent="0.25">
      <c r="A36" s="13">
        <v>29</v>
      </c>
      <c r="B36" s="14" t="s">
        <v>45</v>
      </c>
      <c r="C36" s="15">
        <v>10</v>
      </c>
      <c r="D36" s="15" t="s">
        <v>122</v>
      </c>
      <c r="E36" s="16"/>
      <c r="F36" s="24">
        <f t="shared" si="0"/>
        <v>0</v>
      </c>
      <c r="G36" s="16"/>
    </row>
    <row r="37" spans="1:7" s="17" customFormat="1" ht="14.25" customHeight="1" x14ac:dyDescent="0.25">
      <c r="A37" s="13">
        <v>30</v>
      </c>
      <c r="B37" s="14" t="s">
        <v>46</v>
      </c>
      <c r="C37" s="15">
        <v>10</v>
      </c>
      <c r="D37" s="15" t="s">
        <v>122</v>
      </c>
      <c r="E37" s="16"/>
      <c r="F37" s="24">
        <f t="shared" si="0"/>
        <v>0</v>
      </c>
      <c r="G37" s="16"/>
    </row>
    <row r="38" spans="1:7" s="17" customFormat="1" ht="14.25" customHeight="1" x14ac:dyDescent="0.25">
      <c r="A38" s="13">
        <v>31</v>
      </c>
      <c r="B38" s="14" t="s">
        <v>47</v>
      </c>
      <c r="C38" s="15">
        <v>10</v>
      </c>
      <c r="D38" s="15" t="s">
        <v>122</v>
      </c>
      <c r="E38" s="16"/>
      <c r="F38" s="24">
        <f t="shared" si="0"/>
        <v>0</v>
      </c>
      <c r="G38" s="16"/>
    </row>
    <row r="39" spans="1:7" s="17" customFormat="1" ht="14.25" customHeight="1" x14ac:dyDescent="0.25">
      <c r="A39" s="13">
        <v>32</v>
      </c>
      <c r="B39" s="14" t="s">
        <v>48</v>
      </c>
      <c r="C39" s="15">
        <v>20</v>
      </c>
      <c r="D39" s="25" t="s">
        <v>49</v>
      </c>
      <c r="E39" s="16"/>
      <c r="F39" s="24">
        <f t="shared" si="0"/>
        <v>0</v>
      </c>
      <c r="G39" s="16"/>
    </row>
    <row r="40" spans="1:7" s="17" customFormat="1" ht="14.25" customHeight="1" x14ac:dyDescent="0.25">
      <c r="A40" s="18"/>
      <c r="B40" s="19"/>
      <c r="C40" s="47" t="s">
        <v>9</v>
      </c>
      <c r="D40" s="48"/>
      <c r="E40" s="49"/>
      <c r="F40" s="20">
        <f>SUM(F6:F39)</f>
        <v>0</v>
      </c>
      <c r="G40" s="21"/>
    </row>
    <row r="41" spans="1:7" s="17" customFormat="1" ht="14.25" customHeight="1" x14ac:dyDescent="0.25">
      <c r="A41" s="18"/>
      <c r="B41" s="19"/>
      <c r="C41" s="50" t="s">
        <v>10</v>
      </c>
      <c r="D41" s="51"/>
      <c r="E41" s="52"/>
      <c r="F41" s="22">
        <f>SUM(F40*0.21)</f>
        <v>0</v>
      </c>
      <c r="G41" s="21"/>
    </row>
    <row r="42" spans="1:7" s="17" customFormat="1" ht="14.25" customHeight="1" x14ac:dyDescent="0.25">
      <c r="A42" s="23"/>
      <c r="B42" s="23"/>
      <c r="C42" s="47" t="s">
        <v>11</v>
      </c>
      <c r="D42" s="48"/>
      <c r="E42" s="49"/>
      <c r="F42" s="20">
        <f>SUM(F40:F41)</f>
        <v>0</v>
      </c>
      <c r="G42" s="21"/>
    </row>
    <row r="43" spans="1:7" ht="39" customHeight="1" x14ac:dyDescent="0.25">
      <c r="A43" s="31" t="s">
        <v>12</v>
      </c>
      <c r="B43" s="31"/>
      <c r="C43" s="31"/>
      <c r="D43" s="31"/>
      <c r="E43" s="31"/>
      <c r="F43" s="31"/>
      <c r="G43" s="31"/>
    </row>
    <row r="44" spans="1:7" ht="14.45" customHeight="1" x14ac:dyDescent="0.25">
      <c r="A44" s="31" t="s">
        <v>13</v>
      </c>
      <c r="B44" s="31"/>
      <c r="C44" s="31"/>
      <c r="D44" s="31"/>
      <c r="E44" s="31"/>
      <c r="F44" s="31"/>
      <c r="G44" s="31"/>
    </row>
    <row r="45" spans="1:7" ht="27.6" customHeight="1" x14ac:dyDescent="0.25">
      <c r="A45" s="31" t="s">
        <v>53</v>
      </c>
      <c r="B45" s="31"/>
      <c r="C45" s="31"/>
      <c r="D45" s="31"/>
      <c r="E45" s="31"/>
      <c r="F45" s="31"/>
      <c r="G45" s="31"/>
    </row>
  </sheetData>
  <mergeCells count="10">
    <mergeCell ref="A22:G22"/>
    <mergeCell ref="E2:G2"/>
    <mergeCell ref="A45:G45"/>
    <mergeCell ref="C40:E40"/>
    <mergeCell ref="C41:E41"/>
    <mergeCell ref="C42:E42"/>
    <mergeCell ref="A43:G43"/>
    <mergeCell ref="A44:G44"/>
    <mergeCell ref="A4:G4"/>
    <mergeCell ref="A5:G5"/>
  </mergeCells>
  <conditionalFormatting sqref="C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DC8CA168-279C-4FE3-B9FF-74BC3B28E0A5}">
          <x14:formula1>
            <xm:f>Sheet1!$A$1:$A$5</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3" sqref="A3"/>
    </sheetView>
  </sheetViews>
  <sheetFormatPr defaultRowHeight="15" x14ac:dyDescent="0.25"/>
  <cols>
    <col min="1" max="1" width="16.42578125" style="7" bestFit="1" customWidth="1"/>
  </cols>
  <sheetData>
    <row r="1" spans="1:1" x14ac:dyDescent="0.25">
      <c r="A1" s="7" t="s">
        <v>4</v>
      </c>
    </row>
    <row r="2" spans="1:1" x14ac:dyDescent="0.25">
      <c r="A2" s="7" t="s">
        <v>14</v>
      </c>
    </row>
    <row r="3" spans="1:1" x14ac:dyDescent="0.25">
      <c r="A3" s="7" t="s">
        <v>50</v>
      </c>
    </row>
    <row r="4" spans="1:1" x14ac:dyDescent="0.25">
      <c r="A4" s="7" t="s">
        <v>15</v>
      </c>
    </row>
    <row r="5" spans="1:1" x14ac:dyDescent="0.25">
      <c r="A5" s="7" t="s">
        <v>16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507DF92-AD05-41AE-861E-364DE9DCB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 p.o.d.</vt:lpstr>
      <vt:lpstr>2 p.o.d.</vt:lpstr>
      <vt:lpstr>Sheet1</vt:lpstr>
      <vt:lpstr>'1 p.o.d.'!_ftn1</vt:lpstr>
      <vt:lpstr>'1 p.o.d.'!_ftn2</vt:lpstr>
      <vt:lpstr>'1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2026-04-01T07:24:56Z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