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vialietuva.sharepoint.com/sites/Projektvaldymogrupe/Strategini Projekt Grup/00_Projektai/Lina_Kuksėnaitė-Česnulienė/108 (36,80-43,79)/2026 pirkimas/"/>
    </mc:Choice>
  </mc:AlternateContent>
  <xr:revisionPtr revIDLastSave="18" documentId="8_{FEB155AC-7185-4D33-8B98-5B10ACF2B411}" xr6:coauthVersionLast="47" xr6:coauthVersionMax="47" xr10:uidLastSave="{3FC03763-790B-462B-997E-2CED5CFCA046}"/>
  <bookViews>
    <workbookView xWindow="28680" yWindow="-120" windowWidth="51840" windowHeight="21120" xr2:uid="{00000000-000D-0000-FFFF-FFFF00000000}"/>
  </bookViews>
  <sheets>
    <sheet name="projekt. paslaugu grafiko pvz"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3" i="1" l="1"/>
  <c r="K24" i="1" s="1"/>
  <c r="K25" i="1" s="1"/>
  <c r="AA23" i="1"/>
  <c r="AA24" i="1" s="1"/>
  <c r="Q23" i="1"/>
  <c r="Q24" i="1" s="1"/>
  <c r="AG25" i="1" l="1"/>
  <c r="E22" i="1"/>
  <c r="E23" i="1" l="1"/>
  <c r="E2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LAKD</author>
    <author>Karolis Šimkūnas</author>
  </authors>
  <commentList>
    <comment ref="B2" authorId="0" shapeId="0" xr:uid="{00000000-0006-0000-0000-000001000000}">
      <text>
        <r>
          <rPr>
            <b/>
            <sz val="9"/>
            <color indexed="81"/>
            <rFont val="Tahoma"/>
            <family val="2"/>
            <charset val="186"/>
          </rPr>
          <t>Jei pagal sutartį rengiami keli projektai, atskiras grafikas turi būti sudaromas kiekvienam projektui</t>
        </r>
        <r>
          <rPr>
            <sz val="9"/>
            <color indexed="81"/>
            <rFont val="Tahoma"/>
            <family val="2"/>
            <charset val="186"/>
          </rPr>
          <t xml:space="preserve">
</t>
        </r>
      </text>
    </comment>
    <comment ref="E13" authorId="0" shapeId="0" xr:uid="{00000000-0006-0000-0000-000002000000}">
      <text>
        <r>
          <rPr>
            <b/>
            <sz val="9"/>
            <color indexed="81"/>
            <rFont val="Tahoma"/>
            <family val="2"/>
            <charset val="186"/>
          </rPr>
          <t>nurodoma vertė pagal sutarties reikalavimus, pvz. tyrinėjimams ne daugiau 10 proc. nuo visos projektavimo kainos</t>
        </r>
      </text>
    </comment>
    <comment ref="L13" authorId="0" shapeId="0" xr:uid="{00000000-0006-0000-0000-000003000000}">
      <text>
        <r>
          <rPr>
            <b/>
            <sz val="9"/>
            <color indexed="81"/>
            <rFont val="Tahoma"/>
            <family val="2"/>
            <charset val="186"/>
          </rPr>
          <t>Principinis pavyzdys, projektuotojas etapo pradžios ir pabaigos datas nurodo savarankiškai</t>
        </r>
      </text>
    </comment>
    <comment ref="B14" authorId="1" shapeId="0" xr:uid="{00000000-0006-0000-0000-000004000000}">
      <text>
        <r>
          <rPr>
            <b/>
            <sz val="9"/>
            <color indexed="81"/>
            <rFont val="Tahoma"/>
            <family val="2"/>
            <charset val="186"/>
          </rPr>
          <t>etapas gali būti panaikinamas, priklauso nuo objekto</t>
        </r>
      </text>
    </comment>
    <comment ref="E14" authorId="0" shapeId="0" xr:uid="{00000000-0006-0000-0000-000005000000}">
      <text>
        <r>
          <rPr>
            <b/>
            <sz val="9"/>
            <color indexed="81"/>
            <rFont val="Tahoma"/>
            <family val="2"/>
            <charset val="186"/>
          </rPr>
          <t>Nurodoma visų trijų (kapitalinio remonto atveju – dviejų) etapų bendra kaina. Mokėjimas atliekama tik užbaigus visus apjungtus etapus</t>
        </r>
        <r>
          <rPr>
            <sz val="9"/>
            <color indexed="81"/>
            <rFont val="Tahoma"/>
            <family val="2"/>
            <charset val="186"/>
          </rPr>
          <t xml:space="preserve">
</t>
        </r>
      </text>
    </comment>
    <comment ref="B17" authorId="0" shapeId="0" xr:uid="{00000000-0006-0000-0000-000006000000}">
      <text>
        <r>
          <rPr>
            <b/>
            <sz val="9"/>
            <color indexed="81"/>
            <rFont val="Tahoma"/>
            <family val="2"/>
            <charset val="186"/>
          </rPr>
          <t>Jei rengiamas kapitalinio remonto projektas, eilutė naikinama</t>
        </r>
        <r>
          <rPr>
            <sz val="9"/>
            <color indexed="81"/>
            <rFont val="Tahoma"/>
            <family val="2"/>
            <charset val="186"/>
          </rPr>
          <t xml:space="preserve">
</t>
        </r>
      </text>
    </comment>
    <comment ref="Q22" authorId="0" shapeId="0" xr:uid="{00000000-0006-0000-0000-000008000000}">
      <text>
        <r>
          <rPr>
            <b/>
            <sz val="9"/>
            <color indexed="81"/>
            <rFont val="Tahoma"/>
            <family val="2"/>
            <charset val="186"/>
          </rPr>
          <t>Įrašoma į mėnesį, už kurį bus pateikas aktas. Pagal sutarties reikalavimus iš viso už projekto rengimą gali būti ne daugiau kaip  keturi mokėjimai (aktai)</t>
        </r>
      </text>
    </comment>
  </commentList>
</comments>
</file>

<file path=xl/sharedStrings.xml><?xml version="1.0" encoding="utf-8"?>
<sst xmlns="http://schemas.openxmlformats.org/spreadsheetml/2006/main" count="73" uniqueCount="56">
  <si>
    <t xml:space="preserve">Pirkimo sutarties pavadinimas, data ir Nr.:  </t>
  </si>
  <si>
    <t xml:space="preserve">Eil. Nr.          </t>
  </si>
  <si>
    <t xml:space="preserve">Darbų pavadinimas                                                                                                                  </t>
  </si>
  <si>
    <t>Darbus atliks (Rangovas/ ūkio subjektų grupės partneris/ subrangovas)</t>
  </si>
  <si>
    <t>Darbų apimtys (fiziniais vienetais)</t>
  </si>
  <si>
    <t>Metai</t>
  </si>
  <si>
    <t>Mėnuo</t>
  </si>
  <si>
    <t>11</t>
  </si>
  <si>
    <t>12</t>
  </si>
  <si>
    <t>01</t>
  </si>
  <si>
    <t>02</t>
  </si>
  <si>
    <t>03</t>
  </si>
  <si>
    <t>1</t>
  </si>
  <si>
    <t>1 kompl.</t>
  </si>
  <si>
    <t>2</t>
  </si>
  <si>
    <t>3</t>
  </si>
  <si>
    <t>4</t>
  </si>
  <si>
    <t>5</t>
  </si>
  <si>
    <t>04</t>
  </si>
  <si>
    <t>05</t>
  </si>
  <si>
    <t>PROJEKTAVIMO GRAFIKAS</t>
  </si>
  <si>
    <t>06</t>
  </si>
  <si>
    <t>07</t>
  </si>
  <si>
    <t>08</t>
  </si>
  <si>
    <t>09</t>
  </si>
  <si>
    <t>Iš viso be PVM:</t>
  </si>
  <si>
    <t>PVM:</t>
  </si>
  <si>
    <t>Iš viso su PVM:</t>
  </si>
  <si>
    <t>(įgalioto asmens pareigos, vardas ir pavardė, parašas, data)</t>
  </si>
  <si>
    <t>6</t>
  </si>
  <si>
    <t>7</t>
  </si>
  <si>
    <t>(etapo pabaiga iki xxxx-xx-xx)</t>
  </si>
  <si>
    <t>Visuomenės informavimo apie statinio projektavimą procedūros</t>
  </si>
  <si>
    <t>&lt;nurodyti pavadinimą&gt;</t>
  </si>
  <si>
    <t>&lt;įrašyti kainą&gt;</t>
  </si>
  <si>
    <t>Kaina, EUR (be PVM)</t>
  </si>
  <si>
    <t>10</t>
  </si>
  <si>
    <t>Statybinių inžinerinių geodezinių ir geologinių bei kitų tyrinėjimų atlikimas pagal techninės specifikacijos reikalavimus</t>
  </si>
  <si>
    <t>VALSTYBINĖS REIKŠMĖS KRAŠTO KELIO NR. ........................... RUOŽO NUO .............. IKI ............. KM REKONSTRAVIMO TECHNINIS DARBO PROJEKTAS</t>
  </si>
  <si>
    <r>
      <t xml:space="preserve">Statinio statybos techninio darbo projekto parengimui – </t>
    </r>
    <r>
      <rPr>
        <b/>
        <i/>
        <sz val="11"/>
        <color rgb="FFFF0000"/>
        <rFont val="Times New Roman"/>
        <family val="1"/>
        <charset val="186"/>
      </rPr>
      <t>......... mėnesių</t>
    </r>
    <r>
      <rPr>
        <i/>
        <sz val="11"/>
        <rFont val="Times New Roman"/>
        <family val="1"/>
        <charset val="186"/>
      </rPr>
      <t xml:space="preserve"> nuo pirkimo sutarties įsigaliojimo</t>
    </r>
  </si>
  <si>
    <t>„Valstybinės reikšmės krašto kelio Nr. ............... ruožo nuo ........... iki ..................... rekonstravimo techninio darbo projekto parengimas ir projekto vykdymo priežiūra“</t>
  </si>
  <si>
    <t>Projektinių sprendinių eismo srautų modeliavimas ir (ar) poveikio kelių saugumui vertinimas (organizuoja AB Via Lietuva)</t>
  </si>
  <si>
    <t>AB Via Lietuva nurodytas ekspertizės rangovas</t>
  </si>
  <si>
    <t xml:space="preserve">Statybą leidžiančio dokumento gavimas
</t>
  </si>
  <si>
    <t>8</t>
  </si>
  <si>
    <t>Statinio projekto ekspertizė (organizuoja AB Via Lietuva), taisymas pagal ekspertizės pastabas, teigiamas ekspertizės aktas (su išvada – „projektą galima tvirtinti“), parengto projekto tvirtinimas AB Via Lietuva įgalioto asm. įsakymu</t>
  </si>
  <si>
    <t>2026 m.</t>
  </si>
  <si>
    <t>2027 m.</t>
  </si>
  <si>
    <t>2026-xx-xx  Nr. S-xxxx</t>
  </si>
  <si>
    <t>Iš viso per 2026 m., EUR su PVM:</t>
  </si>
  <si>
    <t>Iš viso per 2027 m., EUR su PVM:</t>
  </si>
  <si>
    <t>Pilnos apimties projekto parengimas ir pateikimas AB Via Lietuva. AB Via Lietuva projekto koordinatoriaus peržiūrėjęs sprendinius pateikia pastabas. Paslaugos teikėjas pataiso sprendinius pagal pateiktas pastabas. Kai sprendiniai pataisyti, projekto koordinatorius informuoja, kad paslaugos teikėjas gali registruotis statinio projekto pristatymui Kelių ir kelio statinių koordinavimo komisijai (toliau – komisija). Projekto pristatymas komisijoje ir komisijos pastabų pateikimas. Projekto taisymas pagal komisijos pateiktas pastabas. Komisijos pritarimas projektui protokolu</t>
  </si>
  <si>
    <t xml:space="preserve">Kelių saugumo audito atlikimas (organizuoja AB Via Lietuva) ir taisymas pagal saugumo audito pateiktas pastabas. AB Via Lietuva pritarimas, kad projekto sprendiniai pataisyti pagal saugumo audito pastabas. </t>
  </si>
  <si>
    <t>9</t>
  </si>
  <si>
    <t>Projektinių pasiūlymų (pilnos apimties) parengimas (įskaitant ir eismo srautų, sankryžos šviesoforinio valdymo veikimo modeliavimo atlikimą, kai tai numatyta atlikti TU, TS), PP patvirtinimas. PP pristatymas Komisijoje.</t>
  </si>
  <si>
    <t>Projektinių pasiūlymų (PP) pateikimas Užsakovo peržiūrai. Pastabų pateikimas Tiekėjui. Projektinių sprendinių taisymas pagal pateiktas pastabas.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</si>
</sst>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Lt&quot;"/>
    <numFmt numFmtId="165" formatCode="#,##0\ &quot;Lt&quot;"/>
    <numFmt numFmtId="166" formatCode="#,##0.00_ ;\-#,##0.00\ "/>
  </numFmts>
  <fonts count="28" x14ac:knownFonts="1">
    <font>
      <sz val="11"/>
      <color theme="1"/>
      <name val="Calibri"/>
      <family val="2"/>
      <charset val="186"/>
      <scheme val="minor"/>
    </font>
    <font>
      <sz val="11"/>
      <color theme="1"/>
      <name val="Calibri"/>
      <family val="2"/>
      <charset val="186"/>
      <scheme val="minor"/>
    </font>
    <font>
      <i/>
      <sz val="10"/>
      <color theme="1"/>
      <name val="Times New Roman"/>
      <family val="1"/>
      <charset val="186"/>
    </font>
    <font>
      <sz val="8"/>
      <name val="Calibri"/>
      <family val="2"/>
      <charset val="186"/>
      <scheme val="minor"/>
    </font>
    <font>
      <sz val="11"/>
      <color theme="1"/>
      <name val="Times New Roman"/>
      <family val="1"/>
      <charset val="186"/>
    </font>
    <font>
      <b/>
      <sz val="11"/>
      <name val="Times New Roman"/>
      <family val="1"/>
    </font>
    <font>
      <sz val="11"/>
      <color theme="1"/>
      <name val="Times New Roman"/>
      <family val="1"/>
    </font>
    <font>
      <b/>
      <sz val="11"/>
      <color theme="1"/>
      <name val="Times New Roman"/>
      <family val="1"/>
    </font>
    <font>
      <sz val="11"/>
      <name val="Times New Roman"/>
      <family val="1"/>
    </font>
    <font>
      <sz val="11"/>
      <color theme="0"/>
      <name val="Times New Roman"/>
      <family val="1"/>
    </font>
    <font>
      <i/>
      <sz val="11"/>
      <color theme="0"/>
      <name val="Times New Roman"/>
      <family val="1"/>
    </font>
    <font>
      <b/>
      <sz val="11"/>
      <color theme="0"/>
      <name val="Times New Roman"/>
      <family val="1"/>
    </font>
    <font>
      <b/>
      <sz val="11"/>
      <color theme="1"/>
      <name val="Times New Roman"/>
      <family val="1"/>
      <charset val="186"/>
    </font>
    <font>
      <b/>
      <sz val="11"/>
      <color rgb="FFFF0000"/>
      <name val="Times New Roman"/>
      <family val="1"/>
      <charset val="186"/>
    </font>
    <font>
      <b/>
      <sz val="11"/>
      <color theme="1"/>
      <name val="Calibri"/>
      <family val="2"/>
      <charset val="186"/>
      <scheme val="minor"/>
    </font>
    <font>
      <i/>
      <sz val="11"/>
      <name val="Times New Roman"/>
      <family val="1"/>
      <charset val="186"/>
    </font>
    <font>
      <i/>
      <sz val="11"/>
      <color theme="1"/>
      <name val="Times New Roman"/>
      <family val="1"/>
      <charset val="186"/>
    </font>
    <font>
      <b/>
      <sz val="13"/>
      <color theme="1"/>
      <name val="Times New Roman"/>
      <family val="1"/>
      <charset val="186"/>
    </font>
    <font>
      <sz val="11"/>
      <color rgb="FFFF0000"/>
      <name val="Calibri"/>
      <family val="2"/>
      <charset val="186"/>
      <scheme val="minor"/>
    </font>
    <font>
      <sz val="11"/>
      <color rgb="FFFF0000"/>
      <name val="Times New Roman"/>
      <family val="1"/>
      <charset val="186"/>
    </font>
    <font>
      <sz val="11"/>
      <color rgb="FFFF0000"/>
      <name val="Times New Roman"/>
      <family val="1"/>
    </font>
    <font>
      <sz val="9"/>
      <color indexed="81"/>
      <name val="Tahoma"/>
      <family val="2"/>
      <charset val="186"/>
    </font>
    <font>
      <b/>
      <sz val="9"/>
      <color indexed="81"/>
      <name val="Tahoma"/>
      <family val="2"/>
      <charset val="186"/>
    </font>
    <font>
      <b/>
      <sz val="11"/>
      <color indexed="12"/>
      <name val="Times New Roman"/>
      <family val="1"/>
      <charset val="186"/>
    </font>
    <font>
      <b/>
      <sz val="11"/>
      <name val="Times New Roman"/>
      <family val="1"/>
      <charset val="186"/>
    </font>
    <font>
      <b/>
      <sz val="11"/>
      <color rgb="FFFF0000"/>
      <name val="Times New Roman"/>
      <family val="1"/>
    </font>
    <font>
      <b/>
      <sz val="13"/>
      <color rgb="FFFF0000"/>
      <name val="Times New Roman"/>
      <family val="1"/>
    </font>
    <font>
      <b/>
      <i/>
      <sz val="11"/>
      <color rgb="FFFF0000"/>
      <name val="Times New Roman"/>
      <family val="1"/>
      <charset val="186"/>
    </font>
  </fonts>
  <fills count="5">
    <fill>
      <patternFill patternType="none"/>
    </fill>
    <fill>
      <patternFill patternType="gray125"/>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1" fillId="0" borderId="0"/>
  </cellStyleXfs>
  <cellXfs count="87">
    <xf numFmtId="0" fontId="0" fillId="0" borderId="0" xfId="0"/>
    <xf numFmtId="0" fontId="8" fillId="0" borderId="1" xfId="1" applyFont="1" applyBorder="1" applyAlignment="1">
      <alignment vertical="center"/>
    </xf>
    <xf numFmtId="0" fontId="6" fillId="0" borderId="1" xfId="0" applyFont="1" applyBorder="1"/>
    <xf numFmtId="0" fontId="8" fillId="0" borderId="1" xfId="1" applyFont="1" applyBorder="1" applyAlignment="1">
      <alignment vertical="center" wrapText="1"/>
    </xf>
    <xf numFmtId="0" fontId="9" fillId="0" borderId="1" xfId="1" applyFont="1" applyBorder="1" applyAlignment="1">
      <alignment vertical="center" wrapText="1"/>
    </xf>
    <xf numFmtId="0" fontId="11" fillId="0" borderId="1" xfId="1" applyFont="1" applyBorder="1" applyAlignment="1">
      <alignment vertical="center" wrapText="1"/>
    </xf>
    <xf numFmtId="0" fontId="0" fillId="0" borderId="0" xfId="0" applyAlignment="1">
      <alignment horizontal="center"/>
    </xf>
    <xf numFmtId="49" fontId="8" fillId="0" borderId="1" xfId="1" applyNumberFormat="1" applyFont="1" applyBorder="1" applyAlignment="1">
      <alignment horizontal="center" vertical="center" wrapText="1"/>
    </xf>
    <xf numFmtId="0" fontId="1" fillId="0" borderId="0" xfId="0" applyFont="1" applyAlignment="1">
      <alignment vertical="center"/>
    </xf>
    <xf numFmtId="0" fontId="14" fillId="0" borderId="0" xfId="1" applyFont="1"/>
    <xf numFmtId="0" fontId="1" fillId="0" borderId="0" xfId="1"/>
    <xf numFmtId="0" fontId="1" fillId="0" borderId="0" xfId="0" applyFont="1"/>
    <xf numFmtId="0" fontId="13" fillId="0" borderId="0" xfId="1" applyFont="1"/>
    <xf numFmtId="4" fontId="10" fillId="0" borderId="1" xfId="1" applyNumberFormat="1" applyFont="1" applyBorder="1" applyAlignment="1">
      <alignment horizontal="center" vertical="center" wrapText="1"/>
    </xf>
    <xf numFmtId="0" fontId="9" fillId="0" borderId="1" xfId="0" applyFont="1" applyBorder="1"/>
    <xf numFmtId="0" fontId="6" fillId="0" borderId="1" xfId="0" applyFont="1" applyBorder="1" applyAlignment="1">
      <alignment horizontal="left" vertical="center" wrapText="1"/>
    </xf>
    <xf numFmtId="4" fontId="1" fillId="0" borderId="0" xfId="1" applyNumberFormat="1"/>
    <xf numFmtId="0" fontId="4" fillId="0" borderId="0" xfId="1" applyFont="1" applyAlignment="1">
      <alignment horizontal="left" vertical="center"/>
    </xf>
    <xf numFmtId="0" fontId="2" fillId="0" borderId="0" xfId="1" applyFont="1" applyAlignment="1">
      <alignment horizontal="center" vertical="top"/>
    </xf>
    <xf numFmtId="0" fontId="15" fillId="0" borderId="0" xfId="0" applyFont="1" applyAlignment="1">
      <alignment horizontal="center"/>
    </xf>
    <xf numFmtId="0" fontId="0" fillId="0" borderId="1" xfId="0" applyBorder="1"/>
    <xf numFmtId="0" fontId="12" fillId="0" borderId="0" xfId="1" applyFont="1" applyAlignment="1">
      <alignment horizontal="right" vertical="center" wrapText="1"/>
    </xf>
    <xf numFmtId="4" fontId="5" fillId="0" borderId="0" xfId="1" applyNumberFormat="1" applyFont="1" applyAlignment="1">
      <alignment horizontal="right" vertical="center"/>
    </xf>
    <xf numFmtId="165" fontId="8" fillId="0" borderId="1" xfId="1" applyNumberFormat="1" applyFont="1" applyBorder="1" applyAlignment="1">
      <alignment horizontal="center" vertical="center" wrapText="1"/>
    </xf>
    <xf numFmtId="164" fontId="5" fillId="0" borderId="1" xfId="1" applyNumberFormat="1" applyFont="1" applyBorder="1" applyAlignment="1">
      <alignment horizontal="center" vertical="center" wrapText="1"/>
    </xf>
    <xf numFmtId="0" fontId="19" fillId="0" borderId="0" xfId="0" applyFont="1" applyAlignment="1">
      <alignment vertical="center"/>
    </xf>
    <xf numFmtId="0" fontId="8" fillId="0" borderId="1" xfId="1" applyFont="1" applyBorder="1" applyAlignment="1">
      <alignment horizontal="left" vertical="center" wrapText="1"/>
    </xf>
    <xf numFmtId="165" fontId="19" fillId="0" borderId="1" xfId="1" applyNumberFormat="1" applyFont="1" applyBorder="1" applyAlignment="1">
      <alignment horizontal="center" vertical="center" wrapText="1"/>
    </xf>
    <xf numFmtId="166" fontId="19" fillId="0" borderId="1" xfId="1" applyNumberFormat="1" applyFont="1" applyBorder="1" applyAlignment="1">
      <alignment horizontal="center" vertical="center" wrapText="1"/>
    </xf>
    <xf numFmtId="164" fontId="8" fillId="0" borderId="1" xfId="1" applyNumberFormat="1" applyFont="1" applyBorder="1" applyAlignment="1">
      <alignment horizontal="center" vertical="center" wrapText="1"/>
    </xf>
    <xf numFmtId="0" fontId="6" fillId="0" borderId="1" xfId="0" applyFont="1" applyBorder="1" applyAlignment="1">
      <alignment horizontal="center" vertical="center"/>
    </xf>
    <xf numFmtId="0" fontId="8" fillId="0" borderId="1" xfId="1" applyFont="1" applyBorder="1" applyAlignment="1">
      <alignment horizontal="center" vertical="center"/>
    </xf>
    <xf numFmtId="166" fontId="20" fillId="0" borderId="1" xfId="1" applyNumberFormat="1" applyFont="1" applyBorder="1" applyAlignment="1">
      <alignment horizontal="center" vertical="center" wrapText="1"/>
    </xf>
    <xf numFmtId="164" fontId="9" fillId="0" borderId="1" xfId="1" applyNumberFormat="1" applyFont="1" applyBorder="1" applyAlignment="1">
      <alignment horizontal="center" vertical="center" wrapText="1"/>
    </xf>
    <xf numFmtId="0" fontId="11" fillId="0" borderId="1" xfId="0" applyFont="1" applyBorder="1"/>
    <xf numFmtId="4" fontId="7" fillId="0" borderId="1" xfId="0" applyNumberFormat="1" applyFont="1" applyBorder="1" applyAlignment="1">
      <alignment horizontal="center" vertical="center"/>
    </xf>
    <xf numFmtId="4" fontId="7" fillId="0" borderId="1" xfId="1" applyNumberFormat="1" applyFont="1" applyBorder="1" applyAlignment="1">
      <alignment horizontal="center" vertical="center"/>
    </xf>
    <xf numFmtId="4" fontId="23" fillId="3" borderId="1" xfId="1" applyNumberFormat="1" applyFont="1" applyFill="1" applyBorder="1" applyAlignment="1">
      <alignment vertical="center" wrapText="1"/>
    </xf>
    <xf numFmtId="0" fontId="25" fillId="0" borderId="0" xfId="1" applyFont="1" applyAlignment="1">
      <alignment vertical="center"/>
    </xf>
    <xf numFmtId="0" fontId="18" fillId="0" borderId="0" xfId="1" applyFont="1"/>
    <xf numFmtId="0" fontId="18" fillId="0" borderId="0" xfId="0" applyFont="1"/>
    <xf numFmtId="0" fontId="26" fillId="0" borderId="0" xfId="1" applyFont="1" applyAlignment="1">
      <alignment vertical="center" wrapText="1"/>
    </xf>
    <xf numFmtId="0" fontId="19" fillId="2"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4" fillId="0" borderId="0" xfId="0" applyFont="1" applyAlignment="1">
      <alignment horizontal="center" wrapText="1"/>
    </xf>
    <xf numFmtId="0" fontId="8" fillId="0" borderId="0" xfId="1" applyFont="1" applyAlignment="1">
      <alignment horizontal="left" vertical="center" wrapText="1"/>
    </xf>
    <xf numFmtId="4" fontId="12" fillId="3" borderId="2" xfId="1" applyNumberFormat="1" applyFont="1" applyFill="1" applyBorder="1" applyAlignment="1">
      <alignment horizontal="center" vertical="center" wrapText="1"/>
    </xf>
    <xf numFmtId="0" fontId="12" fillId="3" borderId="3" xfId="1" applyFont="1" applyFill="1" applyBorder="1" applyAlignment="1">
      <alignment horizontal="center" vertical="center" wrapText="1"/>
    </xf>
    <xf numFmtId="4" fontId="5" fillId="4" borderId="2" xfId="1" applyNumberFormat="1" applyFont="1" applyFill="1" applyBorder="1" applyAlignment="1">
      <alignment horizontal="center" vertical="center"/>
    </xf>
    <xf numFmtId="4" fontId="5" fillId="4" borderId="3" xfId="1" applyNumberFormat="1" applyFont="1" applyFill="1" applyBorder="1" applyAlignment="1">
      <alignment horizontal="center" vertical="center"/>
    </xf>
    <xf numFmtId="4" fontId="23" fillId="4" borderId="2" xfId="1" applyNumberFormat="1" applyFont="1" applyFill="1" applyBorder="1" applyAlignment="1">
      <alignment horizontal="center" vertical="center" wrapText="1"/>
    </xf>
    <xf numFmtId="4" fontId="23" fillId="4" borderId="3" xfId="1" applyNumberFormat="1" applyFont="1" applyFill="1" applyBorder="1" applyAlignment="1">
      <alignment horizontal="center" vertical="center" wrapText="1"/>
    </xf>
    <xf numFmtId="4" fontId="23" fillId="4" borderId="1" xfId="1" applyNumberFormat="1" applyFont="1" applyFill="1" applyBorder="1" applyAlignment="1">
      <alignment horizontal="center" vertical="center" wrapText="1"/>
    </xf>
    <xf numFmtId="4" fontId="24" fillId="4" borderId="2" xfId="1" applyNumberFormat="1" applyFont="1" applyFill="1" applyBorder="1" applyAlignment="1">
      <alignment horizontal="center" vertical="center" wrapText="1"/>
    </xf>
    <xf numFmtId="4" fontId="24" fillId="4" borderId="3" xfId="1" applyNumberFormat="1" applyFont="1" applyFill="1" applyBorder="1" applyAlignment="1">
      <alignment horizontal="center" vertical="center" wrapText="1"/>
    </xf>
    <xf numFmtId="4" fontId="5" fillId="4" borderId="2" xfId="1" applyNumberFormat="1" applyFont="1" applyFill="1" applyBorder="1" applyAlignment="1">
      <alignment horizontal="right" vertical="center"/>
    </xf>
    <xf numFmtId="4" fontId="5" fillId="4" borderId="4" xfId="1" applyNumberFormat="1" applyFont="1" applyFill="1" applyBorder="1" applyAlignment="1">
      <alignment horizontal="right" vertical="center"/>
    </xf>
    <xf numFmtId="4" fontId="5" fillId="4" borderId="3" xfId="1" applyNumberFormat="1" applyFont="1" applyFill="1" applyBorder="1" applyAlignment="1">
      <alignment horizontal="right" vertical="center"/>
    </xf>
    <xf numFmtId="0" fontId="19" fillId="2"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17" fillId="0" borderId="0" xfId="1" applyFont="1" applyAlignment="1">
      <alignment horizontal="center" vertical="center"/>
    </xf>
    <xf numFmtId="0" fontId="15" fillId="0" borderId="0" xfId="0" applyFont="1" applyAlignment="1">
      <alignment horizontal="center"/>
    </xf>
    <xf numFmtId="0" fontId="4" fillId="0" borderId="6" xfId="1" applyFont="1" applyBorder="1" applyAlignment="1">
      <alignment horizontal="center" vertical="center"/>
    </xf>
    <xf numFmtId="0" fontId="12" fillId="3" borderId="1" xfId="1" applyFont="1" applyFill="1" applyBorder="1" applyAlignment="1">
      <alignment horizontal="right" vertical="center" wrapText="1"/>
    </xf>
    <xf numFmtId="3" fontId="5" fillId="0" borderId="1" xfId="1" applyNumberFormat="1" applyFont="1" applyBorder="1" applyAlignment="1">
      <alignment horizontal="right" vertical="center" wrapText="1"/>
    </xf>
    <xf numFmtId="0" fontId="5" fillId="0" borderId="1" xfId="1" applyFont="1" applyBorder="1" applyAlignment="1">
      <alignment horizontal="center" vertical="center" wrapText="1"/>
    </xf>
    <xf numFmtId="0" fontId="7" fillId="0" borderId="1" xfId="0" applyFont="1" applyBorder="1" applyAlignment="1">
      <alignment horizontal="center" vertical="center"/>
    </xf>
    <xf numFmtId="49" fontId="5" fillId="0" borderId="1" xfId="1" applyNumberFormat="1" applyFont="1" applyBorder="1" applyAlignment="1">
      <alignment horizontal="center" vertical="center" wrapText="1"/>
    </xf>
    <xf numFmtId="0" fontId="16" fillId="0" borderId="0" xfId="1" applyFont="1" applyAlignment="1">
      <alignment horizontal="left"/>
    </xf>
    <xf numFmtId="0" fontId="7" fillId="0" borderId="1" xfId="1" applyFont="1" applyBorder="1" applyAlignment="1">
      <alignment horizontal="center" vertical="center"/>
    </xf>
    <xf numFmtId="49" fontId="7" fillId="0" borderId="1" xfId="0" applyNumberFormat="1" applyFont="1" applyBorder="1" applyAlignment="1">
      <alignment horizontal="center" vertical="center"/>
    </xf>
    <xf numFmtId="166" fontId="20" fillId="0" borderId="1" xfId="1" applyNumberFormat="1" applyFont="1" applyBorder="1" applyAlignment="1">
      <alignment horizontal="center" vertical="center" wrapText="1"/>
    </xf>
    <xf numFmtId="0" fontId="7" fillId="0" borderId="2" xfId="1" applyFont="1" applyBorder="1" applyAlignment="1">
      <alignment horizontal="center" vertical="center"/>
    </xf>
    <xf numFmtId="0" fontId="7" fillId="0" borderId="4" xfId="1" applyFont="1" applyBorder="1" applyAlignment="1">
      <alignment horizontal="center" vertical="center"/>
    </xf>
    <xf numFmtId="0" fontId="7" fillId="0" borderId="3" xfId="1" applyFont="1" applyBorder="1" applyAlignment="1">
      <alignment horizontal="center" vertical="center"/>
    </xf>
    <xf numFmtId="4" fontId="24" fillId="3" borderId="2" xfId="1" applyNumberFormat="1" applyFont="1" applyFill="1" applyBorder="1" applyAlignment="1">
      <alignment horizontal="center" vertical="center" wrapText="1"/>
    </xf>
    <xf numFmtId="4" fontId="24" fillId="3" borderId="3" xfId="1" applyNumberFormat="1" applyFont="1" applyFill="1" applyBorder="1" applyAlignment="1">
      <alignment horizontal="center" vertical="center" wrapText="1"/>
    </xf>
    <xf numFmtId="4" fontId="23" fillId="3" borderId="2" xfId="1" applyNumberFormat="1" applyFont="1" applyFill="1" applyBorder="1" applyAlignment="1">
      <alignment horizontal="center" vertical="center" wrapText="1"/>
    </xf>
    <xf numFmtId="4" fontId="23" fillId="3" borderId="3" xfId="1" applyNumberFormat="1" applyFont="1" applyFill="1" applyBorder="1" applyAlignment="1">
      <alignment horizontal="center" vertical="center" wrapText="1"/>
    </xf>
    <xf numFmtId="0" fontId="2" fillId="0" borderId="5" xfId="0" applyFont="1" applyBorder="1" applyAlignment="1">
      <alignment horizontal="center"/>
    </xf>
    <xf numFmtId="0" fontId="2" fillId="0" borderId="5" xfId="1" applyFont="1" applyBorder="1" applyAlignment="1">
      <alignment horizontal="center" vertical="top"/>
    </xf>
    <xf numFmtId="0" fontId="2" fillId="0" borderId="0" xfId="1" applyFont="1" applyAlignment="1">
      <alignment horizontal="center" vertical="top"/>
    </xf>
    <xf numFmtId="165" fontId="8" fillId="0" borderId="1" xfId="1" applyNumberFormat="1" applyFont="1" applyBorder="1" applyAlignment="1">
      <alignment horizontal="center" vertical="center" wrapText="1"/>
    </xf>
    <xf numFmtId="164" fontId="5" fillId="0" borderId="1" xfId="1" applyNumberFormat="1" applyFont="1" applyBorder="1" applyAlignment="1">
      <alignment horizontal="center" vertical="center" wrapText="1"/>
    </xf>
    <xf numFmtId="0" fontId="26" fillId="0" borderId="0" xfId="1" applyFont="1" applyAlignment="1">
      <alignment horizontal="center" vertical="center" wrapText="1"/>
    </xf>
    <xf numFmtId="0" fontId="13" fillId="0" borderId="0" xfId="1" applyFont="1" applyAlignment="1">
      <alignment horizontal="left" vertical="center" wrapText="1"/>
    </xf>
    <xf numFmtId="0" fontId="25" fillId="0" borderId="0" xfId="1" applyFont="1" applyAlignment="1">
      <alignment horizontal="left" vertical="center"/>
    </xf>
  </cellXfs>
  <cellStyles count="2">
    <cellStyle name="Normal" xfId="0" builtinId="0"/>
    <cellStyle name="Normal 4"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J37"/>
  <sheetViews>
    <sheetView tabSelected="1" zoomScale="70" zoomScaleNormal="70" workbookViewId="0">
      <selection activeCell="C17" sqref="C17:C18"/>
    </sheetView>
  </sheetViews>
  <sheetFormatPr defaultRowHeight="14.4" x14ac:dyDescent="0.3"/>
  <cols>
    <col min="1" max="1" width="5.6640625" customWidth="1"/>
    <col min="2" max="2" width="60.6640625" customWidth="1"/>
    <col min="3" max="3" width="20.6640625" customWidth="1"/>
    <col min="4" max="4" width="10.6640625" customWidth="1"/>
    <col min="5" max="5" width="15.6640625" customWidth="1"/>
    <col min="6" max="6" width="8.6640625" customWidth="1"/>
    <col min="7" max="34" width="5.6640625" customWidth="1"/>
  </cols>
  <sheetData>
    <row r="2" spans="1:34" s="8" customFormat="1" ht="28.95" customHeight="1" x14ac:dyDescent="0.3">
      <c r="A2" s="41"/>
      <c r="B2" s="84" t="s">
        <v>38</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41"/>
    </row>
    <row r="3" spans="1:34" s="11" customFormat="1" ht="15" customHeight="1" x14ac:dyDescent="0.3">
      <c r="A3" s="9"/>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row>
    <row r="4" spans="1:34" s="11" customFormat="1" ht="16.8" x14ac:dyDescent="0.3">
      <c r="A4" s="60" t="s">
        <v>20</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row>
    <row r="5" spans="1:34" s="11" customFormat="1" ht="15" customHeight="1" x14ac:dyDescent="0.3">
      <c r="A5" s="61" t="s">
        <v>39</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row>
    <row r="6" spans="1:34" s="11" customFormat="1" ht="15" customHeight="1" x14ac:dyDescent="0.3">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row>
    <row r="7" spans="1:34" s="11" customFormat="1" x14ac:dyDescent="0.3">
      <c r="A7" s="68" t="s">
        <v>0</v>
      </c>
      <c r="B7" s="68"/>
      <c r="C7" s="68"/>
      <c r="D7" s="68"/>
      <c r="E7" s="68"/>
      <c r="F7" s="10"/>
      <c r="G7" s="10"/>
      <c r="H7" s="10"/>
      <c r="I7" s="10"/>
      <c r="J7" s="10"/>
      <c r="K7" s="10"/>
      <c r="L7" s="10"/>
      <c r="M7" s="10"/>
      <c r="N7" s="10"/>
      <c r="O7" s="10"/>
      <c r="P7" s="10"/>
      <c r="Q7" s="10"/>
      <c r="R7" s="10"/>
      <c r="S7" s="10"/>
      <c r="T7" s="10"/>
      <c r="U7" s="10"/>
      <c r="V7" s="10"/>
      <c r="W7" s="10"/>
      <c r="X7" s="10"/>
      <c r="Y7" s="10"/>
      <c r="Z7" s="10"/>
      <c r="AA7" s="10"/>
      <c r="AB7" s="10"/>
      <c r="AC7" s="10"/>
    </row>
    <row r="8" spans="1:34" s="11" customFormat="1" ht="20.100000000000001" customHeight="1" x14ac:dyDescent="0.3">
      <c r="A8" s="85" t="s">
        <v>40</v>
      </c>
      <c r="B8" s="85"/>
      <c r="C8" s="85"/>
      <c r="D8" s="85"/>
      <c r="E8" s="85"/>
      <c r="F8" s="85"/>
      <c r="G8" s="85"/>
      <c r="H8" s="85"/>
      <c r="I8" s="85"/>
      <c r="J8" s="85"/>
      <c r="K8" s="85"/>
      <c r="L8" s="85"/>
      <c r="M8" s="85"/>
      <c r="N8" s="85"/>
      <c r="O8" s="85"/>
      <c r="P8" s="85"/>
      <c r="Q8" s="85"/>
      <c r="R8" s="85"/>
      <c r="S8" s="85"/>
      <c r="T8" s="85"/>
      <c r="U8" s="85"/>
      <c r="V8" s="85"/>
      <c r="W8" s="85"/>
      <c r="X8" s="85"/>
      <c r="Y8" s="85"/>
      <c r="Z8" s="85"/>
      <c r="AA8" s="85"/>
      <c r="AB8" s="85"/>
      <c r="AC8" s="85"/>
      <c r="AD8" s="85"/>
      <c r="AE8" s="85"/>
      <c r="AF8" s="85"/>
      <c r="AG8" s="85"/>
      <c r="AH8" s="85"/>
    </row>
    <row r="9" spans="1:34" s="11" customFormat="1" ht="20.100000000000001" customHeight="1" x14ac:dyDescent="0.3">
      <c r="A9" s="86" t="s">
        <v>48</v>
      </c>
      <c r="B9" s="86"/>
      <c r="C9" s="38"/>
      <c r="D9" s="38"/>
      <c r="E9" s="38"/>
      <c r="F9" s="39"/>
      <c r="G9" s="39"/>
      <c r="H9" s="39"/>
      <c r="I9" s="39"/>
      <c r="J9" s="39"/>
      <c r="K9" s="39"/>
      <c r="L9" s="39"/>
      <c r="M9" s="39"/>
      <c r="N9" s="39"/>
      <c r="O9" s="39"/>
      <c r="P9" s="39"/>
      <c r="Q9" s="39"/>
      <c r="R9" s="39"/>
      <c r="S9" s="39"/>
      <c r="T9" s="39"/>
      <c r="U9" s="39"/>
      <c r="V9" s="39"/>
      <c r="W9" s="39"/>
      <c r="X9" s="39"/>
      <c r="Y9" s="39"/>
      <c r="Z9" s="39"/>
      <c r="AA9" s="39"/>
      <c r="AB9" s="39"/>
      <c r="AC9" s="39"/>
      <c r="AD9" s="40"/>
      <c r="AE9" s="40"/>
      <c r="AF9" s="40"/>
      <c r="AG9" s="40"/>
      <c r="AH9" s="40"/>
    </row>
    <row r="10" spans="1:34" s="11" customFormat="1" x14ac:dyDescent="0.3">
      <c r="A10" s="10"/>
      <c r="B10" s="12"/>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row>
    <row r="11" spans="1:34" ht="36" customHeight="1" x14ac:dyDescent="0.3">
      <c r="A11" s="65" t="s">
        <v>1</v>
      </c>
      <c r="B11" s="65" t="s">
        <v>2</v>
      </c>
      <c r="C11" s="83" t="s">
        <v>3</v>
      </c>
      <c r="D11" s="83" t="s">
        <v>4</v>
      </c>
      <c r="E11" s="83" t="s">
        <v>35</v>
      </c>
      <c r="F11" s="24" t="s">
        <v>5</v>
      </c>
      <c r="G11" s="72" t="s">
        <v>46</v>
      </c>
      <c r="H11" s="73"/>
      <c r="I11" s="73"/>
      <c r="J11" s="73"/>
      <c r="K11" s="73"/>
      <c r="L11" s="74"/>
      <c r="M11" s="69" t="s">
        <v>47</v>
      </c>
      <c r="N11" s="69"/>
      <c r="O11" s="69"/>
      <c r="P11" s="69"/>
      <c r="Q11" s="69"/>
      <c r="R11" s="69"/>
      <c r="S11" s="69"/>
      <c r="T11" s="69"/>
      <c r="U11" s="69"/>
      <c r="V11" s="69"/>
      <c r="W11" s="69"/>
      <c r="X11" s="69"/>
      <c r="Y11" s="69"/>
      <c r="Z11" s="69"/>
      <c r="AA11" s="69"/>
      <c r="AB11" s="69"/>
      <c r="AC11" s="69"/>
      <c r="AD11" s="69"/>
      <c r="AE11" s="69"/>
      <c r="AF11" s="69"/>
      <c r="AG11" s="69"/>
      <c r="AH11" s="69"/>
    </row>
    <row r="12" spans="1:34" ht="40.5" customHeight="1" x14ac:dyDescent="0.3">
      <c r="A12" s="65"/>
      <c r="B12" s="65"/>
      <c r="C12" s="83"/>
      <c r="D12" s="83"/>
      <c r="E12" s="83"/>
      <c r="F12" s="24" t="s">
        <v>6</v>
      </c>
      <c r="G12" s="67" t="s">
        <v>36</v>
      </c>
      <c r="H12" s="67"/>
      <c r="I12" s="67" t="s">
        <v>7</v>
      </c>
      <c r="J12" s="67"/>
      <c r="K12" s="67" t="s">
        <v>8</v>
      </c>
      <c r="L12" s="67"/>
      <c r="M12" s="67" t="s">
        <v>9</v>
      </c>
      <c r="N12" s="67"/>
      <c r="O12" s="67" t="s">
        <v>10</v>
      </c>
      <c r="P12" s="67"/>
      <c r="Q12" s="67" t="s">
        <v>11</v>
      </c>
      <c r="R12" s="67"/>
      <c r="S12" s="67" t="s">
        <v>18</v>
      </c>
      <c r="T12" s="67"/>
      <c r="U12" s="67" t="s">
        <v>19</v>
      </c>
      <c r="V12" s="67"/>
      <c r="W12" s="70" t="s">
        <v>21</v>
      </c>
      <c r="X12" s="70"/>
      <c r="Y12" s="67" t="s">
        <v>22</v>
      </c>
      <c r="Z12" s="67"/>
      <c r="AA12" s="67" t="s">
        <v>23</v>
      </c>
      <c r="AB12" s="67"/>
      <c r="AC12" s="70" t="s">
        <v>24</v>
      </c>
      <c r="AD12" s="70"/>
      <c r="AE12" s="66">
        <v>10</v>
      </c>
      <c r="AF12" s="66"/>
      <c r="AG12" s="66">
        <v>11</v>
      </c>
      <c r="AH12" s="66"/>
    </row>
    <row r="13" spans="1:34" ht="50.1" customHeight="1" x14ac:dyDescent="0.3">
      <c r="A13" s="7" t="s">
        <v>12</v>
      </c>
      <c r="B13" s="26" t="s">
        <v>37</v>
      </c>
      <c r="C13" s="27" t="s">
        <v>33</v>
      </c>
      <c r="D13" s="82" t="s">
        <v>13</v>
      </c>
      <c r="E13" s="28" t="s">
        <v>34</v>
      </c>
      <c r="F13" s="29"/>
      <c r="G13" s="1"/>
      <c r="H13" s="2"/>
      <c r="I13" s="1"/>
      <c r="J13" s="2"/>
      <c r="K13" s="1"/>
      <c r="L13" s="58" t="s">
        <v>31</v>
      </c>
      <c r="M13" s="59"/>
      <c r="N13" s="59"/>
      <c r="O13" s="59"/>
      <c r="P13" s="59"/>
      <c r="Q13" s="59"/>
      <c r="R13" s="1"/>
      <c r="S13" s="1"/>
      <c r="T13" s="1"/>
      <c r="U13" s="1"/>
      <c r="V13" s="1"/>
      <c r="W13" s="3"/>
      <c r="X13" s="3"/>
      <c r="Y13" s="3"/>
      <c r="Z13" s="3"/>
      <c r="AA13" s="3"/>
      <c r="AB13" s="3"/>
      <c r="AC13" s="3"/>
      <c r="AD13" s="3"/>
      <c r="AE13" s="3"/>
      <c r="AF13" s="3"/>
      <c r="AG13" s="30"/>
      <c r="AH13" s="20"/>
    </row>
    <row r="14" spans="1:34" ht="44.25" customHeight="1" x14ac:dyDescent="0.3">
      <c r="A14" s="7" t="s">
        <v>14</v>
      </c>
      <c r="B14" s="26" t="s">
        <v>41</v>
      </c>
      <c r="C14" s="27" t="s">
        <v>33</v>
      </c>
      <c r="D14" s="82"/>
      <c r="E14" s="71" t="s">
        <v>34</v>
      </c>
      <c r="F14" s="20"/>
      <c r="G14" s="1"/>
      <c r="H14" s="2"/>
      <c r="I14" s="1"/>
      <c r="J14" s="2"/>
      <c r="K14" s="1"/>
      <c r="L14" s="1"/>
      <c r="M14" s="31"/>
      <c r="N14" s="58" t="s">
        <v>31</v>
      </c>
      <c r="O14" s="59"/>
      <c r="P14" s="59"/>
      <c r="Q14" s="59"/>
      <c r="R14" s="3"/>
      <c r="S14" s="3"/>
      <c r="T14" s="3"/>
      <c r="U14" s="3"/>
      <c r="V14" s="1"/>
      <c r="W14" s="3"/>
      <c r="X14" s="3"/>
      <c r="Y14" s="3"/>
      <c r="Z14" s="3"/>
      <c r="AA14" s="3"/>
      <c r="AB14" s="3"/>
      <c r="AC14" s="3"/>
      <c r="AD14" s="3"/>
      <c r="AE14" s="3"/>
      <c r="AF14" s="3"/>
      <c r="AG14" s="30"/>
      <c r="AH14" s="20"/>
    </row>
    <row r="15" spans="1:34" ht="61.5" customHeight="1" x14ac:dyDescent="0.3">
      <c r="A15" s="7" t="s">
        <v>15</v>
      </c>
      <c r="B15" s="26" t="s">
        <v>52</v>
      </c>
      <c r="C15" s="27" t="s">
        <v>33</v>
      </c>
      <c r="D15" s="82"/>
      <c r="E15" s="71"/>
      <c r="F15" s="29"/>
      <c r="G15" s="3"/>
      <c r="H15" s="3"/>
      <c r="I15" s="3"/>
      <c r="J15" s="3"/>
      <c r="K15" s="3"/>
      <c r="L15" s="1"/>
      <c r="M15" s="1"/>
      <c r="N15" s="1"/>
      <c r="O15" s="1"/>
      <c r="P15" s="1"/>
      <c r="Q15" s="1"/>
      <c r="R15" s="58" t="s">
        <v>31</v>
      </c>
      <c r="S15" s="59"/>
      <c r="T15" s="59"/>
      <c r="U15" s="59"/>
      <c r="V15" s="1"/>
      <c r="W15" s="3"/>
      <c r="X15" s="3"/>
      <c r="Y15" s="3"/>
      <c r="Z15" s="3"/>
      <c r="AA15" s="3"/>
      <c r="AB15" s="2"/>
      <c r="AC15" s="2"/>
      <c r="AD15" s="2"/>
      <c r="AE15" s="2"/>
      <c r="AF15" s="2"/>
      <c r="AG15" s="30"/>
      <c r="AH15" s="20"/>
    </row>
    <row r="16" spans="1:34" ht="61.5" customHeight="1" x14ac:dyDescent="0.3">
      <c r="A16" s="7" t="s">
        <v>16</v>
      </c>
      <c r="B16" s="26" t="s">
        <v>55</v>
      </c>
      <c r="C16" s="27" t="s">
        <v>33</v>
      </c>
      <c r="D16" s="82"/>
      <c r="E16" s="71"/>
      <c r="F16" s="29"/>
      <c r="G16" s="3"/>
      <c r="H16" s="3"/>
      <c r="I16" s="3"/>
      <c r="J16" s="3"/>
      <c r="K16" s="3"/>
      <c r="L16" s="1"/>
      <c r="M16" s="1"/>
      <c r="N16" s="1"/>
      <c r="O16" s="1"/>
      <c r="P16" s="1"/>
      <c r="Q16" s="1"/>
      <c r="R16" s="42"/>
      <c r="S16" s="43"/>
      <c r="T16" s="43"/>
      <c r="U16" s="43"/>
      <c r="V16" s="1"/>
      <c r="W16" s="3"/>
      <c r="X16" s="3"/>
      <c r="Y16" s="3"/>
      <c r="Z16" s="3"/>
      <c r="AA16" s="3"/>
      <c r="AB16" s="2"/>
      <c r="AC16" s="2"/>
      <c r="AD16" s="2"/>
      <c r="AE16" s="2"/>
      <c r="AF16" s="2"/>
      <c r="AG16" s="30"/>
      <c r="AH16" s="20"/>
    </row>
    <row r="17" spans="1:36" ht="36.9" customHeight="1" x14ac:dyDescent="0.3">
      <c r="A17" s="7" t="s">
        <v>17</v>
      </c>
      <c r="B17" s="26" t="s">
        <v>32</v>
      </c>
      <c r="C17" s="27" t="s">
        <v>33</v>
      </c>
      <c r="D17" s="82"/>
      <c r="E17" s="71"/>
      <c r="F17" s="29"/>
      <c r="G17" s="3"/>
      <c r="H17" s="3"/>
      <c r="I17" s="3"/>
      <c r="J17" s="3"/>
      <c r="K17" s="3"/>
      <c r="L17" s="1"/>
      <c r="M17" s="1"/>
      <c r="N17" s="1"/>
      <c r="O17" s="1"/>
      <c r="P17" s="1"/>
      <c r="Q17" s="1"/>
      <c r="R17" s="58" t="s">
        <v>31</v>
      </c>
      <c r="S17" s="59"/>
      <c r="T17" s="59"/>
      <c r="U17" s="59"/>
      <c r="V17" s="1"/>
      <c r="W17" s="3"/>
      <c r="X17" s="3"/>
      <c r="Y17" s="3"/>
      <c r="Z17" s="3"/>
      <c r="AA17" s="3"/>
      <c r="AB17" s="2"/>
      <c r="AC17" s="2"/>
      <c r="AD17" s="2"/>
      <c r="AE17" s="2"/>
      <c r="AF17" s="2"/>
      <c r="AG17" s="30"/>
      <c r="AH17" s="20"/>
      <c r="AJ17" s="25"/>
    </row>
    <row r="18" spans="1:36" ht="55.2" x14ac:dyDescent="0.3">
      <c r="A18" s="7" t="s">
        <v>29</v>
      </c>
      <c r="B18" s="45" t="s">
        <v>54</v>
      </c>
      <c r="C18" s="27" t="s">
        <v>33</v>
      </c>
      <c r="D18" s="82"/>
      <c r="E18" s="32"/>
      <c r="F18" s="29"/>
      <c r="G18" s="3"/>
      <c r="H18" s="3"/>
      <c r="I18" s="3"/>
      <c r="J18" s="3"/>
      <c r="K18" s="3"/>
      <c r="L18" s="1"/>
      <c r="M18" s="1"/>
      <c r="N18" s="1"/>
      <c r="O18" s="1"/>
      <c r="P18" s="1"/>
      <c r="Q18" s="1"/>
      <c r="R18" s="42"/>
      <c r="S18" s="43"/>
      <c r="T18" s="43"/>
      <c r="U18" s="43"/>
      <c r="V18" s="1"/>
      <c r="W18" s="3"/>
      <c r="X18" s="3"/>
      <c r="Y18" s="3"/>
      <c r="Z18" s="3"/>
      <c r="AA18" s="3"/>
      <c r="AB18" s="2"/>
      <c r="AC18" s="2"/>
      <c r="AD18" s="2"/>
      <c r="AE18" s="2"/>
      <c r="AF18" s="2"/>
      <c r="AG18" s="30"/>
      <c r="AH18" s="20"/>
      <c r="AJ18" s="25"/>
    </row>
    <row r="19" spans="1:36" ht="28.2" x14ac:dyDescent="0.3">
      <c r="A19" s="7" t="s">
        <v>30</v>
      </c>
      <c r="B19" s="44" t="s">
        <v>43</v>
      </c>
      <c r="C19" s="27" t="s">
        <v>33</v>
      </c>
      <c r="D19" s="82"/>
      <c r="E19" s="32" t="s">
        <v>34</v>
      </c>
      <c r="F19" s="33"/>
      <c r="G19" s="4"/>
      <c r="H19" s="4"/>
      <c r="I19" s="4"/>
      <c r="J19" s="4"/>
      <c r="K19" s="4"/>
      <c r="L19" s="4"/>
      <c r="M19" s="4"/>
      <c r="N19" s="4"/>
      <c r="O19" s="4"/>
      <c r="P19" s="13"/>
      <c r="Q19" s="13"/>
      <c r="R19" s="4"/>
      <c r="S19" s="4"/>
      <c r="T19" s="4"/>
      <c r="U19" s="3"/>
      <c r="V19" s="58" t="s">
        <v>31</v>
      </c>
      <c r="W19" s="59"/>
      <c r="X19" s="59"/>
      <c r="Y19" s="59"/>
      <c r="Z19" s="59"/>
      <c r="AA19" s="59"/>
      <c r="AB19" s="4"/>
      <c r="AC19" s="4"/>
      <c r="AD19" s="14"/>
      <c r="AE19" s="14"/>
      <c r="AF19" s="4"/>
      <c r="AG19" s="30"/>
      <c r="AH19" s="20"/>
    </row>
    <row r="20" spans="1:36" ht="124.2" x14ac:dyDescent="0.3">
      <c r="A20" s="7" t="s">
        <v>44</v>
      </c>
      <c r="B20" s="26" t="s">
        <v>51</v>
      </c>
      <c r="C20" s="27" t="s">
        <v>33</v>
      </c>
      <c r="D20" s="82"/>
      <c r="E20" s="71" t="s">
        <v>34</v>
      </c>
      <c r="F20" s="33"/>
      <c r="G20" s="4"/>
      <c r="H20" s="4"/>
      <c r="I20" s="4"/>
      <c r="J20" s="4"/>
      <c r="K20" s="4"/>
      <c r="L20" s="4"/>
      <c r="M20" s="4"/>
      <c r="N20" s="4"/>
      <c r="O20" s="4"/>
      <c r="P20" s="13"/>
      <c r="Q20" s="13"/>
      <c r="R20" s="14"/>
      <c r="S20" s="14"/>
      <c r="T20" s="4"/>
      <c r="U20" s="5"/>
      <c r="V20" s="4"/>
      <c r="W20" s="4"/>
      <c r="X20" s="4"/>
      <c r="Y20" s="4"/>
      <c r="Z20" s="4"/>
      <c r="AA20" s="4"/>
      <c r="AB20" s="58" t="s">
        <v>31</v>
      </c>
      <c r="AC20" s="59"/>
      <c r="AD20" s="4"/>
      <c r="AE20" s="14"/>
      <c r="AF20" s="4"/>
      <c r="AG20" s="30"/>
      <c r="AH20" s="20"/>
    </row>
    <row r="21" spans="1:36" ht="55.2" x14ac:dyDescent="0.3">
      <c r="A21" s="7" t="s">
        <v>53</v>
      </c>
      <c r="B21" s="15" t="s">
        <v>45</v>
      </c>
      <c r="C21" s="23" t="s">
        <v>42</v>
      </c>
      <c r="D21" s="82"/>
      <c r="E21" s="71"/>
      <c r="F21" s="33"/>
      <c r="G21" s="4"/>
      <c r="H21" s="4"/>
      <c r="I21" s="4"/>
      <c r="J21" s="4"/>
      <c r="K21" s="4"/>
      <c r="L21" s="4"/>
      <c r="M21" s="4"/>
      <c r="N21" s="4"/>
      <c r="O21" s="4"/>
      <c r="P21" s="13"/>
      <c r="Q21" s="13"/>
      <c r="R21" s="14"/>
      <c r="S21" s="14"/>
      <c r="T21" s="4"/>
      <c r="U21" s="5"/>
      <c r="V21" s="34"/>
      <c r="W21" s="5"/>
      <c r="X21" s="4"/>
      <c r="Y21" s="4"/>
      <c r="Z21" s="4"/>
      <c r="AA21" s="4"/>
      <c r="AB21" s="4"/>
      <c r="AC21" s="4"/>
      <c r="AD21" s="58" t="s">
        <v>31</v>
      </c>
      <c r="AE21" s="59"/>
      <c r="AF21" s="59"/>
      <c r="AG21" s="59"/>
      <c r="AH21" s="20"/>
      <c r="AJ21" s="25"/>
    </row>
    <row r="22" spans="1:36" ht="25.2" customHeight="1" x14ac:dyDescent="0.3">
      <c r="A22" s="64" t="s">
        <v>25</v>
      </c>
      <c r="B22" s="64"/>
      <c r="C22" s="64"/>
      <c r="D22" s="64"/>
      <c r="E22" s="35">
        <f>SUM(E13:E20)</f>
        <v>0</v>
      </c>
      <c r="F22" s="37"/>
      <c r="G22" s="77"/>
      <c r="H22" s="78"/>
      <c r="I22" s="77"/>
      <c r="J22" s="78"/>
      <c r="K22" s="75">
        <v>3</v>
      </c>
      <c r="L22" s="76"/>
      <c r="M22" s="53"/>
      <c r="N22" s="54"/>
      <c r="O22" s="53"/>
      <c r="P22" s="54"/>
      <c r="Q22" s="53">
        <v>1</v>
      </c>
      <c r="R22" s="54"/>
      <c r="S22" s="53"/>
      <c r="T22" s="54"/>
      <c r="U22" s="53"/>
      <c r="V22" s="54"/>
      <c r="W22" s="53"/>
      <c r="X22" s="54"/>
      <c r="Y22" s="53"/>
      <c r="Z22" s="54"/>
      <c r="AA22" s="53">
        <v>2</v>
      </c>
      <c r="AB22" s="54"/>
      <c r="AC22" s="50"/>
      <c r="AD22" s="51"/>
      <c r="AE22" s="50"/>
      <c r="AF22" s="51"/>
      <c r="AG22" s="52"/>
      <c r="AH22" s="52"/>
    </row>
    <row r="23" spans="1:36" ht="25.2" customHeight="1" x14ac:dyDescent="0.3">
      <c r="A23" s="64" t="s">
        <v>26</v>
      </c>
      <c r="B23" s="64"/>
      <c r="C23" s="64"/>
      <c r="D23" s="64"/>
      <c r="E23" s="35">
        <f>ROUND(E22*0.21,2)</f>
        <v>0</v>
      </c>
      <c r="F23" s="37"/>
      <c r="G23" s="77"/>
      <c r="H23" s="78"/>
      <c r="I23" s="77"/>
      <c r="J23" s="78"/>
      <c r="K23" s="75">
        <f>ROUND(K22*0.21,2)</f>
        <v>0.63</v>
      </c>
      <c r="L23" s="76"/>
      <c r="M23" s="53"/>
      <c r="N23" s="54"/>
      <c r="O23" s="53"/>
      <c r="P23" s="54"/>
      <c r="Q23" s="53">
        <f>ROUND(Q22*0.21,2)</f>
        <v>0.21</v>
      </c>
      <c r="R23" s="54"/>
      <c r="S23" s="53"/>
      <c r="T23" s="54"/>
      <c r="U23" s="53"/>
      <c r="V23" s="54"/>
      <c r="W23" s="53"/>
      <c r="X23" s="54"/>
      <c r="Y23" s="53"/>
      <c r="Z23" s="54"/>
      <c r="AA23" s="53">
        <f>ROUND(AA22*0.21,2)</f>
        <v>0.42</v>
      </c>
      <c r="AB23" s="54"/>
      <c r="AC23" s="50"/>
      <c r="AD23" s="51"/>
      <c r="AE23" s="50"/>
      <c r="AF23" s="51"/>
      <c r="AG23" s="52"/>
      <c r="AH23" s="52"/>
    </row>
    <row r="24" spans="1:36" ht="25.2" customHeight="1" x14ac:dyDescent="0.3">
      <c r="A24" s="64" t="s">
        <v>27</v>
      </c>
      <c r="B24" s="64"/>
      <c r="C24" s="64"/>
      <c r="D24" s="64"/>
      <c r="E24" s="36">
        <f>E22+E23</f>
        <v>0</v>
      </c>
      <c r="F24" s="37"/>
      <c r="G24" s="77"/>
      <c r="H24" s="78"/>
      <c r="I24" s="77"/>
      <c r="J24" s="78"/>
      <c r="K24" s="75">
        <f>K22+K23</f>
        <v>3.63</v>
      </c>
      <c r="L24" s="76"/>
      <c r="M24" s="53"/>
      <c r="N24" s="54"/>
      <c r="O24" s="53"/>
      <c r="P24" s="54"/>
      <c r="Q24" s="53">
        <f>Q22+Q23</f>
        <v>1.21</v>
      </c>
      <c r="R24" s="54"/>
      <c r="S24" s="53"/>
      <c r="T24" s="54"/>
      <c r="U24" s="53"/>
      <c r="V24" s="54"/>
      <c r="W24" s="53"/>
      <c r="X24" s="54"/>
      <c r="Y24" s="53"/>
      <c r="Z24" s="54"/>
      <c r="AA24" s="53">
        <f>AA22+AA23</f>
        <v>2.42</v>
      </c>
      <c r="AB24" s="54"/>
      <c r="AC24" s="50"/>
      <c r="AD24" s="51"/>
      <c r="AE24" s="50"/>
      <c r="AF24" s="51"/>
      <c r="AG24" s="52"/>
      <c r="AH24" s="52"/>
    </row>
    <row r="25" spans="1:36" ht="24" customHeight="1" x14ac:dyDescent="0.3">
      <c r="A25" s="10"/>
      <c r="B25" s="10"/>
      <c r="C25" s="10"/>
      <c r="D25" s="10"/>
      <c r="E25" s="16"/>
      <c r="F25" s="63" t="s">
        <v>49</v>
      </c>
      <c r="G25" s="63"/>
      <c r="H25" s="63"/>
      <c r="I25" s="63"/>
      <c r="J25" s="63"/>
      <c r="K25" s="46">
        <f>SUM(F24:L24)</f>
        <v>3.63</v>
      </c>
      <c r="L25" s="47"/>
      <c r="M25" s="55" t="s">
        <v>50</v>
      </c>
      <c r="N25" s="56"/>
      <c r="O25" s="56"/>
      <c r="P25" s="56"/>
      <c r="Q25" s="56"/>
      <c r="R25" s="56"/>
      <c r="S25" s="56"/>
      <c r="T25" s="56"/>
      <c r="U25" s="56"/>
      <c r="V25" s="56"/>
      <c r="W25" s="56"/>
      <c r="X25" s="56"/>
      <c r="Y25" s="56"/>
      <c r="Z25" s="56"/>
      <c r="AA25" s="56"/>
      <c r="AB25" s="56"/>
      <c r="AC25" s="56"/>
      <c r="AD25" s="56"/>
      <c r="AE25" s="56"/>
      <c r="AF25" s="57"/>
      <c r="AG25" s="48">
        <f>SUM(M24:AH24)</f>
        <v>3.63</v>
      </c>
      <c r="AH25" s="49"/>
    </row>
    <row r="26" spans="1:36" x14ac:dyDescent="0.3">
      <c r="A26" s="10"/>
      <c r="B26" s="10"/>
      <c r="C26" s="10"/>
      <c r="D26" s="10"/>
      <c r="E26" s="16"/>
      <c r="F26" s="21"/>
      <c r="G26" s="21"/>
      <c r="H26" s="21"/>
      <c r="I26" s="21"/>
      <c r="J26" s="21"/>
      <c r="K26" s="21"/>
      <c r="L26" s="21"/>
      <c r="M26" s="22"/>
      <c r="N26" s="22"/>
      <c r="O26" s="22"/>
      <c r="P26" s="22"/>
      <c r="Q26" s="22"/>
      <c r="R26" s="22"/>
      <c r="S26" s="22"/>
      <c r="T26" s="22"/>
      <c r="U26" s="22"/>
      <c r="V26" s="22"/>
      <c r="W26" s="22"/>
      <c r="X26" s="22"/>
      <c r="Y26" s="22"/>
      <c r="Z26" s="22"/>
      <c r="AA26" s="22"/>
      <c r="AB26" s="22"/>
      <c r="AC26" s="22"/>
      <c r="AD26" s="22"/>
      <c r="AE26" s="22"/>
      <c r="AF26" s="22"/>
      <c r="AG26" s="22"/>
      <c r="AH26" s="6"/>
    </row>
    <row r="27" spans="1:36" x14ac:dyDescent="0.3">
      <c r="A27" s="10"/>
      <c r="B27" s="10"/>
      <c r="C27" s="10"/>
      <c r="D27" s="10"/>
      <c r="E27" s="16"/>
      <c r="F27" s="21"/>
      <c r="G27" s="21"/>
      <c r="H27" s="21"/>
      <c r="I27" s="21"/>
      <c r="J27" s="21"/>
      <c r="K27" s="21"/>
      <c r="L27" s="21"/>
      <c r="M27" s="22"/>
      <c r="N27" s="22"/>
      <c r="O27" s="22"/>
      <c r="P27" s="22"/>
      <c r="Q27" s="22"/>
      <c r="R27" s="22"/>
      <c r="S27" s="22"/>
      <c r="T27" s="22"/>
      <c r="U27" s="22"/>
      <c r="V27" s="22"/>
      <c r="W27" s="22"/>
      <c r="X27" s="22"/>
      <c r="Y27" s="22"/>
      <c r="Z27" s="22"/>
      <c r="AA27" s="22"/>
      <c r="AB27" s="22"/>
      <c r="AC27" s="22"/>
      <c r="AD27" s="22"/>
      <c r="AE27" s="22"/>
      <c r="AF27" s="22"/>
      <c r="AG27" s="22"/>
      <c r="AH27" s="6"/>
    </row>
    <row r="28" spans="1:36" x14ac:dyDescent="0.3">
      <c r="A28" s="10"/>
      <c r="B28" s="10"/>
      <c r="C28" s="10"/>
      <c r="D28" s="10"/>
      <c r="E28" s="16"/>
      <c r="F28" s="21"/>
      <c r="G28" s="21"/>
      <c r="H28" s="21"/>
      <c r="I28" s="21"/>
      <c r="J28" s="21"/>
      <c r="K28" s="21"/>
      <c r="L28" s="21"/>
      <c r="M28" s="22"/>
      <c r="N28" s="22"/>
      <c r="O28" s="22"/>
      <c r="P28" s="22"/>
      <c r="Q28" s="22"/>
      <c r="R28" s="22"/>
      <c r="S28" s="22"/>
      <c r="T28" s="22"/>
      <c r="U28" s="22"/>
      <c r="V28" s="22"/>
      <c r="W28" s="22"/>
      <c r="X28" s="22"/>
      <c r="Y28" s="22"/>
      <c r="Z28" s="22"/>
      <c r="AA28" s="22"/>
      <c r="AB28" s="22"/>
      <c r="AC28" s="22"/>
      <c r="AD28" s="22"/>
      <c r="AE28" s="22"/>
      <c r="AF28" s="22"/>
      <c r="AG28" s="22"/>
      <c r="AH28" s="6"/>
    </row>
    <row r="29" spans="1:36" x14ac:dyDescent="0.3">
      <c r="A29" s="10"/>
      <c r="B29" s="10"/>
      <c r="C29" s="10"/>
      <c r="D29" s="10"/>
      <c r="E29" s="16"/>
      <c r="F29" s="10"/>
      <c r="G29" s="10"/>
      <c r="H29" s="10"/>
      <c r="I29" s="10"/>
      <c r="J29" s="10"/>
      <c r="K29" s="10"/>
      <c r="L29" s="10"/>
      <c r="M29" s="10"/>
      <c r="N29" s="10"/>
      <c r="O29" s="10"/>
      <c r="P29" s="10"/>
      <c r="Q29" s="10"/>
      <c r="R29" s="10"/>
      <c r="S29" s="10"/>
      <c r="T29" s="10"/>
      <c r="U29" s="10"/>
      <c r="V29" s="10"/>
      <c r="W29" s="10"/>
    </row>
    <row r="30" spans="1:36" x14ac:dyDescent="0.3">
      <c r="A30" s="10"/>
      <c r="B30" s="62"/>
      <c r="C30" s="62"/>
      <c r="D30" s="62"/>
      <c r="E30" s="10"/>
      <c r="F30" s="10"/>
      <c r="G30" s="10"/>
      <c r="H30" s="10"/>
      <c r="I30" s="10"/>
      <c r="J30" s="10"/>
      <c r="K30" s="10"/>
      <c r="L30" s="10"/>
      <c r="M30" s="10"/>
      <c r="N30" s="10"/>
      <c r="O30" s="10"/>
      <c r="P30" s="10"/>
      <c r="Q30" s="10"/>
      <c r="R30" s="10"/>
      <c r="S30" s="10"/>
      <c r="T30" s="10"/>
      <c r="U30" s="10"/>
      <c r="V30" s="10"/>
      <c r="W30" s="10"/>
    </row>
    <row r="31" spans="1:36" x14ac:dyDescent="0.3">
      <c r="A31" s="10"/>
      <c r="B31" s="80" t="s">
        <v>28</v>
      </c>
      <c r="C31" s="80"/>
      <c r="D31" s="80"/>
      <c r="E31" s="10"/>
      <c r="F31" s="10"/>
      <c r="G31" s="10"/>
      <c r="H31" s="10"/>
      <c r="I31" s="10"/>
      <c r="J31" s="10"/>
      <c r="K31" s="10"/>
      <c r="L31" s="10"/>
      <c r="M31" s="10"/>
      <c r="N31" s="10"/>
      <c r="O31" s="10"/>
      <c r="P31" s="10"/>
      <c r="Q31" s="10"/>
      <c r="R31" s="10"/>
      <c r="S31" s="10"/>
      <c r="T31" s="10"/>
      <c r="U31" s="10"/>
      <c r="V31" s="10"/>
      <c r="W31" s="10"/>
    </row>
    <row r="32" spans="1:36" x14ac:dyDescent="0.3">
      <c r="A32" s="17"/>
      <c r="B32" s="81"/>
      <c r="C32" s="81"/>
      <c r="D32" s="81"/>
      <c r="E32" s="17"/>
      <c r="F32" s="17"/>
      <c r="G32" s="10"/>
      <c r="H32" s="10"/>
      <c r="I32" s="10"/>
      <c r="J32" s="10"/>
      <c r="K32" s="10"/>
      <c r="L32" s="10"/>
      <c r="M32" s="10"/>
      <c r="N32" s="10"/>
      <c r="O32" s="10"/>
      <c r="P32" s="10"/>
      <c r="Q32" s="10"/>
      <c r="R32" s="10"/>
      <c r="S32" s="10"/>
      <c r="T32" s="10"/>
      <c r="U32" s="10"/>
      <c r="V32" s="10"/>
      <c r="W32" s="10"/>
    </row>
    <row r="33" spans="1:23" x14ac:dyDescent="0.3">
      <c r="A33" s="17"/>
      <c r="B33" s="18"/>
      <c r="C33" s="18"/>
      <c r="D33" s="18"/>
      <c r="E33" s="17"/>
      <c r="F33" s="17"/>
      <c r="G33" s="10"/>
      <c r="H33" s="10"/>
      <c r="I33" s="10"/>
      <c r="J33" s="10"/>
      <c r="K33" s="10"/>
      <c r="L33" s="10"/>
      <c r="M33" s="10"/>
      <c r="N33" s="10"/>
      <c r="O33" s="10"/>
      <c r="P33" s="10"/>
      <c r="Q33" s="10"/>
      <c r="R33" s="10"/>
      <c r="S33" s="10"/>
      <c r="T33" s="10"/>
      <c r="U33" s="10"/>
      <c r="V33" s="10"/>
      <c r="W33" s="10"/>
    </row>
    <row r="34" spans="1:23" x14ac:dyDescent="0.3">
      <c r="A34" s="17"/>
      <c r="B34" s="18"/>
      <c r="C34" s="18"/>
      <c r="D34" s="18"/>
      <c r="E34" s="17"/>
      <c r="F34" s="17"/>
      <c r="G34" s="10"/>
      <c r="H34" s="10"/>
      <c r="I34" s="10"/>
      <c r="J34" s="10"/>
      <c r="K34" s="10"/>
      <c r="L34" s="10"/>
      <c r="M34" s="10"/>
      <c r="N34" s="10"/>
      <c r="O34" s="10"/>
      <c r="P34" s="10"/>
      <c r="Q34" s="10"/>
      <c r="R34" s="10"/>
      <c r="S34" s="10"/>
      <c r="T34" s="10"/>
      <c r="U34" s="10"/>
      <c r="V34" s="10"/>
      <c r="W34" s="10"/>
    </row>
    <row r="35" spans="1:23" x14ac:dyDescent="0.3">
      <c r="A35" s="17"/>
      <c r="B35" s="18"/>
      <c r="C35" s="18"/>
      <c r="D35" s="18"/>
      <c r="E35" s="17"/>
      <c r="F35" s="17"/>
      <c r="G35" s="10"/>
      <c r="H35" s="10"/>
      <c r="I35" s="10"/>
      <c r="J35" s="10"/>
      <c r="K35" s="10"/>
      <c r="L35" s="10"/>
      <c r="M35" s="10"/>
      <c r="N35" s="10"/>
      <c r="O35" s="10"/>
      <c r="P35" s="10"/>
      <c r="Q35" s="10"/>
      <c r="R35" s="10"/>
      <c r="S35" s="10"/>
      <c r="T35" s="10"/>
      <c r="U35" s="10"/>
      <c r="V35" s="10"/>
      <c r="W35" s="10"/>
    </row>
    <row r="36" spans="1:23" x14ac:dyDescent="0.3">
      <c r="B36" s="6"/>
      <c r="C36" s="6"/>
      <c r="D36" s="6"/>
    </row>
    <row r="37" spans="1:23" x14ac:dyDescent="0.3">
      <c r="B37" s="79" t="s">
        <v>28</v>
      </c>
      <c r="C37" s="79"/>
      <c r="D37" s="79"/>
    </row>
  </sheetData>
  <mergeCells count="89">
    <mergeCell ref="B2:AG2"/>
    <mergeCell ref="A8:AH8"/>
    <mergeCell ref="A9:B9"/>
    <mergeCell ref="O23:P23"/>
    <mergeCell ref="O24:P24"/>
    <mergeCell ref="Q22:R22"/>
    <mergeCell ref="Q23:R23"/>
    <mergeCell ref="Q24:R24"/>
    <mergeCell ref="S22:T22"/>
    <mergeCell ref="S23:T23"/>
    <mergeCell ref="S24:T24"/>
    <mergeCell ref="U22:V22"/>
    <mergeCell ref="U23:V23"/>
    <mergeCell ref="U24:V24"/>
    <mergeCell ref="Y12:Z12"/>
    <mergeCell ref="AA12:AB12"/>
    <mergeCell ref="AC12:AD12"/>
    <mergeCell ref="S12:T12"/>
    <mergeCell ref="M12:N12"/>
    <mergeCell ref="O12:P12"/>
    <mergeCell ref="B37:D37"/>
    <mergeCell ref="B31:D32"/>
    <mergeCell ref="D13:D21"/>
    <mergeCell ref="K12:L12"/>
    <mergeCell ref="I12:J12"/>
    <mergeCell ref="C11:C12"/>
    <mergeCell ref="D11:D12"/>
    <mergeCell ref="E11:E12"/>
    <mergeCell ref="B11:B12"/>
    <mergeCell ref="A23:D23"/>
    <mergeCell ref="A22:D22"/>
    <mergeCell ref="E14:E17"/>
    <mergeCell ref="E20:E21"/>
    <mergeCell ref="G12:H12"/>
    <mergeCell ref="G11:L11"/>
    <mergeCell ref="K24:L24"/>
    <mergeCell ref="O22:P22"/>
    <mergeCell ref="G24:H24"/>
    <mergeCell ref="G23:H23"/>
    <mergeCell ref="G22:H22"/>
    <mergeCell ref="M22:N22"/>
    <mergeCell ref="M23:N23"/>
    <mergeCell ref="M24:N24"/>
    <mergeCell ref="K23:L23"/>
    <mergeCell ref="K22:L22"/>
    <mergeCell ref="I24:J24"/>
    <mergeCell ref="I23:J23"/>
    <mergeCell ref="I22:J22"/>
    <mergeCell ref="A4:AH4"/>
    <mergeCell ref="A5:AH5"/>
    <mergeCell ref="B30:D30"/>
    <mergeCell ref="F25:J25"/>
    <mergeCell ref="L13:Q13"/>
    <mergeCell ref="A24:D24"/>
    <mergeCell ref="A11:A12"/>
    <mergeCell ref="AE12:AF12"/>
    <mergeCell ref="Q12:R12"/>
    <mergeCell ref="A7:E7"/>
    <mergeCell ref="U12:V12"/>
    <mergeCell ref="M11:AH11"/>
    <mergeCell ref="AG12:AH12"/>
    <mergeCell ref="W12:X12"/>
    <mergeCell ref="AD21:AG21"/>
    <mergeCell ref="N14:Q14"/>
    <mergeCell ref="Y22:Z22"/>
    <mergeCell ref="Y23:Z23"/>
    <mergeCell ref="Y24:Z24"/>
    <mergeCell ref="M25:AF25"/>
    <mergeCell ref="R15:U15"/>
    <mergeCell ref="V19:AA19"/>
    <mergeCell ref="AB20:AC20"/>
    <mergeCell ref="R17:U17"/>
    <mergeCell ref="W23:X23"/>
    <mergeCell ref="K25:L25"/>
    <mergeCell ref="AG25:AH25"/>
    <mergeCell ref="AE22:AF22"/>
    <mergeCell ref="AE23:AF23"/>
    <mergeCell ref="AE24:AF24"/>
    <mergeCell ref="AG24:AH24"/>
    <mergeCell ref="AG23:AH23"/>
    <mergeCell ref="AG22:AH22"/>
    <mergeCell ref="AA22:AB22"/>
    <mergeCell ref="AA23:AB23"/>
    <mergeCell ref="AA24:AB24"/>
    <mergeCell ref="AC22:AD22"/>
    <mergeCell ref="AC23:AD23"/>
    <mergeCell ref="AC24:AD24"/>
    <mergeCell ref="W22:X22"/>
    <mergeCell ref="W24:X24"/>
  </mergeCells>
  <phoneticPr fontId="3" type="noConversion"/>
  <printOptions horizontalCentered="1"/>
  <pageMargins left="0.25" right="0.25" top="0.75" bottom="0.75" header="0.3" footer="0.3"/>
  <pageSetup paperSize="9" scale="39"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F00F6E-6255-4324-9D0A-7D56EC35B8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917631-94B0-49E5-896A-848C0004202F}">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3.xml><?xml version="1.0" encoding="utf-8"?>
<ds:datastoreItem xmlns:ds="http://schemas.openxmlformats.org/officeDocument/2006/customXml" ds:itemID="{E8DB334D-9584-4243-9643-BD857AB7C2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projekt. paslaugu grafiko pvz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Karolis Šimkūnas</dc:creator>
  <cp:lastModifiedBy>Lina Kuksėnaitė-Česnulienė</cp:lastModifiedBy>
  <cp:lastPrinted>2020-12-04T10:33:54Z</cp:lastPrinted>
  <dcterms:created xsi:type="dcterms:W3CDTF">2019-05-16T07:44:06Z</dcterms:created>
  <dcterms:modified xsi:type="dcterms:W3CDTF">2026-03-23T09:13:57Z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y fmtid="{D5CDD505-2E9C-101B-9397-08002B2CF9AE}" pid="3" name="MediaServiceImageTags">
    <vt:lpwstr/>
  </property>
</Properties>
</file>