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6-Maisto-produktai\2026-Duona\2026-04-Pirkimui\"/>
    </mc:Choice>
  </mc:AlternateContent>
  <xr:revisionPtr revIDLastSave="0" documentId="13_ncr:1_{C6EE8EC8-6F84-4A60-B2A1-1EA2FE56AD9B}" xr6:coauthVersionLast="36" xr6:coauthVersionMax="36" xr10:uidLastSave="{00000000-0000-0000-0000-000000000000}"/>
  <bookViews>
    <workbookView xWindow="0" yWindow="0" windowWidth="11640" windowHeight="9495" xr2:uid="{2BA23B2D-9614-4E16-82BD-D91EEA8544C5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1" i="1" l="1"/>
  <c r="D21" i="1"/>
  <c r="E21" i="1"/>
  <c r="F21" i="1"/>
  <c r="G21" i="1"/>
  <c r="H6" i="1" l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5" i="1"/>
  <c r="H21" i="1" l="1"/>
  <c r="C22" i="1" s="1"/>
</calcChain>
</file>

<file path=xl/sharedStrings.xml><?xml version="1.0" encoding="utf-8"?>
<sst xmlns="http://schemas.openxmlformats.org/spreadsheetml/2006/main" count="28" uniqueCount="28">
  <si>
    <t>Šiaulių r. Gruzdžių gimnazija</t>
  </si>
  <si>
    <t>Šiaulių r. Kuršėnų lauryno Ivinskio gimnazija</t>
  </si>
  <si>
    <t>Šiaulių r. Ginkūnų Sofijos ir Vladimiro Zubovų progimnazija</t>
  </si>
  <si>
    <t>Šiaulių r. Kuršėnų Stasio Anglickio progimnazija</t>
  </si>
  <si>
    <t>Šiaulių r. Kuršėnų Daugėlių progimnazija</t>
  </si>
  <si>
    <t>Šiaulių r. Dubysos aukštupio mokykla</t>
  </si>
  <si>
    <t>Šiaulių r. Kairių jungtinė mokykla</t>
  </si>
  <si>
    <t>Šiaulių r. Kužių mokykla</t>
  </si>
  <si>
    <t>Šiaulių r. Meškuičių mokykla</t>
  </si>
  <si>
    <t>Šiaulių r. Voveriškių mokykla</t>
  </si>
  <si>
    <t>Šiaulių r. Gruzdžių lopšelis-darželis "Puriena"</t>
  </si>
  <si>
    <t>Šiaulių r. Kairių lopšelis-darželis "Spindulėlis</t>
  </si>
  <si>
    <t>Šiaulių r. Kuršėnų lopšelis-darželis "Eglutė"</t>
  </si>
  <si>
    <t>Šiaulių r. Kuršėnų lopšelis-darželis "Nykštukas"</t>
  </si>
  <si>
    <t>Šiaulių r. Kuršėnų lopšelis-darželis "Žiedelis"</t>
  </si>
  <si>
    <t>Šiaulių r. Meškuičių lopšelis-darželis</t>
  </si>
  <si>
    <t>Įstaigos pavadinimas</t>
  </si>
  <si>
    <t>Eil. Nr.</t>
  </si>
  <si>
    <t>UGDYMO ĮSTAIGŲ PIRKIMŲ VERTĖS PAGAL PIRKIMO OBJEKTUS</t>
  </si>
  <si>
    <t>Duona</t>
  </si>
  <si>
    <t>Batonai</t>
  </si>
  <si>
    <t>Duona be glitimo</t>
  </si>
  <si>
    <t>Ekologiška duona</t>
  </si>
  <si>
    <t>Bendra suma Eur be PVM</t>
  </si>
  <si>
    <t>13 priedas</t>
  </si>
  <si>
    <t>Bandelės, sausainiai</t>
  </si>
  <si>
    <t>Bendra pirkimo vertė Eur be PVM pagal pirkimo objektus:</t>
  </si>
  <si>
    <t>Bendra pirkimo vertė Eur be PVM: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</si>
</sst>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Border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D7AE0-7E62-494E-8778-65BA69DA9297}">
  <dimension ref="A1:H23"/>
  <sheetViews>
    <sheetView tabSelected="1" workbookViewId="0">
      <selection activeCell="F32" sqref="F32"/>
    </sheetView>
  </sheetViews>
  <sheetFormatPr defaultRowHeight="15" x14ac:dyDescent="0.25"/>
  <cols>
    <col min="1" max="1" width="6.42578125" customWidth="1"/>
    <col min="2" max="2" width="52.7109375" customWidth="1"/>
    <col min="3" max="6" width="13.28515625" customWidth="1"/>
    <col min="7" max="7" width="15.42578125" customWidth="1"/>
    <col min="8" max="8" width="13.85546875" customWidth="1"/>
  </cols>
  <sheetData>
    <row r="1" spans="1:8" x14ac:dyDescent="0.25">
      <c r="A1" s="13" t="s">
        <v>24</v>
      </c>
      <c r="B1" s="13"/>
    </row>
    <row r="2" spans="1:8" x14ac:dyDescent="0.25">
      <c r="A2" s="14" t="s">
        <v>18</v>
      </c>
      <c r="B2" s="14"/>
      <c r="C2" s="14"/>
      <c r="D2" s="14"/>
      <c r="E2" s="14"/>
      <c r="F2" s="14"/>
      <c r="G2" s="14"/>
    </row>
    <row r="4" spans="1:8" ht="30" x14ac:dyDescent="0.25">
      <c r="A4" s="2" t="s">
        <v>17</v>
      </c>
      <c r="B4" s="2" t="s">
        <v>16</v>
      </c>
      <c r="C4" s="3" t="s">
        <v>19</v>
      </c>
      <c r="D4" s="3" t="s">
        <v>21</v>
      </c>
      <c r="E4" s="3" t="s">
        <v>20</v>
      </c>
      <c r="F4" s="3" t="s">
        <v>25</v>
      </c>
      <c r="G4" s="3" t="s">
        <v>22</v>
      </c>
      <c r="H4" s="12" t="s">
        <v>23</v>
      </c>
    </row>
    <row r="5" spans="1:8" x14ac:dyDescent="0.25">
      <c r="A5" s="2">
        <v>1</v>
      </c>
      <c r="B5" s="4" t="s">
        <v>0</v>
      </c>
      <c r="C5" s="6">
        <v>550</v>
      </c>
      <c r="D5" s="6"/>
      <c r="E5" s="6">
        <v>170</v>
      </c>
      <c r="F5" s="6">
        <v>5700</v>
      </c>
      <c r="G5" s="6">
        <v>280</v>
      </c>
      <c r="H5" s="8">
        <f>C5+D5+E5+F5+G5</f>
        <v>6700</v>
      </c>
    </row>
    <row r="6" spans="1:8" x14ac:dyDescent="0.25">
      <c r="A6" s="2">
        <v>2</v>
      </c>
      <c r="B6" s="4" t="s">
        <v>1</v>
      </c>
      <c r="C6" s="6">
        <v>250</v>
      </c>
      <c r="D6" s="6"/>
      <c r="E6" s="6"/>
      <c r="F6" s="6">
        <v>1150</v>
      </c>
      <c r="G6" s="6"/>
      <c r="H6" s="8">
        <f t="shared" ref="H6:H20" si="0">C6+D6+E6+F6+G6</f>
        <v>1400</v>
      </c>
    </row>
    <row r="7" spans="1:8" x14ac:dyDescent="0.25">
      <c r="A7" s="2">
        <v>3</v>
      </c>
      <c r="B7" s="4" t="s">
        <v>2</v>
      </c>
      <c r="C7" s="6">
        <v>1300</v>
      </c>
      <c r="D7" s="6">
        <v>150</v>
      </c>
      <c r="E7" s="6">
        <v>1800</v>
      </c>
      <c r="F7" s="6">
        <v>7470</v>
      </c>
      <c r="G7" s="6">
        <v>280</v>
      </c>
      <c r="H7" s="8">
        <f t="shared" si="0"/>
        <v>11000</v>
      </c>
    </row>
    <row r="8" spans="1:8" x14ac:dyDescent="0.25">
      <c r="A8" s="2">
        <v>4</v>
      </c>
      <c r="B8" s="4" t="s">
        <v>3</v>
      </c>
      <c r="C8" s="6">
        <v>250</v>
      </c>
      <c r="D8" s="6">
        <v>100</v>
      </c>
      <c r="E8" s="6">
        <v>600</v>
      </c>
      <c r="F8" s="6">
        <v>9050</v>
      </c>
      <c r="G8" s="6"/>
      <c r="H8" s="8">
        <f t="shared" si="0"/>
        <v>10000</v>
      </c>
    </row>
    <row r="9" spans="1:8" x14ac:dyDescent="0.25">
      <c r="A9" s="2">
        <v>5</v>
      </c>
      <c r="B9" s="4" t="s">
        <v>4</v>
      </c>
      <c r="C9" s="6">
        <v>200</v>
      </c>
      <c r="D9" s="6">
        <v>1800</v>
      </c>
      <c r="E9" s="6">
        <v>100</v>
      </c>
      <c r="F9" s="6">
        <v>5200</v>
      </c>
      <c r="G9" s="6">
        <v>200</v>
      </c>
      <c r="H9" s="8">
        <f t="shared" si="0"/>
        <v>7500</v>
      </c>
    </row>
    <row r="10" spans="1:8" x14ac:dyDescent="0.25">
      <c r="A10" s="2">
        <v>6</v>
      </c>
      <c r="B10" s="4" t="s">
        <v>5</v>
      </c>
      <c r="C10" s="6">
        <v>2900</v>
      </c>
      <c r="D10" s="6">
        <v>200</v>
      </c>
      <c r="E10" s="6">
        <v>1050</v>
      </c>
      <c r="F10" s="6">
        <v>30850</v>
      </c>
      <c r="G10" s="6"/>
      <c r="H10" s="8">
        <f t="shared" si="0"/>
        <v>35000</v>
      </c>
    </row>
    <row r="11" spans="1:8" x14ac:dyDescent="0.25">
      <c r="A11" s="2">
        <v>7</v>
      </c>
      <c r="B11" s="4" t="s">
        <v>6</v>
      </c>
      <c r="C11" s="6">
        <v>340</v>
      </c>
      <c r="D11" s="6">
        <v>650</v>
      </c>
      <c r="E11" s="6">
        <v>250</v>
      </c>
      <c r="F11" s="6">
        <v>8700</v>
      </c>
      <c r="G11" s="6">
        <v>360</v>
      </c>
      <c r="H11" s="8">
        <f t="shared" si="0"/>
        <v>10300</v>
      </c>
    </row>
    <row r="12" spans="1:8" x14ac:dyDescent="0.25">
      <c r="A12" s="2">
        <v>8</v>
      </c>
      <c r="B12" s="4" t="s">
        <v>7</v>
      </c>
      <c r="C12" s="6">
        <v>600</v>
      </c>
      <c r="D12" s="6">
        <v>550</v>
      </c>
      <c r="E12" s="6">
        <v>250</v>
      </c>
      <c r="F12" s="6">
        <v>2100</v>
      </c>
      <c r="G12" s="6"/>
      <c r="H12" s="8">
        <f t="shared" si="0"/>
        <v>3500</v>
      </c>
    </row>
    <row r="13" spans="1:8" x14ac:dyDescent="0.25">
      <c r="A13" s="2">
        <v>9</v>
      </c>
      <c r="B13" s="4" t="s">
        <v>8</v>
      </c>
      <c r="C13" s="6">
        <v>120</v>
      </c>
      <c r="D13" s="6">
        <v>400</v>
      </c>
      <c r="E13" s="6">
        <v>50</v>
      </c>
      <c r="F13" s="6">
        <v>7330</v>
      </c>
      <c r="G13" s="6"/>
      <c r="H13" s="8">
        <f t="shared" si="0"/>
        <v>7900</v>
      </c>
    </row>
    <row r="14" spans="1:8" x14ac:dyDescent="0.25">
      <c r="A14" s="2">
        <v>10</v>
      </c>
      <c r="B14" s="4" t="s">
        <v>9</v>
      </c>
      <c r="C14" s="6">
        <v>380</v>
      </c>
      <c r="D14" s="6"/>
      <c r="E14" s="6">
        <v>320</v>
      </c>
      <c r="F14" s="6">
        <v>2800</v>
      </c>
      <c r="G14" s="6"/>
      <c r="H14" s="8">
        <f t="shared" si="0"/>
        <v>3500</v>
      </c>
    </row>
    <row r="15" spans="1:8" x14ac:dyDescent="0.25">
      <c r="A15" s="2">
        <v>11</v>
      </c>
      <c r="B15" s="4" t="s">
        <v>10</v>
      </c>
      <c r="C15" s="6">
        <v>830</v>
      </c>
      <c r="D15" s="6"/>
      <c r="E15" s="6">
        <v>750</v>
      </c>
      <c r="F15" s="6"/>
      <c r="G15" s="6"/>
      <c r="H15" s="8">
        <f t="shared" si="0"/>
        <v>1580</v>
      </c>
    </row>
    <row r="16" spans="1:8" x14ac:dyDescent="0.25">
      <c r="A16" s="2">
        <v>12</v>
      </c>
      <c r="B16" s="4" t="s">
        <v>11</v>
      </c>
      <c r="C16" s="6">
        <v>570</v>
      </c>
      <c r="D16" s="6">
        <v>130</v>
      </c>
      <c r="E16" s="6">
        <v>1100</v>
      </c>
      <c r="F16" s="6"/>
      <c r="G16" s="6"/>
      <c r="H16" s="8">
        <f t="shared" si="0"/>
        <v>1800</v>
      </c>
    </row>
    <row r="17" spans="1:8" x14ac:dyDescent="0.25">
      <c r="A17" s="2">
        <v>13</v>
      </c>
      <c r="B17" s="4" t="s">
        <v>12</v>
      </c>
      <c r="C17" s="6">
        <v>1300</v>
      </c>
      <c r="D17" s="6"/>
      <c r="E17" s="6">
        <v>780</v>
      </c>
      <c r="F17" s="6">
        <v>420</v>
      </c>
      <c r="G17" s="6"/>
      <c r="H17" s="8">
        <f t="shared" si="0"/>
        <v>2500</v>
      </c>
    </row>
    <row r="18" spans="1:8" x14ac:dyDescent="0.25">
      <c r="A18" s="2">
        <v>14</v>
      </c>
      <c r="B18" s="4" t="s">
        <v>13</v>
      </c>
      <c r="C18" s="6">
        <v>1600</v>
      </c>
      <c r="D18" s="6"/>
      <c r="E18" s="6">
        <v>1300</v>
      </c>
      <c r="F18" s="6">
        <v>1350</v>
      </c>
      <c r="G18" s="6"/>
      <c r="H18" s="8">
        <f t="shared" si="0"/>
        <v>4250</v>
      </c>
    </row>
    <row r="19" spans="1:8" x14ac:dyDescent="0.25">
      <c r="A19" s="2">
        <v>15</v>
      </c>
      <c r="B19" s="4" t="s">
        <v>14</v>
      </c>
      <c r="C19" s="6">
        <v>1540</v>
      </c>
      <c r="D19" s="6"/>
      <c r="E19" s="6">
        <v>1100</v>
      </c>
      <c r="F19" s="6"/>
      <c r="G19" s="6"/>
      <c r="H19" s="8">
        <f t="shared" si="0"/>
        <v>2640</v>
      </c>
    </row>
    <row r="20" spans="1:8" x14ac:dyDescent="0.25">
      <c r="A20" s="2">
        <v>16</v>
      </c>
      <c r="B20" s="4" t="s">
        <v>15</v>
      </c>
      <c r="C20" s="6">
        <v>40</v>
      </c>
      <c r="D20" s="6">
        <v>300</v>
      </c>
      <c r="E20" s="6">
        <v>1000</v>
      </c>
      <c r="F20" s="6"/>
      <c r="G20" s="6"/>
      <c r="H20" s="8">
        <f t="shared" si="0"/>
        <v>1340</v>
      </c>
    </row>
    <row r="21" spans="1:8" x14ac:dyDescent="0.25">
      <c r="A21" s="5"/>
      <c r="B21" s="11" t="s">
        <v>26</v>
      </c>
      <c r="C21" s="7">
        <f t="shared" ref="C21:H21" si="1">SUM(C5:C20)</f>
        <v>12770</v>
      </c>
      <c r="D21" s="7">
        <f t="shared" si="1"/>
        <v>4280</v>
      </c>
      <c r="E21" s="7">
        <f t="shared" si="1"/>
        <v>10620</v>
      </c>
      <c r="F21" s="7">
        <f t="shared" si="1"/>
        <v>82120</v>
      </c>
      <c r="G21" s="7">
        <f t="shared" si="1"/>
        <v>1120</v>
      </c>
      <c r="H21" s="10">
        <f t="shared" si="1"/>
        <v>110910</v>
      </c>
    </row>
    <row r="22" spans="1:8" x14ac:dyDescent="0.25">
      <c r="A22" s="9"/>
      <c r="B22" s="11" t="s">
        <v>27</v>
      </c>
      <c r="C22" s="7">
        <f>H21</f>
        <v>110910</v>
      </c>
      <c r="D22" s="7"/>
      <c r="E22" s="7"/>
      <c r="F22" s="7"/>
      <c r="G22" s="7"/>
      <c r="H22" s="10"/>
    </row>
    <row r="23" spans="1:8" x14ac:dyDescent="0.25">
      <c r="C23" s="1"/>
      <c r="D23" s="1"/>
      <c r="E23" s="1"/>
      <c r="F23" s="1"/>
      <c r="G23" s="1"/>
    </row>
  </sheetData>
  <mergeCells count="2">
    <mergeCell ref="A1:B1"/>
    <mergeCell ref="A2:G2"/>
  </mergeCells>
  <pageMargins left="0.70866141732283472" right="0.70866141732283472" top="0.74803149606299213" bottom="0.74803149606299213" header="0.31496062992125984" footer="0.31496062992125984"/>
  <pageSetup paperSize="9" scale="8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Sonata</dc:creator>
  <cp:lastModifiedBy>Sonata</cp:lastModifiedBy>
  <cp:lastPrinted>2026-03-26T05:24:47Z</cp:lastPrinted>
  <dcterms:created xsi:type="dcterms:W3CDTF">2026-03-05T09:56:35Z</dcterms:created>
  <dcterms:modified xsi:type="dcterms:W3CDTF">2026-04-01T07:27:56Z</dcterms:modified>
</cp:coreProperties>
</file>