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Perdirbti\2026-04-Pirkimo paskelbimui\"/>
    </mc:Choice>
  </mc:AlternateContent>
  <xr:revisionPtr revIDLastSave="0" documentId="13_ncr:1_{225B1BF2-13C9-4507-A9F6-FAB8D50E6845}" xr6:coauthVersionLast="36" xr6:coauthVersionMax="36" xr10:uidLastSave="{00000000-0000-0000-0000-000000000000}"/>
  <bookViews>
    <workbookView xWindow="0" yWindow="0" windowWidth="38400" windowHeight="11805" xr2:uid="{A14C931C-33B4-4D74-9BDF-DFC70DBE9D7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0" i="1" l="1"/>
  <c r="V30" i="1"/>
  <c r="P30" i="1"/>
  <c r="Q30" i="1"/>
  <c r="N30" i="1"/>
  <c r="O30" i="1"/>
  <c r="M30" i="1"/>
  <c r="L30" i="1"/>
  <c r="K30" i="1"/>
  <c r="J30" i="1"/>
  <c r="I30" i="1"/>
  <c r="D33" i="1" l="1"/>
  <c r="E6" i="1" l="1"/>
  <c r="E9" i="1"/>
  <c r="E10" i="1"/>
  <c r="E11" i="1"/>
  <c r="E12" i="1"/>
  <c r="E8" i="1"/>
  <c r="E16" i="1"/>
  <c r="E14" i="1"/>
  <c r="E15" i="1"/>
  <c r="E13" i="1"/>
  <c r="E18" i="1"/>
  <c r="E19" i="1"/>
  <c r="E21" i="1"/>
  <c r="E20" i="1"/>
  <c r="E22" i="1"/>
  <c r="E23" i="1"/>
  <c r="E24" i="1"/>
  <c r="E25" i="1"/>
  <c r="E26" i="1"/>
  <c r="E28" i="1"/>
  <c r="E27" i="1"/>
  <c r="E17" i="1"/>
  <c r="E29" i="1"/>
  <c r="E7" i="1"/>
  <c r="F30" i="1"/>
  <c r="T30" i="1" l="1"/>
  <c r="S30" i="1"/>
  <c r="R30" i="1"/>
  <c r="H30" i="1"/>
  <c r="G30" i="1" l="1"/>
  <c r="D32" i="1" l="1"/>
  <c r="E30" i="1"/>
</calcChain>
</file>

<file path=xl/sharedStrings.xml><?xml version="1.0" encoding="utf-8"?>
<sst xmlns="http://schemas.openxmlformats.org/spreadsheetml/2006/main" count="94" uniqueCount="71">
  <si>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</si>
  <si>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</si>
  <si>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</si>
  <si>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</si>
  <si>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</si>
  <si>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</si>
  <si>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</si>
  <si>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</si>
  <si>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l</t>
  </si>
  <si>
    <t xml:space="preserve">Tyrė daržovių-vaisių </t>
  </si>
  <si>
    <t xml:space="preserve">Konservuoti žali žirneliai </t>
  </si>
  <si>
    <t>kg</t>
  </si>
  <si>
    <t>Konservuotos rūgštynės</t>
  </si>
  <si>
    <t xml:space="preserve">Garstyčios grūdeliais </t>
  </si>
  <si>
    <t xml:space="preserve">Majonezas </t>
  </si>
  <si>
    <t xml:space="preserve">Burokėliai marinuoti </t>
  </si>
  <si>
    <t xml:space="preserve">Pomidorų padažas </t>
  </si>
  <si>
    <t xml:space="preserve">Pomidorai savo sultyse </t>
  </si>
  <si>
    <t xml:space="preserve">Saulėje džiovinti pomidorai </t>
  </si>
  <si>
    <t xml:space="preserve">Rauginti kopūstai </t>
  </si>
  <si>
    <t>Mėlynių uogienė</t>
  </si>
  <si>
    <t>Bendras kiekis VISO:</t>
  </si>
  <si>
    <t>Bendra suma Eur be PVM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</si>
  <si>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</si>
  <si>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</si>
  <si>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</si>
  <si>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</si>
  <si>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</si>
  <si>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</si>
  <si>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</si>
  <si>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</si>
  <si>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</si>
  <si>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</si>
  <si>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</si>
  <si>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</si>
  <si>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</si>
  <si>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</si>
  <si>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</si>
  <si>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</si>
  <si>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</si>
  <si>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</si>
  <si>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</si>
  <si>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</si>
  <si>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</si>
  <si>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</si>
  <si>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</si>
  <si>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</si>
  <si>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</si>
  <si>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</si>
  <si>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</si>
  <si>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</si>
  <si>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</si>
  <si>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</si>
  <si>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</si>
  <si>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</si>
  <si>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 xml:space="preserve">Konservuoti agurkai 3 kg </t>
  </si>
  <si>
    <t>Sultys apelsinų 1 l</t>
  </si>
  <si>
    <t>Sultys pomidorų natūralios 1 l</t>
  </si>
  <si>
    <t>Sultys multivaisių 1 l</t>
  </si>
  <si>
    <t>Sultys apelsinų 0,25 l</t>
  </si>
  <si>
    <t>Sultys multivaisių 0,25 l</t>
  </si>
  <si>
    <t>Sultys obuolių 0,25 l</t>
  </si>
  <si>
    <t>Konservuoti agurkai 1 kg</t>
  </si>
  <si>
    <t>Konservuotos pupelės baltosios</t>
  </si>
  <si>
    <t>Konservuoti saldieji kukurūzai</t>
  </si>
  <si>
    <t xml:space="preserve">Konservuoti nepjaustyti pievagrybiai </t>
  </si>
  <si>
    <t>Konservuotos alyvuogės žalios/juodos</t>
  </si>
  <si>
    <t>Burokėliai virti vakuume</t>
  </si>
  <si>
    <t>1 priedo priedėlis</t>
  </si>
  <si>
    <t>Bendras kiekis, kg</t>
  </si>
  <si>
    <t>UGDYMO ĮSTAIGŲ SĄRAŠAS SU PRELIMINARIU PERDIRBTŲ, KONSERVUOTŲ VAISIŲ IR DARŽOVIŲ POREIKIU, NURODYTOMS  1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</si>
</sst>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/>
    <xf numFmtId="2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6" fillId="2" borderId="1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3E0C6-DB29-4C16-B02A-44A8CE25AAB4}">
  <dimension ref="A1:V33"/>
  <sheetViews>
    <sheetView tabSelected="1" zoomScaleNormal="100" workbookViewId="0">
      <selection activeCell="G8" sqref="G8"/>
    </sheetView>
  </sheetViews>
  <sheetFormatPr defaultColWidth="8.85546875" defaultRowHeight="15" x14ac:dyDescent="0.25"/>
  <cols>
    <col min="1" max="1" width="4.140625" style="14" customWidth="1"/>
    <col min="2" max="2" width="6" style="14" customWidth="1"/>
    <col min="3" max="3" width="25.7109375" style="14" customWidth="1"/>
    <col min="4" max="4" width="5.7109375" style="14" customWidth="1"/>
    <col min="5" max="5" width="12" style="14" customWidth="1"/>
    <col min="6" max="6" width="14.28515625" style="14" customWidth="1"/>
    <col min="7" max="7" width="15.42578125" style="15" customWidth="1"/>
    <col min="8" max="8" width="13.42578125" style="15" customWidth="1"/>
    <col min="9" max="9" width="15.28515625" style="15" customWidth="1"/>
    <col min="10" max="10" width="13.5703125" style="15" customWidth="1"/>
    <col min="11" max="11" width="15.140625" style="15" customWidth="1"/>
    <col min="12" max="12" width="13.7109375" style="15" customWidth="1"/>
    <col min="13" max="13" width="15" style="15" customWidth="1"/>
    <col min="14" max="14" width="13.5703125" style="15" customWidth="1"/>
    <col min="15" max="15" width="12.5703125" style="15" customWidth="1"/>
    <col min="16" max="16" width="12.7109375" style="15" customWidth="1"/>
    <col min="17" max="17" width="13.85546875" style="15" customWidth="1"/>
    <col min="18" max="18" width="12.7109375" style="15" customWidth="1"/>
    <col min="19" max="19" width="13.7109375" style="15" customWidth="1"/>
    <col min="20" max="20" width="13.28515625" style="15" customWidth="1"/>
    <col min="21" max="21" width="17.85546875" style="15" customWidth="1"/>
    <col min="22" max="22" width="13.28515625" style="15" customWidth="1"/>
    <col min="23" max="16384" width="8.85546875" style="14"/>
  </cols>
  <sheetData>
    <row r="1" spans="1:22" x14ac:dyDescent="0.25">
      <c r="A1" s="18" t="s">
        <v>68</v>
      </c>
      <c r="B1" s="18"/>
      <c r="C1" s="18"/>
      <c r="D1" s="27" t="s">
        <v>70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3" spans="1:22" s="1" customFormat="1" ht="12.75" x14ac:dyDescent="0.2">
      <c r="A3" s="21" t="s">
        <v>0</v>
      </c>
      <c r="B3" s="22" t="s">
        <v>1</v>
      </c>
      <c r="C3" s="22"/>
      <c r="D3" s="22"/>
      <c r="E3" s="22"/>
      <c r="F3" s="9">
        <v>190058125</v>
      </c>
      <c r="G3" s="9">
        <v>190057557</v>
      </c>
      <c r="H3" s="9">
        <v>190061064</v>
      </c>
      <c r="I3" s="9">
        <v>190057176</v>
      </c>
      <c r="J3" s="9">
        <v>190057219</v>
      </c>
      <c r="K3" s="9">
        <v>305616433</v>
      </c>
      <c r="L3" s="9">
        <v>305889001</v>
      </c>
      <c r="M3" s="9">
        <v>190061598</v>
      </c>
      <c r="N3" s="9">
        <v>190058278</v>
      </c>
      <c r="O3" s="9">
        <v>190077435</v>
      </c>
      <c r="P3" s="9">
        <v>190057361</v>
      </c>
      <c r="Q3" s="9">
        <v>190085154</v>
      </c>
      <c r="R3" s="9">
        <v>190085492</v>
      </c>
      <c r="S3" s="9">
        <v>290083670</v>
      </c>
      <c r="T3" s="9">
        <v>190083865</v>
      </c>
      <c r="U3" s="9">
        <v>305615915</v>
      </c>
      <c r="V3" s="9">
        <v>190084586</v>
      </c>
    </row>
    <row r="4" spans="1:22" ht="90" customHeight="1" x14ac:dyDescent="0.25">
      <c r="A4" s="21"/>
      <c r="B4" s="22" t="s">
        <v>2</v>
      </c>
      <c r="C4" s="22"/>
      <c r="D4" s="22"/>
      <c r="E4" s="22"/>
      <c r="F4" s="9" t="s">
        <v>23</v>
      </c>
      <c r="G4" s="9" t="s">
        <v>24</v>
      </c>
      <c r="H4" s="10" t="s">
        <v>25</v>
      </c>
      <c r="I4" s="10" t="s">
        <v>26</v>
      </c>
      <c r="J4" s="10" t="s">
        <v>27</v>
      </c>
      <c r="K4" s="11" t="s">
        <v>28</v>
      </c>
      <c r="L4" s="10" t="s">
        <v>29</v>
      </c>
      <c r="M4" s="12" t="s">
        <v>30</v>
      </c>
      <c r="N4" s="10" t="s">
        <v>31</v>
      </c>
      <c r="O4" s="10" t="s">
        <v>32</v>
      </c>
      <c r="P4" s="10" t="s">
        <v>33</v>
      </c>
      <c r="Q4" s="9" t="s">
        <v>34</v>
      </c>
      <c r="R4" s="9" t="s">
        <v>35</v>
      </c>
      <c r="S4" s="9" t="s">
        <v>36</v>
      </c>
      <c r="T4" s="9" t="s">
        <v>37</v>
      </c>
      <c r="U4" s="9" t="s">
        <v>38</v>
      </c>
      <c r="V4" s="10" t="s">
        <v>39</v>
      </c>
    </row>
    <row r="5" spans="1:22" s="16" customFormat="1" ht="60" x14ac:dyDescent="0.25">
      <c r="A5" s="21"/>
      <c r="B5" s="23" t="s">
        <v>3</v>
      </c>
      <c r="C5" s="24"/>
      <c r="D5" s="3" t="s">
        <v>4</v>
      </c>
      <c r="E5" s="4" t="s">
        <v>5</v>
      </c>
      <c r="F5" s="13" t="s">
        <v>6</v>
      </c>
      <c r="G5" s="13" t="s">
        <v>7</v>
      </c>
      <c r="H5" s="13" t="s">
        <v>40</v>
      </c>
      <c r="I5" s="13" t="s">
        <v>41</v>
      </c>
      <c r="J5" s="13" t="s">
        <v>42</v>
      </c>
      <c r="K5" s="13" t="s">
        <v>43</v>
      </c>
      <c r="L5" s="13" t="s">
        <v>44</v>
      </c>
      <c r="M5" s="13" t="s">
        <v>45</v>
      </c>
      <c r="N5" s="13" t="s">
        <v>46</v>
      </c>
      <c r="O5" s="13" t="s">
        <v>47</v>
      </c>
      <c r="P5" s="13" t="s">
        <v>48</v>
      </c>
      <c r="Q5" s="13" t="s">
        <v>49</v>
      </c>
      <c r="R5" s="13" t="s">
        <v>50</v>
      </c>
      <c r="S5" s="13" t="s">
        <v>51</v>
      </c>
      <c r="T5" s="13" t="s">
        <v>52</v>
      </c>
      <c r="U5" s="13" t="s">
        <v>53</v>
      </c>
      <c r="V5" s="13" t="s">
        <v>54</v>
      </c>
    </row>
    <row r="6" spans="1:22" ht="15.6" customHeight="1" x14ac:dyDescent="0.25">
      <c r="A6" s="5">
        <v>1</v>
      </c>
      <c r="B6" s="25" t="s">
        <v>56</v>
      </c>
      <c r="C6" s="26"/>
      <c r="D6" s="2" t="s">
        <v>8</v>
      </c>
      <c r="E6" s="4">
        <f>F6+G6+H6+I6+J6+K6+L6+M6+N6+O6+P6+Q6+R6+S6+T6+U6+V6</f>
        <v>1658</v>
      </c>
      <c r="F6" s="2"/>
      <c r="G6" s="2"/>
      <c r="H6" s="2"/>
      <c r="I6" s="2">
        <v>380</v>
      </c>
      <c r="J6" s="2">
        <v>36</v>
      </c>
      <c r="K6" s="2">
        <v>30</v>
      </c>
      <c r="L6" s="2">
        <v>200</v>
      </c>
      <c r="M6" s="2"/>
      <c r="N6" s="2">
        <v>200</v>
      </c>
      <c r="O6" s="2"/>
      <c r="P6" s="2">
        <v>570</v>
      </c>
      <c r="Q6" s="2">
        <v>35</v>
      </c>
      <c r="R6" s="2"/>
      <c r="S6" s="2"/>
      <c r="T6" s="2"/>
      <c r="U6" s="2">
        <v>33</v>
      </c>
      <c r="V6" s="2">
        <v>174</v>
      </c>
    </row>
    <row r="7" spans="1:22" x14ac:dyDescent="0.25">
      <c r="A7" s="5">
        <v>2</v>
      </c>
      <c r="B7" s="25" t="s">
        <v>57</v>
      </c>
      <c r="C7" s="26"/>
      <c r="D7" s="2" t="s">
        <v>8</v>
      </c>
      <c r="E7" s="4">
        <f>F7+G7+H7+I7+J7+K7+L7+M7+N7+O7+P7+Q7+R7+S7+T7+U7+V7</f>
        <v>484</v>
      </c>
      <c r="F7" s="2"/>
      <c r="G7" s="2"/>
      <c r="H7" s="2"/>
      <c r="I7" s="2"/>
      <c r="J7" s="2">
        <v>12</v>
      </c>
      <c r="K7" s="2">
        <v>12</v>
      </c>
      <c r="L7" s="2"/>
      <c r="M7" s="2"/>
      <c r="N7" s="2">
        <v>200</v>
      </c>
      <c r="O7" s="2"/>
      <c r="P7" s="2">
        <v>260</v>
      </c>
      <c r="Q7" s="2"/>
      <c r="R7" s="2"/>
      <c r="S7" s="2"/>
      <c r="T7" s="2"/>
      <c r="U7" s="2"/>
      <c r="V7" s="2"/>
    </row>
    <row r="8" spans="1:22" x14ac:dyDescent="0.25">
      <c r="A8" s="5">
        <v>3</v>
      </c>
      <c r="B8" s="19" t="s">
        <v>58</v>
      </c>
      <c r="C8" s="20"/>
      <c r="D8" s="2" t="s">
        <v>8</v>
      </c>
      <c r="E8" s="4">
        <f>F8+G8+H8+I8+J8+K8+L8+M8+N8+O8+P8+Q8+R8+S8+T8+U8+V8</f>
        <v>1330</v>
      </c>
      <c r="F8" s="2">
        <v>150</v>
      </c>
      <c r="G8" s="2">
        <v>350</v>
      </c>
      <c r="H8" s="2"/>
      <c r="I8" s="2">
        <v>168</v>
      </c>
      <c r="J8" s="2">
        <v>12</v>
      </c>
      <c r="K8" s="2"/>
      <c r="L8" s="2">
        <v>100</v>
      </c>
      <c r="M8" s="2"/>
      <c r="N8" s="2">
        <v>150</v>
      </c>
      <c r="O8" s="2"/>
      <c r="P8" s="2">
        <v>400</v>
      </c>
      <c r="Q8" s="2"/>
      <c r="R8" s="2"/>
      <c r="S8" s="2"/>
      <c r="T8" s="2"/>
      <c r="U8" s="2"/>
      <c r="V8" s="2"/>
    </row>
    <row r="9" spans="1:22" x14ac:dyDescent="0.25">
      <c r="A9" s="5">
        <v>4</v>
      </c>
      <c r="B9" s="25" t="s">
        <v>9</v>
      </c>
      <c r="C9" s="26"/>
      <c r="D9" s="2" t="s">
        <v>8</v>
      </c>
      <c r="E9" s="4">
        <f t="shared" ref="E9:E30" si="0">F9+G9+H9+I9+J9+K9+L9+M9+N9+O9+P9+Q9+R9+S9+T9+U9+V9</f>
        <v>272</v>
      </c>
      <c r="F9" s="2"/>
      <c r="G9" s="2"/>
      <c r="H9" s="2"/>
      <c r="I9" s="2"/>
      <c r="J9" s="2"/>
      <c r="K9" s="2"/>
      <c r="L9" s="2">
        <v>80</v>
      </c>
      <c r="M9" s="2">
        <v>110</v>
      </c>
      <c r="N9" s="2">
        <v>62</v>
      </c>
      <c r="O9" s="2">
        <v>10</v>
      </c>
      <c r="P9" s="2"/>
      <c r="Q9" s="2"/>
      <c r="R9" s="2"/>
      <c r="S9" s="2"/>
      <c r="T9" s="2"/>
      <c r="U9" s="2"/>
      <c r="V9" s="2">
        <v>10</v>
      </c>
    </row>
    <row r="10" spans="1:22" x14ac:dyDescent="0.25">
      <c r="A10" s="5">
        <v>5</v>
      </c>
      <c r="B10" s="19" t="s">
        <v>59</v>
      </c>
      <c r="C10" s="20"/>
      <c r="D10" s="2" t="s">
        <v>8</v>
      </c>
      <c r="E10" s="4">
        <f t="shared" si="0"/>
        <v>6365</v>
      </c>
      <c r="F10" s="2">
        <v>300</v>
      </c>
      <c r="G10" s="2">
        <v>600</v>
      </c>
      <c r="H10" s="2">
        <v>3000</v>
      </c>
      <c r="I10" s="2">
        <v>600</v>
      </c>
      <c r="J10" s="2"/>
      <c r="K10" s="2">
        <v>730</v>
      </c>
      <c r="L10" s="2">
        <v>100</v>
      </c>
      <c r="M10" s="2">
        <v>735</v>
      </c>
      <c r="N10" s="2">
        <v>100</v>
      </c>
      <c r="O10" s="2">
        <v>200</v>
      </c>
      <c r="P10" s="2"/>
      <c r="Q10" s="2"/>
      <c r="R10" s="2"/>
      <c r="S10" s="2"/>
      <c r="T10" s="2"/>
      <c r="U10" s="2"/>
      <c r="V10" s="2"/>
    </row>
    <row r="11" spans="1:22" x14ac:dyDescent="0.25">
      <c r="A11" s="5">
        <v>6</v>
      </c>
      <c r="B11" s="19" t="s">
        <v>60</v>
      </c>
      <c r="C11" s="20"/>
      <c r="D11" s="2" t="s">
        <v>8</v>
      </c>
      <c r="E11" s="4">
        <f t="shared" si="0"/>
        <v>17475</v>
      </c>
      <c r="F11" s="2">
        <v>2200</v>
      </c>
      <c r="G11" s="2">
        <v>400</v>
      </c>
      <c r="H11" s="2">
        <v>2000</v>
      </c>
      <c r="I11" s="2">
        <v>5012</v>
      </c>
      <c r="J11" s="2">
        <v>800</v>
      </c>
      <c r="K11" s="2">
        <v>1232</v>
      </c>
      <c r="L11" s="2">
        <v>300</v>
      </c>
      <c r="M11" s="2">
        <v>1215</v>
      </c>
      <c r="N11" s="2">
        <v>1200</v>
      </c>
      <c r="O11" s="2">
        <v>700</v>
      </c>
      <c r="P11" s="2">
        <v>1400</v>
      </c>
      <c r="Q11" s="2"/>
      <c r="R11" s="2">
        <v>78</v>
      </c>
      <c r="S11" s="2">
        <v>528</v>
      </c>
      <c r="T11" s="2">
        <v>10</v>
      </c>
      <c r="U11" s="2">
        <v>400</v>
      </c>
      <c r="V11" s="2"/>
    </row>
    <row r="12" spans="1:22" x14ac:dyDescent="0.25">
      <c r="A12" s="5">
        <v>7</v>
      </c>
      <c r="B12" s="19" t="s">
        <v>61</v>
      </c>
      <c r="C12" s="20"/>
      <c r="D12" s="2" t="s">
        <v>8</v>
      </c>
      <c r="E12" s="4">
        <f t="shared" si="0"/>
        <v>9804</v>
      </c>
      <c r="F12" s="2"/>
      <c r="G12" s="2"/>
      <c r="H12" s="2">
        <v>3000</v>
      </c>
      <c r="I12" s="2">
        <v>2472</v>
      </c>
      <c r="J12" s="2">
        <v>24</v>
      </c>
      <c r="K12" s="2">
        <v>1053</v>
      </c>
      <c r="L12" s="2">
        <v>200</v>
      </c>
      <c r="M12" s="2">
        <v>1125</v>
      </c>
      <c r="N12" s="2"/>
      <c r="O12" s="2">
        <v>300</v>
      </c>
      <c r="P12" s="2">
        <v>1200</v>
      </c>
      <c r="Q12" s="2"/>
      <c r="R12" s="2">
        <v>30</v>
      </c>
      <c r="S12" s="2"/>
      <c r="T12" s="2"/>
      <c r="U12" s="2">
        <v>400</v>
      </c>
      <c r="V12" s="2"/>
    </row>
    <row r="13" spans="1:22" x14ac:dyDescent="0.25">
      <c r="A13" s="5">
        <v>8</v>
      </c>
      <c r="B13" s="19" t="s">
        <v>12</v>
      </c>
      <c r="C13" s="20"/>
      <c r="D13" s="2" t="s">
        <v>11</v>
      </c>
      <c r="E13" s="4">
        <f>F13+G13+H13+I13+J13+K13+L13+M13+N13+O13+P13+Q13+R13+S13+T13+U13+V13</f>
        <v>488</v>
      </c>
      <c r="F13" s="2">
        <v>30</v>
      </c>
      <c r="G13" s="2">
        <v>12</v>
      </c>
      <c r="H13" s="2"/>
      <c r="I13" s="2">
        <v>15</v>
      </c>
      <c r="J13" s="2">
        <v>35</v>
      </c>
      <c r="K13" s="2">
        <v>56</v>
      </c>
      <c r="L13" s="2">
        <v>30</v>
      </c>
      <c r="M13" s="2">
        <v>33</v>
      </c>
      <c r="N13" s="2">
        <v>24</v>
      </c>
      <c r="O13" s="2">
        <v>40</v>
      </c>
      <c r="P13" s="2">
        <v>38</v>
      </c>
      <c r="Q13" s="2"/>
      <c r="R13" s="2">
        <v>29</v>
      </c>
      <c r="S13" s="2">
        <v>73</v>
      </c>
      <c r="T13" s="2">
        <v>22</v>
      </c>
      <c r="U13" s="2">
        <v>36</v>
      </c>
      <c r="V13" s="2">
        <v>15</v>
      </c>
    </row>
    <row r="14" spans="1:22" x14ac:dyDescent="0.25">
      <c r="A14" s="5">
        <v>9</v>
      </c>
      <c r="B14" s="19" t="s">
        <v>62</v>
      </c>
      <c r="C14" s="20"/>
      <c r="D14" s="2" t="s">
        <v>11</v>
      </c>
      <c r="E14" s="4">
        <f>F14+G14+H14+I14+J14+K14+L14+M14+N14+O14+P14+Q14+R14+S14+T14+U14+V14</f>
        <v>3841</v>
      </c>
      <c r="F14" s="2">
        <v>80</v>
      </c>
      <c r="G14" s="2">
        <v>350</v>
      </c>
      <c r="H14" s="2">
        <v>772</v>
      </c>
      <c r="I14" s="2">
        <v>70</v>
      </c>
      <c r="J14" s="2">
        <v>180</v>
      </c>
      <c r="K14" s="2">
        <v>310</v>
      </c>
      <c r="L14" s="2">
        <v>43</v>
      </c>
      <c r="M14" s="2">
        <v>122</v>
      </c>
      <c r="N14" s="2">
        <v>140</v>
      </c>
      <c r="O14" s="2">
        <v>100</v>
      </c>
      <c r="P14" s="2">
        <v>250</v>
      </c>
      <c r="Q14" s="2">
        <v>303</v>
      </c>
      <c r="R14" s="2">
        <v>75</v>
      </c>
      <c r="S14" s="2">
        <v>83</v>
      </c>
      <c r="T14" s="2">
        <v>230</v>
      </c>
      <c r="U14" s="2">
        <v>688</v>
      </c>
      <c r="V14" s="2">
        <v>45</v>
      </c>
    </row>
    <row r="15" spans="1:22" ht="14.25" customHeight="1" x14ac:dyDescent="0.25">
      <c r="A15" s="5">
        <v>10</v>
      </c>
      <c r="B15" s="19" t="s">
        <v>55</v>
      </c>
      <c r="C15" s="20"/>
      <c r="D15" s="2" t="s">
        <v>11</v>
      </c>
      <c r="E15" s="4">
        <f>F15+G15+H15+I15+J15+K15+L15+M15+N15+O15+P15+Q15+R15+S15+T15+U15+V15</f>
        <v>1064</v>
      </c>
      <c r="F15" s="2">
        <v>250</v>
      </c>
      <c r="G15" s="2"/>
      <c r="H15" s="2">
        <v>600</v>
      </c>
      <c r="I15" s="2">
        <v>180</v>
      </c>
      <c r="J15" s="2"/>
      <c r="K15" s="2"/>
      <c r="L15" s="2"/>
      <c r="M15" s="2"/>
      <c r="N15" s="2"/>
      <c r="O15" s="2"/>
      <c r="P15" s="2"/>
      <c r="Q15" s="2">
        <v>24</v>
      </c>
      <c r="R15" s="2"/>
      <c r="S15" s="2"/>
      <c r="T15" s="2">
        <v>10</v>
      </c>
      <c r="U15" s="2"/>
      <c r="V15" s="2"/>
    </row>
    <row r="16" spans="1:22" x14ac:dyDescent="0.25">
      <c r="A16" s="5">
        <v>11</v>
      </c>
      <c r="B16" s="19" t="s">
        <v>10</v>
      </c>
      <c r="C16" s="20"/>
      <c r="D16" s="2" t="s">
        <v>11</v>
      </c>
      <c r="E16" s="4">
        <f t="shared" si="0"/>
        <v>2949</v>
      </c>
      <c r="F16" s="2">
        <v>200</v>
      </c>
      <c r="G16" s="2">
        <v>70</v>
      </c>
      <c r="H16" s="2">
        <v>611</v>
      </c>
      <c r="I16" s="2">
        <v>380</v>
      </c>
      <c r="J16" s="2">
        <v>17</v>
      </c>
      <c r="K16" s="2">
        <v>154</v>
      </c>
      <c r="L16" s="2"/>
      <c r="M16" s="2">
        <v>50</v>
      </c>
      <c r="N16" s="2">
        <v>6</v>
      </c>
      <c r="O16" s="2">
        <v>80</v>
      </c>
      <c r="P16" s="2">
        <v>135</v>
      </c>
      <c r="Q16" s="2">
        <v>131</v>
      </c>
      <c r="R16" s="2">
        <v>3</v>
      </c>
      <c r="S16" s="2">
        <v>212</v>
      </c>
      <c r="T16" s="2">
        <v>300</v>
      </c>
      <c r="U16" s="2">
        <v>600</v>
      </c>
      <c r="V16" s="2"/>
    </row>
    <row r="17" spans="1:22" x14ac:dyDescent="0.25">
      <c r="A17" s="5">
        <v>12</v>
      </c>
      <c r="B17" s="25" t="s">
        <v>63</v>
      </c>
      <c r="C17" s="26"/>
      <c r="D17" s="2" t="s">
        <v>11</v>
      </c>
      <c r="E17" s="4">
        <f>F17+G17+H17+I17+J17+K17+L17+M17+N17+O17+P17+Q17+R17+S17+T17+U17+V17</f>
        <v>76</v>
      </c>
      <c r="F17" s="2">
        <v>20</v>
      </c>
      <c r="G17" s="2">
        <v>46</v>
      </c>
      <c r="H17" s="2"/>
      <c r="I17" s="2">
        <v>10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5">
        <v>13</v>
      </c>
      <c r="B18" s="19" t="s">
        <v>64</v>
      </c>
      <c r="C18" s="20"/>
      <c r="D18" s="2" t="s">
        <v>11</v>
      </c>
      <c r="E18" s="4">
        <f>F18+G18+H18+I18+J18+K18+L18+M18+N18+O18+P18+Q18+R18+S18+T18+U18+V18</f>
        <v>293</v>
      </c>
      <c r="F18" s="2">
        <v>40</v>
      </c>
      <c r="G18" s="2"/>
      <c r="H18" s="2">
        <v>87</v>
      </c>
      <c r="I18" s="2">
        <v>6</v>
      </c>
      <c r="J18" s="2"/>
      <c r="K18" s="2">
        <v>45</v>
      </c>
      <c r="L18" s="2"/>
      <c r="M18" s="2">
        <v>6</v>
      </c>
      <c r="N18" s="2">
        <v>9</v>
      </c>
      <c r="O18" s="2"/>
      <c r="P18" s="2">
        <v>65</v>
      </c>
      <c r="Q18" s="2"/>
      <c r="R18" s="2">
        <v>5</v>
      </c>
      <c r="S18" s="2"/>
      <c r="T18" s="2">
        <v>30</v>
      </c>
      <c r="U18" s="2"/>
      <c r="V18" s="2"/>
    </row>
    <row r="19" spans="1:22" x14ac:dyDescent="0.25">
      <c r="A19" s="5">
        <v>14</v>
      </c>
      <c r="B19" s="19" t="s">
        <v>13</v>
      </c>
      <c r="C19" s="20"/>
      <c r="D19" s="2" t="s">
        <v>11</v>
      </c>
      <c r="E19" s="4">
        <f>F19+G19+H19+I19+J19+K19+L19+M19+N19+O19+P19+Q19+R19+S19+T19+U19+V19</f>
        <v>169</v>
      </c>
      <c r="F19" s="2"/>
      <c r="G19" s="2"/>
      <c r="H19" s="2">
        <v>3</v>
      </c>
      <c r="I19" s="2">
        <v>63</v>
      </c>
      <c r="J19" s="2">
        <v>2</v>
      </c>
      <c r="K19" s="2">
        <v>20</v>
      </c>
      <c r="L19" s="2">
        <v>14</v>
      </c>
      <c r="M19" s="2">
        <v>6</v>
      </c>
      <c r="N19" s="2"/>
      <c r="O19" s="2"/>
      <c r="P19" s="2"/>
      <c r="Q19" s="2">
        <v>47</v>
      </c>
      <c r="R19" s="2"/>
      <c r="S19" s="2"/>
      <c r="T19" s="2">
        <v>9</v>
      </c>
      <c r="U19" s="2"/>
      <c r="V19" s="2">
        <v>5</v>
      </c>
    </row>
    <row r="20" spans="1:22" x14ac:dyDescent="0.25">
      <c r="A20" s="5">
        <v>15</v>
      </c>
      <c r="B20" s="19" t="s">
        <v>15</v>
      </c>
      <c r="C20" s="20"/>
      <c r="D20" s="2" t="s">
        <v>11</v>
      </c>
      <c r="E20" s="4">
        <f>F20+G20+H20+I20+J20+K20+L20+M20+N20+O20+P20+Q20+R20+S20+T20+U20+V20</f>
        <v>423</v>
      </c>
      <c r="F20" s="2"/>
      <c r="G20" s="2">
        <v>0</v>
      </c>
      <c r="H20" s="2">
        <v>300</v>
      </c>
      <c r="I20" s="2">
        <v>20</v>
      </c>
      <c r="J20" s="2"/>
      <c r="K20" s="2"/>
      <c r="L20" s="2">
        <v>25</v>
      </c>
      <c r="M20" s="2">
        <v>8</v>
      </c>
      <c r="N20" s="2"/>
      <c r="O20" s="2"/>
      <c r="P20" s="2">
        <v>25</v>
      </c>
      <c r="Q20" s="2">
        <v>45</v>
      </c>
      <c r="R20" s="2"/>
      <c r="S20" s="2"/>
      <c r="T20" s="2"/>
      <c r="U20" s="2"/>
      <c r="V20" s="2"/>
    </row>
    <row r="21" spans="1:22" x14ac:dyDescent="0.25">
      <c r="A21" s="5">
        <v>16</v>
      </c>
      <c r="B21" s="19" t="s">
        <v>14</v>
      </c>
      <c r="C21" s="20"/>
      <c r="D21" s="2" t="s">
        <v>11</v>
      </c>
      <c r="E21" s="4">
        <f>F21+G21+H21+I21+J21+K21+L21+M21+N21+O21+P21+Q21+R21+S21+T21+U21+V21</f>
        <v>1397</v>
      </c>
      <c r="F21" s="2">
        <v>190</v>
      </c>
      <c r="G21" s="2">
        <v>10</v>
      </c>
      <c r="H21" s="2">
        <v>430</v>
      </c>
      <c r="I21" s="2">
        <v>250</v>
      </c>
      <c r="J21" s="2"/>
      <c r="K21" s="2">
        <v>155</v>
      </c>
      <c r="L21" s="2"/>
      <c r="M21" s="2"/>
      <c r="N21" s="2">
        <v>17</v>
      </c>
      <c r="O21" s="2">
        <v>10</v>
      </c>
      <c r="P21" s="2">
        <v>165</v>
      </c>
      <c r="Q21" s="2">
        <v>40</v>
      </c>
      <c r="R21" s="2"/>
      <c r="S21" s="2"/>
      <c r="T21" s="2">
        <v>35</v>
      </c>
      <c r="U21" s="2">
        <v>95</v>
      </c>
      <c r="V21" s="2"/>
    </row>
    <row r="22" spans="1:22" x14ac:dyDescent="0.25">
      <c r="A22" s="5">
        <v>17</v>
      </c>
      <c r="B22" s="19" t="s">
        <v>16</v>
      </c>
      <c r="C22" s="20"/>
      <c r="D22" s="2" t="s">
        <v>11</v>
      </c>
      <c r="E22" s="4">
        <f t="shared" si="0"/>
        <v>3094</v>
      </c>
      <c r="F22" s="2">
        <v>200</v>
      </c>
      <c r="G22" s="2">
        <v>87</v>
      </c>
      <c r="H22" s="2">
        <v>505</v>
      </c>
      <c r="I22" s="2">
        <v>220</v>
      </c>
      <c r="J22" s="2">
        <v>90</v>
      </c>
      <c r="K22" s="2">
        <v>404</v>
      </c>
      <c r="L22" s="2">
        <v>50</v>
      </c>
      <c r="M22" s="2">
        <v>102</v>
      </c>
      <c r="N22" s="2">
        <v>110</v>
      </c>
      <c r="O22" s="2">
        <v>80</v>
      </c>
      <c r="P22" s="2">
        <v>320</v>
      </c>
      <c r="Q22" s="2">
        <v>88</v>
      </c>
      <c r="R22" s="2">
        <v>100</v>
      </c>
      <c r="S22" s="2">
        <v>160</v>
      </c>
      <c r="T22" s="2">
        <v>250</v>
      </c>
      <c r="U22" s="2">
        <v>240</v>
      </c>
      <c r="V22" s="2">
        <v>88</v>
      </c>
    </row>
    <row r="23" spans="1:22" x14ac:dyDescent="0.25">
      <c r="A23" s="5">
        <v>18</v>
      </c>
      <c r="B23" s="19" t="s">
        <v>65</v>
      </c>
      <c r="C23" s="20"/>
      <c r="D23" s="2" t="s">
        <v>11</v>
      </c>
      <c r="E23" s="4">
        <f t="shared" si="0"/>
        <v>173</v>
      </c>
      <c r="F23" s="2">
        <v>25</v>
      </c>
      <c r="G23" s="2"/>
      <c r="H23" s="2"/>
      <c r="I23" s="2">
        <v>120</v>
      </c>
      <c r="J23" s="2"/>
      <c r="K23" s="2">
        <v>8</v>
      </c>
      <c r="L23" s="2"/>
      <c r="M23" s="2"/>
      <c r="N23" s="2"/>
      <c r="O23" s="2"/>
      <c r="P23" s="2">
        <v>20</v>
      </c>
      <c r="Q23" s="2"/>
      <c r="R23" s="2"/>
      <c r="S23" s="2"/>
      <c r="T23" s="2"/>
      <c r="U23" s="2"/>
      <c r="V23" s="2"/>
    </row>
    <row r="24" spans="1:22" x14ac:dyDescent="0.25">
      <c r="A24" s="5">
        <v>19</v>
      </c>
      <c r="B24" s="19" t="s">
        <v>66</v>
      </c>
      <c r="C24" s="20"/>
      <c r="D24" s="2" t="s">
        <v>11</v>
      </c>
      <c r="E24" s="4">
        <f t="shared" si="0"/>
        <v>145</v>
      </c>
      <c r="F24" s="2">
        <v>80</v>
      </c>
      <c r="G24" s="2"/>
      <c r="H24" s="2">
        <v>5</v>
      </c>
      <c r="I24" s="2">
        <v>10</v>
      </c>
      <c r="J24" s="2">
        <v>14</v>
      </c>
      <c r="K24" s="2">
        <v>7</v>
      </c>
      <c r="L24" s="2"/>
      <c r="M24" s="2"/>
      <c r="N24" s="2"/>
      <c r="O24" s="2"/>
      <c r="P24" s="2">
        <v>26</v>
      </c>
      <c r="Q24" s="2"/>
      <c r="R24" s="2">
        <v>3</v>
      </c>
      <c r="S24" s="2"/>
      <c r="T24" s="2"/>
      <c r="U24" s="2"/>
      <c r="V24" s="2"/>
    </row>
    <row r="25" spans="1:22" x14ac:dyDescent="0.25">
      <c r="A25" s="5">
        <v>20</v>
      </c>
      <c r="B25" s="19" t="s">
        <v>17</v>
      </c>
      <c r="C25" s="20"/>
      <c r="D25" s="2" t="s">
        <v>11</v>
      </c>
      <c r="E25" s="4">
        <f t="shared" si="0"/>
        <v>828</v>
      </c>
      <c r="F25" s="2"/>
      <c r="G25" s="2"/>
      <c r="H25" s="2">
        <v>5</v>
      </c>
      <c r="I25" s="2">
        <v>310</v>
      </c>
      <c r="J25" s="2">
        <v>30</v>
      </c>
      <c r="K25" s="2">
        <v>103</v>
      </c>
      <c r="L25" s="2">
        <v>48</v>
      </c>
      <c r="M25" s="2">
        <v>161</v>
      </c>
      <c r="N25" s="2">
        <v>18</v>
      </c>
      <c r="O25" s="2"/>
      <c r="P25" s="2">
        <v>35</v>
      </c>
      <c r="Q25" s="2"/>
      <c r="R25" s="2">
        <v>96</v>
      </c>
      <c r="S25" s="2"/>
      <c r="T25" s="2"/>
      <c r="U25" s="2"/>
      <c r="V25" s="2">
        <v>22</v>
      </c>
    </row>
    <row r="26" spans="1:22" x14ac:dyDescent="0.25">
      <c r="A26" s="5">
        <v>21</v>
      </c>
      <c r="B26" s="19" t="s">
        <v>18</v>
      </c>
      <c r="C26" s="20"/>
      <c r="D26" s="2" t="s">
        <v>11</v>
      </c>
      <c r="E26" s="4">
        <f t="shared" si="0"/>
        <v>134</v>
      </c>
      <c r="F26" s="2">
        <v>10</v>
      </c>
      <c r="G26" s="2"/>
      <c r="H26" s="2">
        <v>5</v>
      </c>
      <c r="I26" s="2">
        <v>84</v>
      </c>
      <c r="J26" s="2">
        <v>2</v>
      </c>
      <c r="K26" s="2">
        <v>6</v>
      </c>
      <c r="L26" s="2"/>
      <c r="M26" s="2"/>
      <c r="N26" s="2"/>
      <c r="O26" s="2"/>
      <c r="P26" s="2">
        <v>20</v>
      </c>
      <c r="Q26" s="2"/>
      <c r="R26" s="2">
        <v>7</v>
      </c>
      <c r="S26" s="2"/>
      <c r="T26" s="2"/>
      <c r="U26" s="2"/>
      <c r="V26" s="2"/>
    </row>
    <row r="27" spans="1:22" x14ac:dyDescent="0.25">
      <c r="A27" s="5">
        <v>22</v>
      </c>
      <c r="B27" s="19" t="s">
        <v>67</v>
      </c>
      <c r="C27" s="20"/>
      <c r="D27" s="2" t="s">
        <v>11</v>
      </c>
      <c r="E27" s="4">
        <f>F27+G27+H27+I27+J27+K27+L27+M27+N27+O27+P27+Q27+R27+S27+T27+U27+V27</f>
        <v>3831</v>
      </c>
      <c r="F27" s="2">
        <v>420</v>
      </c>
      <c r="G27" s="2">
        <v>350</v>
      </c>
      <c r="H27" s="2"/>
      <c r="I27" s="2"/>
      <c r="J27" s="2">
        <v>300</v>
      </c>
      <c r="K27" s="2">
        <v>762</v>
      </c>
      <c r="L27" s="2">
        <v>50</v>
      </c>
      <c r="M27" s="2">
        <v>362</v>
      </c>
      <c r="N27" s="2">
        <v>140</v>
      </c>
      <c r="O27" s="2"/>
      <c r="P27" s="2">
        <v>50</v>
      </c>
      <c r="Q27" s="2">
        <v>319</v>
      </c>
      <c r="R27" s="2">
        <v>196</v>
      </c>
      <c r="S27" s="2">
        <v>275</v>
      </c>
      <c r="T27" s="2">
        <v>400</v>
      </c>
      <c r="U27" s="2">
        <v>150</v>
      </c>
      <c r="V27" s="2">
        <v>57</v>
      </c>
    </row>
    <row r="28" spans="1:22" x14ac:dyDescent="0.25">
      <c r="A28" s="5">
        <v>23</v>
      </c>
      <c r="B28" s="19" t="s">
        <v>19</v>
      </c>
      <c r="C28" s="20"/>
      <c r="D28" s="2" t="s">
        <v>11</v>
      </c>
      <c r="E28" s="4">
        <f t="shared" si="0"/>
        <v>1792</v>
      </c>
      <c r="F28" s="2">
        <v>100</v>
      </c>
      <c r="G28" s="2"/>
      <c r="H28" s="2">
        <v>80</v>
      </c>
      <c r="I28" s="2">
        <v>190</v>
      </c>
      <c r="J28" s="2">
        <v>30</v>
      </c>
      <c r="K28" s="2">
        <v>140</v>
      </c>
      <c r="L28" s="2">
        <v>100</v>
      </c>
      <c r="M28" s="2">
        <v>40</v>
      </c>
      <c r="N28" s="2">
        <v>40</v>
      </c>
      <c r="O28" s="2">
        <v>120</v>
      </c>
      <c r="P28" s="2">
        <v>110</v>
      </c>
      <c r="Q28" s="2">
        <v>165</v>
      </c>
      <c r="R28" s="2">
        <v>107</v>
      </c>
      <c r="S28" s="2">
        <v>40</v>
      </c>
      <c r="T28" s="2">
        <v>150</v>
      </c>
      <c r="U28" s="2">
        <v>380</v>
      </c>
      <c r="V28" s="2"/>
    </row>
    <row r="29" spans="1:22" x14ac:dyDescent="0.25">
      <c r="A29" s="5">
        <v>24</v>
      </c>
      <c r="B29" s="31" t="s">
        <v>20</v>
      </c>
      <c r="C29" s="32"/>
      <c r="D29" s="2" t="s">
        <v>11</v>
      </c>
      <c r="E29" s="4">
        <f t="shared" si="0"/>
        <v>57</v>
      </c>
      <c r="F29" s="2"/>
      <c r="G29" s="2"/>
      <c r="H29" s="2"/>
      <c r="I29" s="2">
        <v>10</v>
      </c>
      <c r="J29" s="2"/>
      <c r="K29" s="2"/>
      <c r="L29" s="2">
        <v>10</v>
      </c>
      <c r="M29" s="2">
        <v>10</v>
      </c>
      <c r="N29" s="2"/>
      <c r="O29" s="2">
        <v>5</v>
      </c>
      <c r="P29" s="2"/>
      <c r="Q29" s="2">
        <v>2</v>
      </c>
      <c r="R29" s="2"/>
      <c r="S29" s="2">
        <v>10</v>
      </c>
      <c r="T29" s="2">
        <v>10</v>
      </c>
      <c r="U29" s="2"/>
      <c r="V29" s="2"/>
    </row>
    <row r="30" spans="1:22" s="7" customFormat="1" ht="14.45" customHeight="1" x14ac:dyDescent="0.25">
      <c r="A30" s="6"/>
      <c r="B30" s="28" t="s">
        <v>21</v>
      </c>
      <c r="C30" s="28"/>
      <c r="D30" s="28"/>
      <c r="E30" s="4">
        <f t="shared" si="0"/>
        <v>58142</v>
      </c>
      <c r="F30" s="3">
        <f t="shared" ref="F30:T30" si="1">SUM(F7:F29)</f>
        <v>4295</v>
      </c>
      <c r="G30" s="3">
        <f t="shared" si="1"/>
        <v>2275</v>
      </c>
      <c r="H30" s="3">
        <f t="shared" si="1"/>
        <v>11403</v>
      </c>
      <c r="I30" s="3">
        <f t="shared" ref="I30:Q30" si="2">SUM(I6:I29)</f>
        <v>10570</v>
      </c>
      <c r="J30" s="3">
        <f t="shared" si="2"/>
        <v>1584</v>
      </c>
      <c r="K30" s="3">
        <f t="shared" si="2"/>
        <v>5227</v>
      </c>
      <c r="L30" s="3">
        <f t="shared" si="2"/>
        <v>1350</v>
      </c>
      <c r="M30" s="3">
        <f t="shared" si="2"/>
        <v>4085</v>
      </c>
      <c r="N30" s="3">
        <f t="shared" si="2"/>
        <v>2416</v>
      </c>
      <c r="O30" s="3">
        <f t="shared" si="2"/>
        <v>1645</v>
      </c>
      <c r="P30" s="3">
        <f t="shared" si="2"/>
        <v>5089</v>
      </c>
      <c r="Q30" s="3">
        <f t="shared" si="2"/>
        <v>1199</v>
      </c>
      <c r="R30" s="3">
        <f t="shared" si="1"/>
        <v>729</v>
      </c>
      <c r="S30" s="3">
        <f t="shared" si="1"/>
        <v>1381</v>
      </c>
      <c r="T30" s="3">
        <f t="shared" si="1"/>
        <v>1456</v>
      </c>
      <c r="U30" s="3">
        <f>SUM(U6:U29)</f>
        <v>3022</v>
      </c>
      <c r="V30" s="3">
        <f>SUM(V6:V29)</f>
        <v>416</v>
      </c>
    </row>
    <row r="31" spans="1:22" s="7" customFormat="1" x14ac:dyDescent="0.25">
      <c r="B31" s="29" t="s">
        <v>22</v>
      </c>
      <c r="C31" s="29"/>
      <c r="D31" s="29"/>
      <c r="E31" s="29"/>
      <c r="F31" s="8">
        <v>10590</v>
      </c>
      <c r="G31" s="8">
        <v>5490</v>
      </c>
      <c r="H31" s="8">
        <v>31000</v>
      </c>
      <c r="I31" s="8">
        <v>26400</v>
      </c>
      <c r="J31" s="8">
        <v>3800</v>
      </c>
      <c r="K31" s="8">
        <v>13000</v>
      </c>
      <c r="L31" s="8">
        <v>3900</v>
      </c>
      <c r="M31" s="8">
        <v>11300</v>
      </c>
      <c r="N31" s="8">
        <v>6100</v>
      </c>
      <c r="O31" s="8">
        <v>4200</v>
      </c>
      <c r="P31" s="8">
        <v>12500</v>
      </c>
      <c r="Q31" s="8">
        <v>2900</v>
      </c>
      <c r="R31" s="8">
        <v>1800</v>
      </c>
      <c r="S31" s="8">
        <v>3300</v>
      </c>
      <c r="T31" s="8">
        <v>3700</v>
      </c>
      <c r="U31" s="8">
        <v>7700</v>
      </c>
      <c r="V31" s="8">
        <v>1200</v>
      </c>
    </row>
    <row r="32" spans="1:22" x14ac:dyDescent="0.25">
      <c r="C32" s="17" t="s">
        <v>69</v>
      </c>
      <c r="D32" s="27">
        <f>F30+G30+H30+I30+J30+K30+L30+M30+N30+O30+P30+Q30+R30+S30+T30+U30+V30</f>
        <v>58142</v>
      </c>
      <c r="E32" s="27"/>
    </row>
    <row r="33" spans="3:5" x14ac:dyDescent="0.25">
      <c r="C33" s="17" t="s">
        <v>22</v>
      </c>
      <c r="D33" s="30">
        <f>F31+G31+H31+I31+J31+K31+L31+M31+N31+O31+P31+Q31+R31+S31+T31+U31+V31</f>
        <v>148880</v>
      </c>
      <c r="E33" s="27"/>
    </row>
  </sheetData>
  <protectedRanges>
    <protectedRange sqref="F5:J5" name="Diapazonas1_1"/>
    <protectedRange sqref="K5:V5" name="Diapazonas1_1_1"/>
  </protectedRanges>
  <mergeCells count="34">
    <mergeCell ref="B30:D30"/>
    <mergeCell ref="B31:E31"/>
    <mergeCell ref="D32:E32"/>
    <mergeCell ref="D33:E33"/>
    <mergeCell ref="B25:C25"/>
    <mergeCell ref="B26:C26"/>
    <mergeCell ref="B28:C28"/>
    <mergeCell ref="B27:C27"/>
    <mergeCell ref="B29:C29"/>
    <mergeCell ref="B24:C24"/>
    <mergeCell ref="B8:C8"/>
    <mergeCell ref="B16:C16"/>
    <mergeCell ref="B14:C14"/>
    <mergeCell ref="B15:C15"/>
    <mergeCell ref="B13:C13"/>
    <mergeCell ref="B18:C18"/>
    <mergeCell ref="B19:C19"/>
    <mergeCell ref="B21:C21"/>
    <mergeCell ref="B20:C20"/>
    <mergeCell ref="B22:C22"/>
    <mergeCell ref="B23:C23"/>
    <mergeCell ref="B17:C17"/>
    <mergeCell ref="A1:C1"/>
    <mergeCell ref="B12:C12"/>
    <mergeCell ref="A3:A5"/>
    <mergeCell ref="B3:E3"/>
    <mergeCell ref="B4:E4"/>
    <mergeCell ref="B5:C5"/>
    <mergeCell ref="B7:C7"/>
    <mergeCell ref="B6:C6"/>
    <mergeCell ref="B9:C9"/>
    <mergeCell ref="B10:C10"/>
    <mergeCell ref="B11:C11"/>
    <mergeCell ref="D1:V1"/>
  </mergeCells>
  <dataValidations count="1">
    <dataValidation allowBlank="1" showInputMessage="1" showErrorMessage="1" prompt="Įrašant daugiau nei vieną adresą, atskirus adresus atskirkite kabliataškiu." sqref="F5:V6" xr:uid="{2B0D2786-9AD3-4714-B8EC-04ACD4DCB58F}"/>
  </dataValidations>
  <pageMargins left="0.11811023622047245" right="0" top="0.74803149606299213" bottom="0" header="0.31496062992125984" footer="0.31496062992125984"/>
  <pageSetup paperSize="8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2026-03-26T07:19:09Z</cp:lastPrinted>
  <dcterms:created xsi:type="dcterms:W3CDTF">2026-03-16T05:24:50Z</dcterms:created>
  <dcterms:modified xsi:type="dcterms:W3CDTF">2026-04-01T09:34:50Z</dcterms:modified>
</cp:coreProperties>
</file>