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Perdirbti\2026-04-Pirkimo paskelbimui\"/>
    </mc:Choice>
  </mc:AlternateContent>
  <xr:revisionPtr revIDLastSave="0" documentId="13_ncr:1_{752E9A40-698D-468F-A075-8A64E70ED4E5}" xr6:coauthVersionLast="36" xr6:coauthVersionMax="36" xr10:uidLastSave="{00000000-0000-0000-0000-000000000000}"/>
  <bookViews>
    <workbookView xWindow="0" yWindow="0" windowWidth="38400" windowHeight="11805" xr2:uid="{C9D5C1F3-6FD7-48ED-8384-5EABA933A3D7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E9" i="1"/>
  <c r="E10" i="1"/>
  <c r="E12" i="1"/>
  <c r="E15" i="1"/>
  <c r="E16" i="1"/>
  <c r="E17" i="1"/>
  <c r="V18" i="1" l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F18" i="1"/>
  <c r="E14" i="1"/>
  <c r="E13" i="1"/>
  <c r="E11" i="1"/>
  <c r="E8" i="1"/>
  <c r="E7" i="1"/>
  <c r="E6" i="1" l="1"/>
  <c r="E18" i="1" s="1"/>
  <c r="G18" i="1" l="1"/>
  <c r="D20" i="1" s="1"/>
</calcChain>
</file>

<file path=xl/sharedStrings.xml><?xml version="1.0" encoding="utf-8"?>
<sst xmlns="http://schemas.openxmlformats.org/spreadsheetml/2006/main" count="70" uniqueCount="58">
  <si>
    <t>Eil. Nr.</t>
  </si>
  <si>
    <t>Įmonės kodas</t>
  </si>
  <si>
    <t>Prekių pristatymo vieta:</t>
  </si>
  <si>
    <t>Prekės pavadinimas</t>
  </si>
  <si>
    <t>Mato vnt.</t>
  </si>
  <si>
    <t>Preliminarus kiekis 2026-07-01 – 2027-06-30</t>
  </si>
  <si>
    <t>Šiaulių r. Gruzdžių gimnazija</t>
  </si>
  <si>
    <t>Šiaulių r. Kuršėnų Lauryno Ivinskio gimnazija</t>
  </si>
  <si>
    <t xml:space="preserve">Šaldytų daržovių mišinys </t>
  </si>
  <si>
    <t>kg</t>
  </si>
  <si>
    <t>Bendras kiekis VISO:</t>
  </si>
  <si>
    <t>Bendra suma Eur be PVM</t>
  </si>
  <si>
    <t>Šaldyta mangų tyrė</t>
  </si>
  <si>
    <t>Šaldyta aviečių tyrė</t>
  </si>
  <si>
    <t xml:space="preserve">Šaldyta raudonų uogų tyrė </t>
  </si>
  <si>
    <t>Šaldytos vyšnios</t>
  </si>
  <si>
    <t>Šaldytos braškės</t>
  </si>
  <si>
    <t>Šaldyti brokoliai</t>
  </si>
  <si>
    <t>Šaldyti žiediniai kopūstai</t>
  </si>
  <si>
    <t>Šaldyti žalieji žirneliai</t>
  </si>
  <si>
    <t>Šaldyti špinatų lapai</t>
  </si>
  <si>
    <t>Šaldyto šparaginės pupelės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</si>
  <si>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</si>
  <si>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</si>
  <si>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</si>
  <si>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</si>
  <si>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</si>
  <si>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</si>
  <si>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</si>
  <si>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</si>
  <si>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Pavenčių mokykla-daugiafunkcis centras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</si>
  <si>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</si>
  <si>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</si>
  <si>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</si>
  <si>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</si>
  <si>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</si>
  <si>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</si>
  <si>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Dariaus ir Girėno g. 31, Gruzdžiai, 81421, Šiaulių rajonas</t>
  </si>
  <si>
    <t>V. Kudirkos g. 33, Kuršėnai, 81147</t>
  </si>
  <si>
    <t>Aušros g. 2, Ginkūnai, 81492, Šiaulių rajonas; Rasos g. 2B, Ginkūnai, 81495 Šiaulių rajonas</t>
  </si>
  <si>
    <t>Kapų g. 9, Kuršėnai,
81154,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</si>
  <si>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</si>
  <si>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</si>
  <si>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</si>
  <si>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</si>
  <si>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Stoties g. 16, Meškuičiai, 81442, Šiaulių rajonas</t>
  </si>
  <si>
    <t>Medžiotojų g. 2A, Voveriškiai,
77194, Šiaulių rajonas</t>
  </si>
  <si>
    <t>Ventos g. 17, 81157, Kuršėnai</t>
  </si>
  <si>
    <t>Dvaro g. 4, Gruzdžiai, 81421, Šiaulių rajonas</t>
  </si>
  <si>
    <t>Salduvės g. 16, Kairiai, 80114, Šiaulių rajonas</t>
  </si>
  <si>
    <t>V. Kudirkos g. 28, 81149, Kuršėnai</t>
  </si>
  <si>
    <t>Vydūno g. 9, 81155, Kuršėnai</t>
  </si>
  <si>
    <t>Daugėlių g. 74, Kuršėnai,
81121, Šiaulių rajonas;
Liepų alėjos g. 3, Kuršėnai,
81116, Šiaulių rajonas</t>
  </si>
  <si>
    <t>Stoties g. 1, Meškuičiai, 81442, Šiaulių rajonas</t>
  </si>
  <si>
    <t>Šaldytos morkos mažos (nesmulkintos)</t>
  </si>
  <si>
    <t>2 priedo priedėlis</t>
  </si>
  <si>
    <t>Bendras kiekis, kg</t>
  </si>
  <si>
    <t>UGDYMO ĮSTAIGŲ SĄRAŠAS SU PRELIMINARIU ŠALDYTŲ VAISIŲ IR DARŽOVIŲ POREIKIU, NURODYTOMS  2 PRIEDE PIRKTI SKIRTOS SUMOS PAGAL ĮSTAIGAS, ĮSTAIGŲ PRADINĖS SUTARTIES VERTĖS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</si>
</sst>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9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Border="1"/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0" fillId="0" borderId="0" xfId="0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2" borderId="1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2" fontId="1" fillId="0" borderId="0" xfId="0" applyNumberFormat="1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8FB31-8EC1-4908-B758-3ABA725A6A24}">
  <dimension ref="A1:V21"/>
  <sheetViews>
    <sheetView tabSelected="1" workbookViewId="0">
      <selection activeCell="G4" sqref="G4"/>
    </sheetView>
  </sheetViews>
  <sheetFormatPr defaultRowHeight="15" x14ac:dyDescent="0.25"/>
  <cols>
    <col min="1" max="1" width="4.140625" customWidth="1"/>
    <col min="2" max="2" width="6" customWidth="1"/>
    <col min="3" max="3" width="25.7109375" style="10" customWidth="1"/>
    <col min="4" max="4" width="5.7109375" customWidth="1"/>
    <col min="5" max="5" width="10.5703125" customWidth="1"/>
    <col min="6" max="6" width="14.28515625" customWidth="1"/>
    <col min="7" max="7" width="15.42578125" style="12" customWidth="1"/>
    <col min="8" max="8" width="13.42578125" style="12" customWidth="1"/>
    <col min="9" max="9" width="15.28515625" style="12" customWidth="1"/>
    <col min="10" max="10" width="13.5703125" style="12" customWidth="1"/>
    <col min="11" max="11" width="15.140625" style="12" customWidth="1"/>
    <col min="12" max="12" width="13.7109375" style="12" customWidth="1"/>
    <col min="13" max="13" width="15" style="12" customWidth="1"/>
    <col min="14" max="14" width="13.5703125" style="12" customWidth="1"/>
    <col min="15" max="15" width="12.5703125" style="12" customWidth="1"/>
    <col min="16" max="16" width="12.7109375" style="12" customWidth="1"/>
    <col min="17" max="17" width="13.85546875" style="12" customWidth="1"/>
    <col min="18" max="18" width="12.7109375" style="12" customWidth="1"/>
    <col min="19" max="19" width="13.7109375" style="12" customWidth="1"/>
    <col min="20" max="20" width="13.28515625" style="12" customWidth="1"/>
    <col min="21" max="21" width="18.5703125" style="12" customWidth="1"/>
    <col min="22" max="22" width="13.28515625" style="12" customWidth="1"/>
  </cols>
  <sheetData>
    <row r="1" spans="1:22" x14ac:dyDescent="0.25">
      <c r="A1" s="20" t="s">
        <v>55</v>
      </c>
      <c r="B1" s="20"/>
      <c r="C1" s="20"/>
      <c r="D1" s="27" t="s">
        <v>57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3" spans="1:22" s="1" customFormat="1" ht="12.75" x14ac:dyDescent="0.2">
      <c r="A3" s="23" t="s">
        <v>0</v>
      </c>
      <c r="B3" s="24" t="s">
        <v>1</v>
      </c>
      <c r="C3" s="24"/>
      <c r="D3" s="24"/>
      <c r="E3" s="24"/>
      <c r="F3" s="16">
        <v>190058125</v>
      </c>
      <c r="G3" s="16">
        <v>190057557</v>
      </c>
      <c r="H3" s="16">
        <v>190061064</v>
      </c>
      <c r="I3" s="16">
        <v>190057176</v>
      </c>
      <c r="J3" s="16">
        <v>190057219</v>
      </c>
      <c r="K3" s="16">
        <v>305616433</v>
      </c>
      <c r="L3" s="16">
        <v>305889001</v>
      </c>
      <c r="M3" s="16">
        <v>190061598</v>
      </c>
      <c r="N3" s="16">
        <v>190058278</v>
      </c>
      <c r="O3" s="16">
        <v>190077435</v>
      </c>
      <c r="P3" s="16">
        <v>190057361</v>
      </c>
      <c r="Q3" s="16">
        <v>190085154</v>
      </c>
      <c r="R3" s="16">
        <v>190085492</v>
      </c>
      <c r="S3" s="16">
        <v>290083670</v>
      </c>
      <c r="T3" s="16">
        <v>190083865</v>
      </c>
      <c r="U3" s="16">
        <v>305615915</v>
      </c>
      <c r="V3" s="16">
        <v>190084586</v>
      </c>
    </row>
    <row r="4" spans="1:22" ht="87" customHeight="1" x14ac:dyDescent="0.25">
      <c r="A4" s="23"/>
      <c r="B4" s="24" t="s">
        <v>2</v>
      </c>
      <c r="C4" s="24"/>
      <c r="D4" s="24"/>
      <c r="E4" s="24"/>
      <c r="F4" s="16" t="s">
        <v>37</v>
      </c>
      <c r="G4" s="16" t="s">
        <v>38</v>
      </c>
      <c r="H4" s="17" t="s">
        <v>39</v>
      </c>
      <c r="I4" s="17" t="s">
        <v>40</v>
      </c>
      <c r="J4" s="17" t="s">
        <v>41</v>
      </c>
      <c r="K4" s="18" t="s">
        <v>42</v>
      </c>
      <c r="L4" s="17" t="s">
        <v>43</v>
      </c>
      <c r="M4" s="19" t="s">
        <v>44</v>
      </c>
      <c r="N4" s="17" t="s">
        <v>45</v>
      </c>
      <c r="O4" s="17" t="s">
        <v>46</v>
      </c>
      <c r="P4" s="17" t="s">
        <v>47</v>
      </c>
      <c r="Q4" s="16" t="s">
        <v>48</v>
      </c>
      <c r="R4" s="16" t="s">
        <v>49</v>
      </c>
      <c r="S4" s="16" t="s">
        <v>50</v>
      </c>
      <c r="T4" s="16" t="s">
        <v>51</v>
      </c>
      <c r="U4" s="16" t="s">
        <v>52</v>
      </c>
      <c r="V4" s="17" t="s">
        <v>53</v>
      </c>
    </row>
    <row r="5" spans="1:22" s="6" customFormat="1" ht="63.75" x14ac:dyDescent="0.25">
      <c r="A5" s="23"/>
      <c r="B5" s="25" t="s">
        <v>3</v>
      </c>
      <c r="C5" s="26"/>
      <c r="D5" s="4" t="s">
        <v>4</v>
      </c>
      <c r="E5" s="5" t="s">
        <v>5</v>
      </c>
      <c r="F5" s="15" t="s">
        <v>6</v>
      </c>
      <c r="G5" s="15" t="s">
        <v>7</v>
      </c>
      <c r="H5" s="15" t="s">
        <v>22</v>
      </c>
      <c r="I5" s="15" t="s">
        <v>23</v>
      </c>
      <c r="J5" s="15" t="s">
        <v>24</v>
      </c>
      <c r="K5" s="15" t="s">
        <v>25</v>
      </c>
      <c r="L5" s="15" t="s">
        <v>26</v>
      </c>
      <c r="M5" s="15" t="s">
        <v>27</v>
      </c>
      <c r="N5" s="15" t="s">
        <v>28</v>
      </c>
      <c r="O5" s="15" t="s">
        <v>29</v>
      </c>
      <c r="P5" s="15" t="s">
        <v>30</v>
      </c>
      <c r="Q5" s="15" t="s">
        <v>31</v>
      </c>
      <c r="R5" s="15" t="s">
        <v>32</v>
      </c>
      <c r="S5" s="15" t="s">
        <v>33</v>
      </c>
      <c r="T5" s="15" t="s">
        <v>34</v>
      </c>
      <c r="U5" s="15" t="s">
        <v>35</v>
      </c>
      <c r="V5" s="15" t="s">
        <v>36</v>
      </c>
    </row>
    <row r="6" spans="1:22" x14ac:dyDescent="0.25">
      <c r="A6" s="7">
        <v>1</v>
      </c>
      <c r="B6" s="21" t="s">
        <v>8</v>
      </c>
      <c r="C6" s="22"/>
      <c r="D6" s="2" t="s">
        <v>9</v>
      </c>
      <c r="E6" s="5">
        <f t="shared" ref="E6:E17" si="0">F6+G6+H6+I6+J6+K6+L6+M6+N6+O6+P6+Q6+R6+S6+T6+U6+V6</f>
        <v>695</v>
      </c>
      <c r="F6" s="3"/>
      <c r="G6" s="3"/>
      <c r="H6" s="3">
        <v>20</v>
      </c>
      <c r="I6" s="14"/>
      <c r="J6" s="3"/>
      <c r="K6" s="3">
        <v>120</v>
      </c>
      <c r="L6" s="3">
        <v>90</v>
      </c>
      <c r="M6" s="3"/>
      <c r="N6" s="3">
        <v>60</v>
      </c>
      <c r="O6" s="3"/>
      <c r="P6" s="3">
        <v>130</v>
      </c>
      <c r="Q6" s="3"/>
      <c r="R6" s="3"/>
      <c r="S6" s="3">
        <v>120</v>
      </c>
      <c r="T6" s="3">
        <v>55</v>
      </c>
      <c r="U6" s="3">
        <v>100</v>
      </c>
      <c r="V6" s="3"/>
    </row>
    <row r="7" spans="1:22" x14ac:dyDescent="0.25">
      <c r="A7" s="7">
        <v>2</v>
      </c>
      <c r="B7" s="21" t="s">
        <v>21</v>
      </c>
      <c r="C7" s="22"/>
      <c r="D7" s="2" t="s">
        <v>9</v>
      </c>
      <c r="E7" s="5">
        <f t="shared" si="0"/>
        <v>679</v>
      </c>
      <c r="F7" s="3"/>
      <c r="G7" s="3"/>
      <c r="H7" s="3"/>
      <c r="I7" s="3">
        <v>15</v>
      </c>
      <c r="J7" s="3">
        <v>30</v>
      </c>
      <c r="K7" s="3">
        <v>150</v>
      </c>
      <c r="L7" s="3">
        <v>100</v>
      </c>
      <c r="M7" s="3">
        <v>94</v>
      </c>
      <c r="N7" s="3"/>
      <c r="O7" s="3">
        <v>50</v>
      </c>
      <c r="P7" s="3"/>
      <c r="Q7" s="3"/>
      <c r="R7" s="3">
        <v>65</v>
      </c>
      <c r="S7" s="3">
        <v>120</v>
      </c>
      <c r="T7" s="3"/>
      <c r="U7" s="3"/>
      <c r="V7" s="3">
        <v>55</v>
      </c>
    </row>
    <row r="8" spans="1:22" x14ac:dyDescent="0.25">
      <c r="A8" s="7">
        <v>3</v>
      </c>
      <c r="B8" s="21" t="s">
        <v>20</v>
      </c>
      <c r="C8" s="22"/>
      <c r="D8" s="2" t="s">
        <v>9</v>
      </c>
      <c r="E8" s="5">
        <f t="shared" si="0"/>
        <v>409</v>
      </c>
      <c r="F8" s="3"/>
      <c r="G8" s="3"/>
      <c r="H8" s="3">
        <v>56</v>
      </c>
      <c r="I8" s="3">
        <v>38</v>
      </c>
      <c r="J8" s="3">
        <v>5</v>
      </c>
      <c r="K8" s="3">
        <v>10</v>
      </c>
      <c r="L8" s="3"/>
      <c r="M8" s="3">
        <v>20</v>
      </c>
      <c r="N8" s="3">
        <v>35</v>
      </c>
      <c r="O8" s="3"/>
      <c r="P8" s="3">
        <v>27</v>
      </c>
      <c r="Q8" s="3">
        <v>55</v>
      </c>
      <c r="R8" s="3">
        <v>24</v>
      </c>
      <c r="S8" s="3">
        <v>50</v>
      </c>
      <c r="T8" s="3">
        <v>45</v>
      </c>
      <c r="U8" s="3">
        <v>44</v>
      </c>
      <c r="V8" s="3"/>
    </row>
    <row r="9" spans="1:22" x14ac:dyDescent="0.25">
      <c r="A9" s="7">
        <v>4</v>
      </c>
      <c r="B9" s="21" t="s">
        <v>17</v>
      </c>
      <c r="C9" s="22"/>
      <c r="D9" s="2" t="s">
        <v>9</v>
      </c>
      <c r="E9" s="5">
        <f t="shared" si="0"/>
        <v>920.5</v>
      </c>
      <c r="F9" s="3"/>
      <c r="G9" s="3">
        <v>37</v>
      </c>
      <c r="H9" s="3">
        <v>18</v>
      </c>
      <c r="I9" s="14">
        <v>42.5</v>
      </c>
      <c r="J9" s="3">
        <v>40</v>
      </c>
      <c r="K9" s="3">
        <v>85</v>
      </c>
      <c r="L9" s="3">
        <v>80</v>
      </c>
      <c r="M9" s="3">
        <v>55</v>
      </c>
      <c r="N9" s="3"/>
      <c r="O9" s="3"/>
      <c r="P9" s="3">
        <v>5</v>
      </c>
      <c r="Q9" s="3">
        <v>55</v>
      </c>
      <c r="R9" s="3">
        <v>143</v>
      </c>
      <c r="S9" s="3">
        <v>120</v>
      </c>
      <c r="T9" s="3"/>
      <c r="U9" s="3">
        <v>180</v>
      </c>
      <c r="V9" s="3">
        <v>60</v>
      </c>
    </row>
    <row r="10" spans="1:22" x14ac:dyDescent="0.25">
      <c r="A10" s="7">
        <v>5</v>
      </c>
      <c r="B10" s="21" t="s">
        <v>18</v>
      </c>
      <c r="C10" s="22"/>
      <c r="D10" s="2" t="s">
        <v>9</v>
      </c>
      <c r="E10" s="5">
        <f t="shared" si="0"/>
        <v>1170.5</v>
      </c>
      <c r="F10" s="3"/>
      <c r="G10" s="3">
        <v>30</v>
      </c>
      <c r="H10" s="3">
        <v>128</v>
      </c>
      <c r="I10" s="14">
        <v>47.5</v>
      </c>
      <c r="J10" s="3">
        <v>15</v>
      </c>
      <c r="K10" s="3">
        <v>80</v>
      </c>
      <c r="L10" s="3">
        <v>45</v>
      </c>
      <c r="M10" s="3">
        <v>20</v>
      </c>
      <c r="N10" s="3"/>
      <c r="O10" s="3"/>
      <c r="P10" s="3">
        <v>12</v>
      </c>
      <c r="Q10" s="3">
        <v>143</v>
      </c>
      <c r="R10" s="3">
        <v>110</v>
      </c>
      <c r="S10" s="3">
        <v>140</v>
      </c>
      <c r="T10" s="3">
        <v>100</v>
      </c>
      <c r="U10" s="3">
        <v>300</v>
      </c>
      <c r="V10" s="3"/>
    </row>
    <row r="11" spans="1:22" x14ac:dyDescent="0.25">
      <c r="A11" s="7">
        <v>6</v>
      </c>
      <c r="B11" s="21" t="s">
        <v>54</v>
      </c>
      <c r="C11" s="22"/>
      <c r="D11" s="2" t="s">
        <v>9</v>
      </c>
      <c r="E11" s="5">
        <f t="shared" si="0"/>
        <v>170</v>
      </c>
      <c r="F11" s="3"/>
      <c r="G11" s="3"/>
      <c r="H11" s="3"/>
      <c r="I11" s="3">
        <v>70</v>
      </c>
      <c r="J11" s="3">
        <v>10</v>
      </c>
      <c r="K11" s="3">
        <v>40</v>
      </c>
      <c r="L11" s="3"/>
      <c r="M11" s="3"/>
      <c r="N11" s="3"/>
      <c r="O11" s="3">
        <v>25</v>
      </c>
      <c r="P11" s="3">
        <v>25</v>
      </c>
      <c r="Q11" s="3"/>
      <c r="R11" s="3"/>
      <c r="S11" s="3"/>
      <c r="T11" s="3"/>
      <c r="U11" s="3"/>
      <c r="V11" s="3"/>
    </row>
    <row r="12" spans="1:22" x14ac:dyDescent="0.25">
      <c r="A12" s="7">
        <v>7</v>
      </c>
      <c r="B12" s="21" t="s">
        <v>19</v>
      </c>
      <c r="C12" s="22"/>
      <c r="D12" s="2" t="s">
        <v>9</v>
      </c>
      <c r="E12" s="5">
        <f t="shared" si="0"/>
        <v>1219</v>
      </c>
      <c r="F12" s="3"/>
      <c r="G12" s="3">
        <v>30</v>
      </c>
      <c r="H12" s="3"/>
      <c r="I12" s="3">
        <v>15</v>
      </c>
      <c r="J12" s="3">
        <v>40</v>
      </c>
      <c r="K12" s="3">
        <v>320</v>
      </c>
      <c r="L12" s="3">
        <v>220</v>
      </c>
      <c r="M12" s="3">
        <v>165</v>
      </c>
      <c r="N12" s="3">
        <v>10</v>
      </c>
      <c r="O12" s="3"/>
      <c r="P12" s="3">
        <v>8</v>
      </c>
      <c r="Q12" s="3">
        <v>55</v>
      </c>
      <c r="R12" s="3">
        <v>93</v>
      </c>
      <c r="S12" s="3">
        <v>85</v>
      </c>
      <c r="T12" s="3">
        <v>10</v>
      </c>
      <c r="U12" s="3">
        <v>60</v>
      </c>
      <c r="V12" s="3">
        <v>108</v>
      </c>
    </row>
    <row r="13" spans="1:22" x14ac:dyDescent="0.25">
      <c r="A13" s="7">
        <v>8</v>
      </c>
      <c r="B13" s="21" t="s">
        <v>15</v>
      </c>
      <c r="C13" s="22"/>
      <c r="D13" s="2" t="s">
        <v>9</v>
      </c>
      <c r="E13" s="5">
        <f>F13+G13+H13+I13+J13+K13+L13+M13+N13+O13+P13+Q13+R13+S13+T13+U13+V13</f>
        <v>155</v>
      </c>
      <c r="F13" s="3"/>
      <c r="G13" s="3"/>
      <c r="H13" s="3"/>
      <c r="I13" s="3">
        <v>20</v>
      </c>
      <c r="J13" s="3"/>
      <c r="K13" s="3">
        <v>8</v>
      </c>
      <c r="L13" s="3">
        <v>60</v>
      </c>
      <c r="M13" s="3">
        <v>7</v>
      </c>
      <c r="N13" s="3">
        <v>10</v>
      </c>
      <c r="O13" s="3"/>
      <c r="P13" s="3">
        <v>10</v>
      </c>
      <c r="Q13" s="3">
        <v>5</v>
      </c>
      <c r="R13" s="3"/>
      <c r="S13" s="3"/>
      <c r="T13" s="3">
        <v>15</v>
      </c>
      <c r="U13" s="3">
        <v>20</v>
      </c>
      <c r="V13" s="3"/>
    </row>
    <row r="14" spans="1:22" x14ac:dyDescent="0.25">
      <c r="A14" s="7">
        <v>9</v>
      </c>
      <c r="B14" s="21" t="s">
        <v>16</v>
      </c>
      <c r="C14" s="22"/>
      <c r="D14" s="2" t="s">
        <v>9</v>
      </c>
      <c r="E14" s="5">
        <f>F14+G14+H14+I14+J14+K14+L14+M14+N14+O14+P14+Q14+R14+S14+T14+U14+V14</f>
        <v>4242</v>
      </c>
      <c r="F14" s="3"/>
      <c r="G14" s="3"/>
      <c r="H14" s="3">
        <v>493</v>
      </c>
      <c r="I14" s="3">
        <v>430</v>
      </c>
      <c r="J14" s="3">
        <v>35</v>
      </c>
      <c r="K14" s="3">
        <v>400</v>
      </c>
      <c r="L14" s="3">
        <v>80</v>
      </c>
      <c r="M14" s="3">
        <v>21</v>
      </c>
      <c r="N14" s="3">
        <v>170</v>
      </c>
      <c r="O14" s="3">
        <v>300</v>
      </c>
      <c r="P14" s="3">
        <v>90</v>
      </c>
      <c r="Q14" s="3">
        <v>210</v>
      </c>
      <c r="R14" s="3">
        <v>258</v>
      </c>
      <c r="S14" s="3">
        <v>550</v>
      </c>
      <c r="T14" s="3">
        <v>450</v>
      </c>
      <c r="U14" s="3">
        <v>550</v>
      </c>
      <c r="V14" s="3">
        <v>205</v>
      </c>
    </row>
    <row r="15" spans="1:22" x14ac:dyDescent="0.25">
      <c r="A15" s="7">
        <v>10</v>
      </c>
      <c r="B15" s="21" t="s">
        <v>12</v>
      </c>
      <c r="C15" s="22"/>
      <c r="D15" s="2" t="s">
        <v>9</v>
      </c>
      <c r="E15" s="5">
        <f t="shared" si="0"/>
        <v>378</v>
      </c>
      <c r="F15" s="3"/>
      <c r="G15" s="3">
        <v>25</v>
      </c>
      <c r="H15" s="3"/>
      <c r="I15" s="3"/>
      <c r="J15" s="3"/>
      <c r="K15" s="3">
        <v>3</v>
      </c>
      <c r="L15" s="3">
        <v>10</v>
      </c>
      <c r="M15" s="3">
        <v>30</v>
      </c>
      <c r="N15" s="3"/>
      <c r="O15" s="3"/>
      <c r="P15" s="3">
        <v>45</v>
      </c>
      <c r="Q15" s="3"/>
      <c r="R15" s="3">
        <v>45</v>
      </c>
      <c r="S15" s="3">
        <v>20</v>
      </c>
      <c r="T15" s="3">
        <v>200</v>
      </c>
      <c r="U15" s="3"/>
      <c r="V15" s="3"/>
    </row>
    <row r="16" spans="1:22" x14ac:dyDescent="0.25">
      <c r="A16" s="7">
        <v>11</v>
      </c>
      <c r="B16" s="21" t="s">
        <v>13</v>
      </c>
      <c r="C16" s="22"/>
      <c r="D16" s="2" t="s">
        <v>9</v>
      </c>
      <c r="E16" s="5">
        <f t="shared" si="0"/>
        <v>375</v>
      </c>
      <c r="F16" s="3">
        <v>10</v>
      </c>
      <c r="G16" s="3">
        <v>15</v>
      </c>
      <c r="H16" s="3">
        <v>131</v>
      </c>
      <c r="I16" s="3"/>
      <c r="J16" s="3">
        <v>5</v>
      </c>
      <c r="K16" s="3">
        <v>95</v>
      </c>
      <c r="L16" s="3">
        <v>10</v>
      </c>
      <c r="M16" s="3">
        <v>30</v>
      </c>
      <c r="N16" s="3"/>
      <c r="O16" s="3"/>
      <c r="P16" s="3">
        <v>10</v>
      </c>
      <c r="Q16" s="3"/>
      <c r="R16" s="3">
        <v>45</v>
      </c>
      <c r="S16" s="3">
        <v>20</v>
      </c>
      <c r="T16" s="3"/>
      <c r="U16" s="3"/>
      <c r="V16" s="3">
        <v>4</v>
      </c>
    </row>
    <row r="17" spans="1:22" x14ac:dyDescent="0.25">
      <c r="A17" s="7">
        <v>12</v>
      </c>
      <c r="B17" s="21" t="s">
        <v>14</v>
      </c>
      <c r="C17" s="22"/>
      <c r="D17" s="2" t="s">
        <v>9</v>
      </c>
      <c r="E17" s="5">
        <f t="shared" si="0"/>
        <v>1146</v>
      </c>
      <c r="F17" s="3"/>
      <c r="G17" s="3"/>
      <c r="H17" s="3">
        <v>743</v>
      </c>
      <c r="I17" s="3"/>
      <c r="J17" s="3"/>
      <c r="K17" s="3">
        <v>10</v>
      </c>
      <c r="L17" s="3">
        <v>10</v>
      </c>
      <c r="M17" s="3">
        <v>15</v>
      </c>
      <c r="N17" s="3"/>
      <c r="O17" s="3">
        <v>150</v>
      </c>
      <c r="P17" s="3"/>
      <c r="Q17" s="3">
        <v>60</v>
      </c>
      <c r="R17" s="3"/>
      <c r="S17" s="3"/>
      <c r="T17" s="3">
        <v>150</v>
      </c>
      <c r="U17" s="3"/>
      <c r="V17" s="3">
        <v>8</v>
      </c>
    </row>
    <row r="18" spans="1:22" s="9" customFormat="1" ht="14.45" customHeight="1" x14ac:dyDescent="0.25">
      <c r="A18" s="8"/>
      <c r="B18" s="28" t="s">
        <v>10</v>
      </c>
      <c r="C18" s="28"/>
      <c r="D18" s="28"/>
      <c r="E18" s="5">
        <f t="shared" ref="E18:V18" si="1">SUM(E6:E17)</f>
        <v>11559</v>
      </c>
      <c r="F18" s="4">
        <f t="shared" si="1"/>
        <v>10</v>
      </c>
      <c r="G18" s="4">
        <f t="shared" si="1"/>
        <v>137</v>
      </c>
      <c r="H18" s="4">
        <f t="shared" si="1"/>
        <v>1589</v>
      </c>
      <c r="I18" s="4">
        <f t="shared" si="1"/>
        <v>678</v>
      </c>
      <c r="J18" s="4">
        <f t="shared" si="1"/>
        <v>180</v>
      </c>
      <c r="K18" s="4">
        <f t="shared" si="1"/>
        <v>1321</v>
      </c>
      <c r="L18" s="4">
        <f t="shared" si="1"/>
        <v>705</v>
      </c>
      <c r="M18" s="4">
        <f t="shared" si="1"/>
        <v>457</v>
      </c>
      <c r="N18" s="4">
        <f t="shared" si="1"/>
        <v>285</v>
      </c>
      <c r="O18" s="4">
        <f t="shared" si="1"/>
        <v>525</v>
      </c>
      <c r="P18" s="4">
        <f t="shared" si="1"/>
        <v>362</v>
      </c>
      <c r="Q18" s="4">
        <f t="shared" si="1"/>
        <v>583</v>
      </c>
      <c r="R18" s="4">
        <f t="shared" si="1"/>
        <v>783</v>
      </c>
      <c r="S18" s="4">
        <f t="shared" si="1"/>
        <v>1225</v>
      </c>
      <c r="T18" s="4">
        <f t="shared" si="1"/>
        <v>1025</v>
      </c>
      <c r="U18" s="4">
        <f t="shared" si="1"/>
        <v>1254</v>
      </c>
      <c r="V18" s="4">
        <f t="shared" si="1"/>
        <v>440</v>
      </c>
    </row>
    <row r="19" spans="1:22" x14ac:dyDescent="0.25">
      <c r="B19" s="29" t="s">
        <v>11</v>
      </c>
      <c r="C19" s="29"/>
      <c r="D19" s="29"/>
      <c r="E19" s="29"/>
      <c r="F19" s="13">
        <v>110</v>
      </c>
      <c r="G19" s="13">
        <v>610</v>
      </c>
      <c r="H19" s="13">
        <v>12000</v>
      </c>
      <c r="I19" s="13">
        <v>2600</v>
      </c>
      <c r="J19" s="13">
        <v>500</v>
      </c>
      <c r="K19" s="13">
        <v>4600</v>
      </c>
      <c r="L19" s="13">
        <v>2100</v>
      </c>
      <c r="M19" s="13">
        <v>1600</v>
      </c>
      <c r="N19" s="13">
        <v>1300</v>
      </c>
      <c r="O19" s="13">
        <v>3100</v>
      </c>
      <c r="P19" s="13">
        <v>1500</v>
      </c>
      <c r="Q19" s="13">
        <v>2300</v>
      </c>
      <c r="R19" s="13">
        <v>3000</v>
      </c>
      <c r="S19" s="13">
        <v>4200</v>
      </c>
      <c r="T19" s="13">
        <v>6300</v>
      </c>
      <c r="U19" s="13">
        <v>4100</v>
      </c>
      <c r="V19" s="13">
        <v>1600</v>
      </c>
    </row>
    <row r="20" spans="1:22" x14ac:dyDescent="0.25">
      <c r="C20" s="11" t="s">
        <v>56</v>
      </c>
      <c r="D20" s="27">
        <f>F18+G18+H18+I18+J18+K18+L18+M18+N18+O18+P18+Q18+R18+S18+T18+U18+V18</f>
        <v>11559</v>
      </c>
      <c r="E20" s="27"/>
    </row>
    <row r="21" spans="1:22" x14ac:dyDescent="0.25">
      <c r="C21" s="11" t="s">
        <v>11</v>
      </c>
      <c r="D21" s="30">
        <f>F19+G19+H19+I19+J19+K19+L19+M19+N19+O19+P19+Q19+R19+S19+T19+U19+V19</f>
        <v>51520</v>
      </c>
      <c r="E21" s="27"/>
    </row>
  </sheetData>
  <protectedRanges>
    <protectedRange sqref="F5:J5" name="Diapazonas1"/>
    <protectedRange sqref="K5:V5" name="Diapazonas1_1"/>
  </protectedRanges>
  <mergeCells count="22">
    <mergeCell ref="B18:D18"/>
    <mergeCell ref="B19:E19"/>
    <mergeCell ref="D20:E20"/>
    <mergeCell ref="D21:E21"/>
    <mergeCell ref="B12:C12"/>
    <mergeCell ref="B15:C15"/>
    <mergeCell ref="B16:C16"/>
    <mergeCell ref="B17:C17"/>
    <mergeCell ref="B13:C13"/>
    <mergeCell ref="B14:C14"/>
    <mergeCell ref="A1:C1"/>
    <mergeCell ref="B11:C11"/>
    <mergeCell ref="A3:A5"/>
    <mergeCell ref="B3:E3"/>
    <mergeCell ref="B4:E4"/>
    <mergeCell ref="B5:C5"/>
    <mergeCell ref="B6:C6"/>
    <mergeCell ref="B7:C7"/>
    <mergeCell ref="B8:C8"/>
    <mergeCell ref="B9:C9"/>
    <mergeCell ref="B10:C10"/>
    <mergeCell ref="D1:V1"/>
  </mergeCells>
  <dataValidations count="1">
    <dataValidation allowBlank="1" showInputMessage="1" showErrorMessage="1" prompt="Įrašant daugiau nei vieną adresą, atskirus adresus atskirkite kabliataškiu." sqref="F5:V5" xr:uid="{768A6569-8644-466E-B9D7-29EF51E933BE}"/>
  </dataValidations>
  <pageMargins left="0.11811023622047245" right="0" top="0.74803149606299213" bottom="0.74803149606299213" header="0.31496062992125984" footer="0.31496062992125984"/>
  <pageSetup paperSize="8"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2026-03-26T07:20:42Z</cp:lastPrinted>
  <dcterms:created xsi:type="dcterms:W3CDTF">2026-03-16T05:25:20Z</dcterms:created>
  <dcterms:modified xsi:type="dcterms:W3CDTF">2026-04-01T09:35:01Z</dcterms:modified>
</cp:coreProperties>
</file>