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C:\Users\12267\DARBAI\IVU\TS 2025\"/>
    </mc:Choice>
  </mc:AlternateContent>
  <xr:revisionPtr revIDLastSave="15" documentId="13_ncr:1_{0E8EEAA3-8194-47D7-9C23-C4C58C5854D3}" xr6:coauthVersionLast="47" xr6:coauthVersionMax="47" xr10:uidLastSave="{71865E62-D39F-4615-9266-55B1471231AE}"/>
  <bookViews>
    <workbookView xWindow="-120" yWindow="-120" windowWidth="29040" windowHeight="15720" tabRatio="656" xr2:uid="{F9E7994A-7ED6-4B70-A545-7196E8B7782E}"/>
  </bookViews>
  <sheets>
    <sheet name="Prekės su paslaugomis_Products " sheetId="4" r:id="rId1"/>
    <sheet name="Sheet1" sheetId="5" r:id="rId2"/>
  </sheets>
  <definedNames>
    <definedName name="_xlnm.Print_Area" localSheetId="0">'Prekės su paslaugomis_Products '!$A$1:$P$43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4" l="1"/>
  <c r="H9" i="4"/>
  <c r="H10" i="4"/>
  <c r="H11" i="4"/>
  <c r="H15" i="4"/>
  <c r="H18" i="4"/>
  <c r="H19" i="4"/>
  <c r="H20" i="4"/>
  <c r="H21" i="4"/>
  <c r="H22" i="4"/>
  <c r="H23" i="4"/>
  <c r="H24" i="4"/>
  <c r="H6" i="4"/>
  <c r="H7" i="4"/>
  <c r="H14" i="4"/>
  <c r="H27" i="4"/>
  <c r="H5" i="4"/>
  <c r="H28" i="4" l="1"/>
</calcChain>
</file>

<file path=xl/sharedStrings.xml><?xml version="1.0" encoding="utf-8"?>
<sst xmlns="http://schemas.openxmlformats.org/spreadsheetml/2006/main" count="213" uniqueCount="97">
  <si>
    <t>Pasiūlymo formos priedas Nr. 4 Pasiūlymo kaina ir informacija apie siūlomas prekes su paslaugomis
Annex No. 4 to the Tender Form. Tender Price and Information about the Proposed Products with Services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</si>
  <si>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</si>
  <si>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 / To be completed by the Supplier</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</si>
  <si>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</si>
  <si>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</si>
  <si>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</si>
  <si>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</si>
  <si>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</si>
  <si>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Kiekis</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</si>
  <si>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</si>
  <si>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</si>
  <si>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</si>
  <si>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</si>
  <si>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</si>
  <si>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</si>
  <si>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</si>
  <si>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</si>
  <si>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</si>
  <si>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</si>
  <si>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</si>
  <si>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Serial No.</t>
  </si>
  <si>
    <t>SAP No. [3]</t>
  </si>
  <si>
    <t>Procurement Object/Name of services</t>
  </si>
  <si>
    <t>Quantity</t>
  </si>
  <si>
    <t>Unit of measurement</t>
  </si>
  <si>
    <t>Proposed product/model</t>
  </si>
  <si>
    <t>Price of 1 unit of measurement, EUR without VAT</t>
  </si>
  <si>
    <t>Price, EUR without VAT</t>
  </si>
  <si>
    <t>Country of origin of the proposed products/Country from which the service will be provided</t>
  </si>
  <si>
    <t xml:space="preserve">Name and company code of the manufacturer of the proposed product
</t>
  </si>
  <si>
    <t>Manufacturer’s country of registration</t>
  </si>
  <si>
    <t>Country of registration of the person controlling the manufacturer [5]</t>
  </si>
  <si>
    <t xml:space="preserve">Sistemos programinė įranga ir jos nuoma/
System software and its rental                                                                                                   </t>
  </si>
  <si>
    <t>mėn./month</t>
  </si>
  <si>
    <t>Sistemos įdiegimas bei pritaikymas Užsakovo poreikiams (I etapas)/
System implementation and adaptation to customer needs (I stage)</t>
  </si>
  <si>
    <t>vnt./unit.</t>
  </si>
  <si>
    <t xml:space="preserve"> -</t>
  </si>
  <si>
    <t>Sistemos įdiegimas bei pritaikymas Užsakovo poreikiams (II etapas)/
System implementation and adaptation to customer needs (II stage)</t>
  </si>
  <si>
    <t>Sistemos integracija su Azure Active Directory/ System integration with Azure Active Directory</t>
  </si>
  <si>
    <t>-</t>
  </si>
  <si>
    <r>
      <rPr>
        <sz val="10"/>
        <color rgb="FF000000"/>
        <rFont val="Arial"/>
      </rPr>
      <t xml:space="preserve">Sistemos integracija su </t>
    </r>
    <r>
      <rPr>
        <sz val="10"/>
        <color rgb="FFFF0000"/>
        <rFont val="Arial"/>
      </rPr>
      <t>&lt;įrašyti&gt;</t>
    </r>
    <r>
      <rPr>
        <sz val="10"/>
        <color rgb="FF000000"/>
        <rFont val="Arial"/>
      </rPr>
      <t xml:space="preserve">/ System integration with </t>
    </r>
    <r>
      <rPr>
        <sz val="10"/>
        <color rgb="FFFF0000"/>
        <rFont val="Arial"/>
      </rPr>
      <t>&lt;insert&gt;</t>
    </r>
  </si>
  <si>
    <t>.....</t>
  </si>
  <si>
    <t>Maksimalus kiekis[4]</t>
  </si>
  <si>
    <t>Maximum quantity[4]</t>
  </si>
  <si>
    <t>Sistemos palaikymas ir priežiūra/System support and maintenance</t>
  </si>
  <si>
    <t>Sistemos naudotojų mokymai/System user training</t>
  </si>
  <si>
    <t>naudotojas/user</t>
  </si>
  <si>
    <t>Preliminarus kiekis[4]</t>
  </si>
  <si>
    <t>Preliminary quantity[4]</t>
  </si>
  <si>
    <t>Licencijos/Licenses (1-100) (jei taikoma intervalais/if applied at intervals)</t>
  </si>
  <si>
    <t>Licencijos/Licenses (101-200) (jei taikoma intervalais/if applied at intervals)</t>
  </si>
  <si>
    <t>Licencijos/Licenses (201-300) (jei taikoma intervalais/if applied at intervals)</t>
  </si>
  <si>
    <t>Licencijos/Licenses (301-400) (jei taikoma intervalais/if applied at intervals)</t>
  </si>
  <si>
    <t>Licencijos/Licenses (401-500) (jei taikoma intervalais/if applied at intervals)</t>
  </si>
  <si>
    <t>Licencijos/Licenses (501-600) (jei taikoma intervalais/if applied at intervals)</t>
  </si>
  <si>
    <t>Licencijos/Licenses (600+) (jei taikoma intervalais/if applied at intervals)</t>
  </si>
  <si>
    <t>Sistemos vystymo paslaugos/System development services</t>
  </si>
  <si>
    <t>val./hour</t>
  </si>
  <si>
    <t>Pasiūlymo kaina EUR be PVM[1]
Tender price in EUR without VAT[1]</t>
  </si>
  <si>
    <t>* vertinama:</t>
  </si>
  <si>
    <r>
      <t xml:space="preserve">PVM </t>
    </r>
    <r>
      <rPr>
        <i/>
        <sz val="10"/>
        <color theme="1"/>
        <rFont val="Arial"/>
        <family val="2"/>
        <charset val="186"/>
      </rPr>
      <t>(pildoma, jei taikoma)</t>
    </r>
    <r>
      <rPr>
        <b/>
        <sz val="10"/>
        <color theme="1"/>
        <rFont val="Arial"/>
        <family val="2"/>
        <charset val="186"/>
      </rPr>
      <t xml:space="preserve">
VAT (to be completed if applicable)</t>
    </r>
  </si>
  <si>
    <t xml:space="preserve"> - ar pasiūlyme yra nurodyta visa informacija, kurios reikalauta TS;</t>
  </si>
  <si>
    <t xml:space="preserve">Pasiūlymo kaina EUR su PVM[2] 
Tender price in EUR with VAT[2]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</si>
  <si>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</si>
  <si>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</si>
  <si>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</si>
  <si>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</si>
  <si>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</si>
  <si>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</si>
  <si>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</si>
  <si>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su paslaugomis visai Sutarties vertei ar bet kokiai jos daliai. Prekės su paslaugomis bus perkamos pagal poreikį. Tiekėjui bus mokama už faktiškai pristatytas prekes / suteiktas paslaugas. </t>
  </si>
  <si>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</si>
  <si>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</si>
  <si>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</si>
  <si>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</si>
  <si>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</si>
  <si>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</si>
  <si>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</si>
  <si>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</si>
  <si>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</si>
  <si>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</si>
  <si>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</si>
  <si>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</si>
  <si>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</si>
  <si>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</si>
  <si>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</si>
  <si>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 xml:space="preserve">[4] The buyer does not undertake to redeem the products with services for the entire value of the Contract or any part thereof. Products with services will be procured as needed. The supplier will be paid for the products/services actually delivered/provided. </t>
  </si>
  <si>
    <t>[5] If the person controlling the manufacturer is a natural person, 1) place of permanent residence and 2) citizenship shall be indicated.</t>
  </si>
  <si>
    <r>
      <t>The controlling person is understood as defined in Part 151 of Article 2 of the Law on Public Procurement / Part 41 of Article 2 of the Law on Procurement by Contracting Authorities Operating in the Water, Energy, Transport or Postal Services Sectors:
“</t>
    </r>
    <r>
      <rPr>
        <b/>
        <sz val="10"/>
        <rFont val="Arial"/>
        <family val="2"/>
      </rPr>
      <t>Controlling person</t>
    </r>
    <r>
      <rPr>
        <sz val="10"/>
        <rFont val="Arial"/>
        <family val="2"/>
        <charset val="186"/>
      </rPr>
      <t> – the owner of an individual company or a legal or natural person who is in another legal person”</t>
    </r>
  </si>
  <si>
    <t>1) directly or indirectly owns more than 50% of the shares, stock, parts, contributions and/or votes in the meeting of participants of the legal entity, or</t>
  </si>
  <si>
    <r>
      <t xml:space="preserve">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t>
    </r>
    <r>
      <rPr>
        <b/>
        <sz val="10"/>
        <rFont val="Arial"/>
        <family val="2"/>
      </rPr>
      <t>related person</t>
    </r>
    <r>
      <rPr>
        <sz val="10"/>
        <rFont val="Arial"/>
        <family val="2"/>
        <charset val="186"/>
      </rPr>
      <t xml:space="preserve"> is considered to be:</t>
    </r>
  </si>
  <si>
    <t>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t>
  </si>
  <si>
    <t>b) In case of natural persons – spouses, parents and their children (adopted children).”</t>
  </si>
  <si>
    <t>Pasirinkti</t>
  </si>
  <si>
    <t>Lyginamasis koeficientas [4]</t>
  </si>
  <si>
    <t>Pasirinkti (EN)</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</si>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</sst>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2">
    <font>
      <sz val="11"/>
      <color theme="1"/>
      <name val="Calibri"/>
      <family val="2"/>
      <scheme val="minor"/>
    </font>
    <font>
      <sz val="11"/>
      <color rgb="FF000000"/>
      <name val="Calibri"/>
      <family val="2"/>
      <scheme val="minor"/>
    </font>
    <font>
      <b/>
      <sz val="10"/>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sz val="10"/>
      <color theme="4"/>
      <name val="Arial"/>
      <family val="2"/>
      <charset val="186"/>
    </font>
    <font>
      <b/>
      <sz val="10"/>
      <name val="Arial"/>
      <family val="2"/>
    </font>
    <font>
      <sz val="8"/>
      <name val="Calibri"/>
      <family val="2"/>
      <scheme val="minor"/>
    </font>
    <font>
      <sz val="10"/>
      <color rgb="FF000000"/>
      <name val="Arial"/>
    </font>
    <font>
      <sz val="10"/>
      <color rgb="FFFF0000"/>
      <name val="Arial"/>
    </font>
    <font>
      <sz val="10"/>
      <name val="Arial"/>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2" tint="-9.9978637043366805E-2"/>
        <bgColor rgb="FF000000"/>
      </patternFill>
    </fill>
    <fill>
      <patternFill patternType="solid">
        <fgColor theme="2" tint="-9.9978637043366805E-2"/>
        <bgColor indexed="64"/>
      </patternFill>
    </fill>
    <fill>
      <patternFill patternType="solid">
        <fgColor rgb="FFFFFF00"/>
        <bgColor indexed="64"/>
      </patternFill>
    </fill>
    <fill>
      <patternFill patternType="solid">
        <fgColor rgb="FFFFFF00"/>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diagonal/>
    </border>
  </borders>
  <cellStyleXfs count="2">
    <xf numFmtId="0" fontId="0" fillId="0" borderId="0"/>
    <xf numFmtId="0" fontId="9" fillId="0" borderId="0" applyNumberFormat="0" applyFont="0" applyBorder="0" applyProtection="0"/>
  </cellStyleXfs>
  <cellXfs count="73">
    <xf numFmtId="0" fontId="0" fillId="0" borderId="0" xfId="0"/>
    <xf numFmtId="0" fontId="1" fillId="0" borderId="0" xfId="0" applyFont="1"/>
    <xf numFmtId="0" fontId="6" fillId="0" borderId="0" xfId="0" applyFont="1"/>
    <xf numFmtId="0" fontId="11" fillId="0" borderId="0" xfId="0" applyFont="1"/>
    <xf numFmtId="0" fontId="7" fillId="0" borderId="0" xfId="0" applyFont="1"/>
    <xf numFmtId="0" fontId="5" fillId="0" borderId="1" xfId="0" applyFont="1" applyBorder="1" applyAlignment="1">
      <alignment horizontal="center" vertical="center" wrapText="1"/>
    </xf>
    <xf numFmtId="164" fontId="4" fillId="3" borderId="1" xfId="0" applyNumberFormat="1" applyFont="1" applyFill="1" applyBorder="1"/>
    <xf numFmtId="164" fontId="0" fillId="0" borderId="0" xfId="0" applyNumberFormat="1"/>
    <xf numFmtId="164" fontId="11" fillId="0" borderId="0" xfId="0" applyNumberFormat="1" applyFont="1"/>
    <xf numFmtId="166" fontId="0" fillId="0" borderId="0" xfId="0" applyNumberFormat="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0" fillId="0" borderId="0" xfId="0" applyFont="1" applyAlignment="1">
      <alignment horizontal="left" vertical="top" wrapText="1"/>
    </xf>
    <xf numFmtId="0" fontId="8" fillId="0" borderId="0" xfId="0" applyFont="1"/>
    <xf numFmtId="0" fontId="16" fillId="0" borderId="0" xfId="0" applyFont="1"/>
    <xf numFmtId="0" fontId="5" fillId="0" borderId="4"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9" xfId="0" applyFont="1" applyBorder="1" applyAlignment="1">
      <alignment horizontal="left" vertical="center" wrapText="1"/>
    </xf>
    <xf numFmtId="0" fontId="4" fillId="7"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wrapText="1"/>
    </xf>
    <xf numFmtId="0" fontId="10" fillId="2" borderId="9" xfId="0"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65" fontId="10" fillId="0" borderId="1" xfId="0" applyNumberFormat="1" applyFont="1" applyBorder="1" applyAlignment="1">
      <alignment horizontal="center" vertical="center" wrapText="1"/>
    </xf>
    <xf numFmtId="0" fontId="3" fillId="6" borderId="1" xfId="0" applyFont="1" applyFill="1" applyBorder="1" applyAlignment="1">
      <alignment horizontal="center" vertical="center" wrapText="1"/>
    </xf>
    <xf numFmtId="0" fontId="1" fillId="0" borderId="4" xfId="0" applyFont="1" applyBorder="1" applyAlignment="1">
      <alignment horizontal="center" vertical="center" wrapText="1"/>
    </xf>
    <xf numFmtId="0" fontId="4" fillId="5" borderId="1" xfId="0" applyFont="1" applyFill="1" applyBorder="1" applyAlignment="1">
      <alignment horizontal="center" vertical="center" wrapText="1"/>
    </xf>
    <xf numFmtId="164" fontId="4" fillId="8"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0" borderId="0" xfId="0" applyFont="1" applyAlignment="1">
      <alignment wrapText="1"/>
    </xf>
    <xf numFmtId="164" fontId="4" fillId="3" borderId="0" xfId="0" applyNumberFormat="1" applyFont="1" applyFill="1"/>
    <xf numFmtId="0" fontId="10" fillId="0" borderId="7" xfId="0" applyFont="1" applyBorder="1" applyAlignment="1">
      <alignment horizontal="left" vertical="center" wrapText="1"/>
    </xf>
    <xf numFmtId="0" fontId="10" fillId="0" borderId="13" xfId="0" applyFont="1" applyBorder="1" applyAlignment="1">
      <alignment horizontal="center" vertical="center" wrapText="1"/>
    </xf>
    <xf numFmtId="0" fontId="10" fillId="9" borderId="1" xfId="0" applyFont="1" applyFill="1" applyBorder="1" applyAlignment="1">
      <alignment horizontal="center" vertical="center"/>
    </xf>
    <xf numFmtId="165" fontId="4" fillId="3" borderId="10" xfId="0" applyNumberFormat="1" applyFont="1" applyFill="1" applyBorder="1" applyAlignment="1">
      <alignment horizontal="center" vertical="center"/>
    </xf>
    <xf numFmtId="0" fontId="10" fillId="10" borderId="1" xfId="0" applyFont="1" applyFill="1" applyBorder="1" applyAlignment="1">
      <alignment horizontal="center" vertical="center"/>
    </xf>
    <xf numFmtId="3" fontId="10" fillId="0" borderId="1" xfId="0" applyNumberFormat="1" applyFont="1" applyBorder="1" applyAlignment="1">
      <alignment horizontal="center" vertical="center" wrapText="1"/>
    </xf>
    <xf numFmtId="0" fontId="21" fillId="0" borderId="7" xfId="0" applyFont="1" applyBorder="1" applyAlignment="1">
      <alignment horizontal="left" vertical="center" wrapText="1"/>
    </xf>
    <xf numFmtId="0" fontId="10" fillId="0" borderId="0" xfId="0" applyFont="1" applyAlignment="1">
      <alignment horizontal="left" vertical="top" wrapText="1"/>
    </xf>
    <xf numFmtId="0" fontId="8" fillId="0" borderId="2" xfId="0" applyFont="1" applyBorder="1" applyAlignment="1">
      <alignment vertical="center" wrapText="1"/>
    </xf>
    <xf numFmtId="0" fontId="8"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8" fillId="0" borderId="2" xfId="0" applyFont="1" applyBorder="1" applyAlignment="1">
      <alignment wrapText="1"/>
    </xf>
    <xf numFmtId="0" fontId="11" fillId="0" borderId="5" xfId="0" applyFont="1" applyBorder="1" applyAlignment="1">
      <alignment wrapText="1"/>
    </xf>
    <xf numFmtId="0" fontId="4" fillId="5" borderId="1" xfId="0" applyFont="1" applyFill="1" applyBorder="1" applyAlignment="1">
      <alignment horizontal="center" vertical="center" wrapText="1"/>
    </xf>
    <xf numFmtId="0" fontId="0" fillId="0" borderId="1" xfId="0" applyBorder="1" applyAlignment="1">
      <alignment horizontal="center" vertical="center" wrapText="1"/>
    </xf>
    <xf numFmtId="0" fontId="8" fillId="0" borderId="8" xfId="0" applyFont="1" applyBorder="1" applyAlignment="1">
      <alignment wrapText="1"/>
    </xf>
    <xf numFmtId="0" fontId="8" fillId="0" borderId="0" xfId="0" applyFont="1" applyAlignment="1">
      <alignment horizontal="left" vertical="center" wrapText="1"/>
    </xf>
    <xf numFmtId="0" fontId="12" fillId="0" borderId="0" xfId="0" applyFont="1" applyAlignment="1">
      <alignment vertical="center" wrapText="1"/>
    </xf>
    <xf numFmtId="0" fontId="0" fillId="0" borderId="0" xfId="0" applyAlignment="1">
      <alignment vertical="center"/>
    </xf>
    <xf numFmtId="0" fontId="5" fillId="0" borderId="3" xfId="0" applyFont="1" applyBorder="1" applyAlignment="1">
      <alignment horizontal="left" vertical="center" wrapText="1"/>
    </xf>
    <xf numFmtId="0" fontId="0" fillId="0" borderId="3" xfId="0" applyBorder="1" applyAlignment="1">
      <alignment horizontal="lef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wrapText="1"/>
    </xf>
    <xf numFmtId="0" fontId="11" fillId="0" borderId="0" xfId="0" applyFont="1" applyAlignment="1">
      <alignment horizontal="left" wrapText="1" indent="1"/>
    </xf>
    <xf numFmtId="0" fontId="0" fillId="0" borderId="0" xfId="0" applyAlignment="1">
      <alignment horizontal="left" wrapText="1" indent="1"/>
    </xf>
    <xf numFmtId="0" fontId="8" fillId="0" borderId="5" xfId="0" applyFont="1" applyBorder="1" applyAlignment="1"/>
    <xf numFmtId="0" fontId="0" fillId="0" borderId="5" xfId="0" applyBorder="1" applyAlignment="1"/>
    <xf numFmtId="0" fontId="0" fillId="0" borderId="12" xfId="0" applyBorder="1" applyAlignment="1"/>
    <xf numFmtId="0" fontId="8" fillId="0" borderId="3" xfId="0" applyFont="1" applyBorder="1" applyAlignment="1"/>
    <xf numFmtId="0" fontId="0" fillId="0" borderId="3" xfId="0" applyBorder="1" applyAlignment="1"/>
    <xf numFmtId="0" fontId="0" fillId="0" borderId="4" xfId="0" applyBorder="1" applyAlignment="1"/>
    <xf numFmtId="0" fontId="11" fillId="0" borderId="0" xfId="0" applyFont="1" applyAlignment="1"/>
  </cellXfs>
  <cellStyles count="2">
    <cellStyle name="Įprastas 2" xfId="1" xr:uid="{F61F4D1E-BF3F-4711-A5FC-97A77AFA8DE2}"/>
    <cellStyle name="Normal" xfId="0" builtinId="0"/>
  </cellStyles>
  <dxfs count="4">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P53"/>
  <sheetViews>
    <sheetView tabSelected="1" topLeftCell="A7" zoomScaleNormal="100" workbookViewId="0">
      <selection activeCell="C14" sqref="C14"/>
    </sheetView>
  </sheetViews>
  <sheetFormatPr defaultRowHeight="15"/>
  <cols>
    <col min="1" max="1" width="7.42578125" bestFit="1" customWidth="1"/>
    <col min="2" max="2" width="9.5703125" customWidth="1"/>
    <col min="3" max="3" width="42" customWidth="1"/>
    <col min="4" max="4" width="15" customWidth="1"/>
    <col min="5" max="6" width="15.42578125" customWidth="1"/>
    <col min="7" max="7" width="15.5703125" customWidth="1"/>
    <col min="8" max="8" width="14.42578125" style="7" bestFit="1" customWidth="1"/>
    <col min="9" max="10" width="15.5703125" customWidth="1"/>
    <col min="11" max="12" width="14.5703125" customWidth="1"/>
    <col min="13" max="13" width="27" hidden="1" customWidth="1"/>
    <col min="14" max="14" width="28.42578125" hidden="1" customWidth="1"/>
    <col min="15" max="15" width="30.42578125" hidden="1" customWidth="1"/>
    <col min="16" max="16" width="47.42578125" hidden="1" customWidth="1"/>
  </cols>
  <sheetData>
    <row r="1" spans="1:16" ht="52.5" customHeight="1">
      <c r="A1" s="56" t="s">
        <v>0</v>
      </c>
      <c r="B1" s="56"/>
      <c r="C1" s="56"/>
      <c r="D1" s="56"/>
      <c r="E1" s="56"/>
      <c r="F1" s="56"/>
      <c r="G1" s="56"/>
      <c r="I1" s="9"/>
      <c r="M1" s="57" t="s">
        <v>1</v>
      </c>
      <c r="N1" s="57"/>
      <c r="O1" s="57"/>
      <c r="P1" s="58"/>
    </row>
    <row r="2" spans="1:16" ht="19.350000000000001" customHeight="1">
      <c r="B2" s="3"/>
      <c r="C2" s="3"/>
      <c r="D2" s="3"/>
      <c r="E2" s="3"/>
      <c r="F2" s="53" t="s">
        <v>2</v>
      </c>
      <c r="G2" s="54"/>
      <c r="H2" s="54"/>
      <c r="I2" s="54"/>
      <c r="J2" s="54"/>
      <c r="K2" s="54"/>
      <c r="L2" s="54"/>
      <c r="M2" s="59" t="s">
        <v>3</v>
      </c>
      <c r="N2" s="59"/>
      <c r="O2" s="60"/>
      <c r="P2" s="61" t="s">
        <v>4</v>
      </c>
    </row>
    <row r="3" spans="1:16" s="2" customFormat="1" ht="78.599999999999994" customHeight="1">
      <c r="A3" s="18" t="s">
        <v>5</v>
      </c>
      <c r="B3" s="18" t="s">
        <v>6</v>
      </c>
      <c r="C3" s="19" t="s">
        <v>7</v>
      </c>
      <c r="D3" s="20" t="s">
        <v>8</v>
      </c>
      <c r="E3" s="18" t="s">
        <v>9</v>
      </c>
      <c r="F3" s="32" t="s">
        <v>10</v>
      </c>
      <c r="G3" s="32" t="s">
        <v>11</v>
      </c>
      <c r="H3" s="33" t="s">
        <v>12</v>
      </c>
      <c r="I3" s="34" t="s">
        <v>13</v>
      </c>
      <c r="J3" s="34" t="s">
        <v>14</v>
      </c>
      <c r="K3" s="34" t="s">
        <v>15</v>
      </c>
      <c r="L3" s="34" t="s">
        <v>16</v>
      </c>
      <c r="M3" s="15" t="s">
        <v>17</v>
      </c>
      <c r="N3" s="5" t="s">
        <v>18</v>
      </c>
      <c r="O3" s="5" t="s">
        <v>19</v>
      </c>
      <c r="P3" s="62"/>
    </row>
    <row r="4" spans="1:16" s="2" customFormat="1" ht="89.25">
      <c r="A4" s="21" t="s">
        <v>20</v>
      </c>
      <c r="B4" s="21" t="s">
        <v>21</v>
      </c>
      <c r="C4" s="22" t="s">
        <v>22</v>
      </c>
      <c r="D4" s="23" t="s">
        <v>23</v>
      </c>
      <c r="E4" s="21" t="s">
        <v>24</v>
      </c>
      <c r="F4" s="32" t="s">
        <v>25</v>
      </c>
      <c r="G4" s="35" t="s">
        <v>26</v>
      </c>
      <c r="H4" s="36" t="s">
        <v>27</v>
      </c>
      <c r="I4" s="34" t="s">
        <v>28</v>
      </c>
      <c r="J4" s="34" t="s">
        <v>29</v>
      </c>
      <c r="K4" s="34" t="s">
        <v>30</v>
      </c>
      <c r="L4" s="34" t="s">
        <v>31</v>
      </c>
      <c r="M4" s="15"/>
      <c r="N4" s="5"/>
      <c r="O4" s="5"/>
      <c r="P4" s="62"/>
    </row>
    <row r="5" spans="1:16" ht="24">
      <c r="A5" s="26">
        <v>1</v>
      </c>
      <c r="B5" s="24"/>
      <c r="C5" s="17" t="s">
        <v>32</v>
      </c>
      <c r="D5" s="25">
        <v>84</v>
      </c>
      <c r="E5" s="16" t="s">
        <v>33</v>
      </c>
      <c r="F5" s="27"/>
      <c r="G5" s="27"/>
      <c r="H5" s="29">
        <f>ROUND(D5*G5,2)</f>
        <v>0</v>
      </c>
      <c r="I5" s="30"/>
      <c r="J5" s="27"/>
      <c r="K5" s="27"/>
      <c r="L5" s="27"/>
      <c r="M5" s="31"/>
      <c r="N5" s="10"/>
      <c r="O5" s="11"/>
      <c r="P5" s="62"/>
    </row>
    <row r="6" spans="1:16" ht="51">
      <c r="A6" s="26">
        <v>2</v>
      </c>
      <c r="B6" s="24"/>
      <c r="C6" s="17" t="s">
        <v>34</v>
      </c>
      <c r="D6" s="25">
        <v>1</v>
      </c>
      <c r="E6" s="16" t="s">
        <v>35</v>
      </c>
      <c r="F6" s="27" t="s">
        <v>36</v>
      </c>
      <c r="G6" s="27"/>
      <c r="H6" s="29">
        <f>ROUND(D6*G6,2)</f>
        <v>0</v>
      </c>
      <c r="I6" s="30"/>
      <c r="J6" s="27"/>
      <c r="K6" s="27"/>
      <c r="L6" s="27"/>
      <c r="N6" s="10"/>
      <c r="O6" s="11"/>
      <c r="P6" s="62"/>
    </row>
    <row r="7" spans="1:16" ht="51">
      <c r="A7" s="26">
        <v>3</v>
      </c>
      <c r="B7" s="24"/>
      <c r="C7" s="17" t="s">
        <v>37</v>
      </c>
      <c r="D7" s="25">
        <v>1</v>
      </c>
      <c r="E7" s="16" t="s">
        <v>35</v>
      </c>
      <c r="F7" s="27" t="s">
        <v>36</v>
      </c>
      <c r="G7" s="27"/>
      <c r="H7" s="29">
        <f>ROUND(D7*G7,2)</f>
        <v>0</v>
      </c>
      <c r="I7" s="30"/>
      <c r="J7" s="27"/>
      <c r="K7" s="27"/>
      <c r="L7" s="27"/>
      <c r="N7" s="10"/>
      <c r="O7" s="11"/>
      <c r="P7" s="62"/>
    </row>
    <row r="8" spans="1:16" ht="25.5">
      <c r="A8" s="26">
        <v>4</v>
      </c>
      <c r="B8" s="24"/>
      <c r="C8" s="39" t="s">
        <v>38</v>
      </c>
      <c r="D8" s="40">
        <v>1</v>
      </c>
      <c r="E8" s="16" t="s">
        <v>35</v>
      </c>
      <c r="F8" s="27" t="s">
        <v>39</v>
      </c>
      <c r="G8" s="27"/>
      <c r="H8" s="29">
        <f t="shared" ref="H8:H11" si="0">ROUND(D8*G8,2)</f>
        <v>0</v>
      </c>
      <c r="I8" s="30"/>
      <c r="J8" s="27"/>
      <c r="K8" s="27"/>
      <c r="L8" s="27"/>
      <c r="N8" s="10"/>
      <c r="O8" s="11"/>
      <c r="P8" s="62"/>
    </row>
    <row r="9" spans="1:16" ht="24">
      <c r="A9" s="26">
        <v>5</v>
      </c>
      <c r="B9" s="24"/>
      <c r="C9" s="45" t="s">
        <v>40</v>
      </c>
      <c r="D9" s="40">
        <v>1</v>
      </c>
      <c r="E9" s="16" t="s">
        <v>35</v>
      </c>
      <c r="F9" s="27" t="s">
        <v>39</v>
      </c>
      <c r="G9" s="27"/>
      <c r="H9" s="29">
        <f t="shared" si="0"/>
        <v>0</v>
      </c>
      <c r="I9" s="30"/>
      <c r="J9" s="27"/>
      <c r="K9" s="27"/>
      <c r="L9" s="27"/>
      <c r="N9" s="10"/>
      <c r="O9" s="11"/>
      <c r="P9" s="62"/>
    </row>
    <row r="10" spans="1:16" ht="24">
      <c r="A10" s="26">
        <v>6</v>
      </c>
      <c r="B10" s="24"/>
      <c r="C10" s="45" t="s">
        <v>40</v>
      </c>
      <c r="D10" s="40">
        <v>1</v>
      </c>
      <c r="E10" s="16" t="s">
        <v>35</v>
      </c>
      <c r="F10" s="27" t="s">
        <v>39</v>
      </c>
      <c r="G10" s="27"/>
      <c r="H10" s="29">
        <f t="shared" si="0"/>
        <v>0</v>
      </c>
      <c r="I10" s="30"/>
      <c r="J10" s="27"/>
      <c r="K10" s="27"/>
      <c r="L10" s="27"/>
      <c r="N10" s="10"/>
      <c r="O10" s="11"/>
      <c r="P10" s="62"/>
    </row>
    <row r="11" spans="1:16">
      <c r="A11" s="26">
        <v>7</v>
      </c>
      <c r="B11" s="24"/>
      <c r="C11" s="39" t="s">
        <v>41</v>
      </c>
      <c r="D11" s="40">
        <v>1</v>
      </c>
      <c r="E11" s="16" t="s">
        <v>35</v>
      </c>
      <c r="F11" s="27" t="s">
        <v>39</v>
      </c>
      <c r="G11" s="27"/>
      <c r="H11" s="29">
        <f t="shared" si="0"/>
        <v>0</v>
      </c>
      <c r="I11" s="30"/>
      <c r="J11" s="27"/>
      <c r="K11" s="27"/>
      <c r="L11" s="27"/>
      <c r="N11" s="10"/>
      <c r="O11" s="11"/>
      <c r="P11" s="62"/>
    </row>
    <row r="12" spans="1:16" ht="72">
      <c r="A12" s="18" t="s">
        <v>5</v>
      </c>
      <c r="B12" s="18" t="s">
        <v>6</v>
      </c>
      <c r="C12" s="19" t="s">
        <v>7</v>
      </c>
      <c r="D12" s="20" t="s">
        <v>42</v>
      </c>
      <c r="E12" s="18" t="s">
        <v>9</v>
      </c>
      <c r="F12" s="32" t="s">
        <v>10</v>
      </c>
      <c r="G12" s="32" t="s">
        <v>11</v>
      </c>
      <c r="H12" s="33" t="s">
        <v>12</v>
      </c>
      <c r="I12" s="34" t="s">
        <v>13</v>
      </c>
      <c r="J12" s="34" t="s">
        <v>14</v>
      </c>
      <c r="K12" s="34" t="s">
        <v>15</v>
      </c>
      <c r="L12" s="34" t="s">
        <v>16</v>
      </c>
      <c r="N12" s="10"/>
      <c r="O12" s="11"/>
      <c r="P12" s="62"/>
    </row>
    <row r="13" spans="1:16" ht="96">
      <c r="A13" s="21" t="s">
        <v>20</v>
      </c>
      <c r="B13" s="21" t="s">
        <v>21</v>
      </c>
      <c r="C13" s="22" t="s">
        <v>22</v>
      </c>
      <c r="D13" s="23" t="s">
        <v>43</v>
      </c>
      <c r="E13" s="21" t="s">
        <v>24</v>
      </c>
      <c r="F13" s="32" t="s">
        <v>25</v>
      </c>
      <c r="G13" s="35" t="s">
        <v>26</v>
      </c>
      <c r="H13" s="36" t="s">
        <v>27</v>
      </c>
      <c r="I13" s="34" t="s">
        <v>28</v>
      </c>
      <c r="J13" s="34" t="s">
        <v>29</v>
      </c>
      <c r="K13" s="34" t="s">
        <v>30</v>
      </c>
      <c r="L13" s="34" t="s">
        <v>31</v>
      </c>
      <c r="N13" s="10"/>
      <c r="O13" s="11"/>
      <c r="P13" s="62"/>
    </row>
    <row r="14" spans="1:16" ht="24">
      <c r="A14" s="41"/>
      <c r="B14" s="27"/>
      <c r="C14" s="28" t="s">
        <v>44</v>
      </c>
      <c r="D14" s="27">
        <v>84</v>
      </c>
      <c r="E14" s="27" t="s">
        <v>33</v>
      </c>
      <c r="F14" s="27" t="s">
        <v>36</v>
      </c>
      <c r="G14" s="27"/>
      <c r="H14" s="29">
        <f>ROUND(D14*G14,2)</f>
        <v>0</v>
      </c>
      <c r="I14" s="30"/>
      <c r="J14" s="27"/>
      <c r="K14" s="27"/>
      <c r="L14" s="27"/>
      <c r="M14" s="31"/>
      <c r="N14" s="10"/>
      <c r="O14" s="11"/>
      <c r="P14" s="62"/>
    </row>
    <row r="15" spans="1:16" ht="25.5">
      <c r="A15" s="41"/>
      <c r="B15" s="27"/>
      <c r="C15" s="28" t="s">
        <v>45</v>
      </c>
      <c r="D15" s="27">
        <v>391</v>
      </c>
      <c r="E15" s="27" t="s">
        <v>46</v>
      </c>
      <c r="F15" s="27" t="s">
        <v>39</v>
      </c>
      <c r="G15" s="27"/>
      <c r="H15" s="29">
        <f>ROUND(D15*G15,2)</f>
        <v>0</v>
      </c>
      <c r="I15" s="30"/>
      <c r="J15" s="27"/>
      <c r="K15" s="27"/>
      <c r="L15" s="27"/>
      <c r="M15" s="31"/>
      <c r="N15" s="10"/>
      <c r="O15" s="11"/>
      <c r="P15" s="62"/>
    </row>
    <row r="16" spans="1:16" ht="76.5">
      <c r="A16" s="18" t="s">
        <v>5</v>
      </c>
      <c r="B16" s="18" t="s">
        <v>6</v>
      </c>
      <c r="C16" s="19" t="s">
        <v>7</v>
      </c>
      <c r="D16" s="20" t="s">
        <v>47</v>
      </c>
      <c r="E16" s="18" t="s">
        <v>9</v>
      </c>
      <c r="F16" s="32" t="s">
        <v>10</v>
      </c>
      <c r="G16" s="32" t="s">
        <v>11</v>
      </c>
      <c r="H16" s="33" t="s">
        <v>12</v>
      </c>
      <c r="I16" s="34" t="s">
        <v>13</v>
      </c>
      <c r="J16" s="34" t="s">
        <v>14</v>
      </c>
      <c r="K16" s="34" t="s">
        <v>15</v>
      </c>
      <c r="L16" s="34" t="s">
        <v>16</v>
      </c>
      <c r="M16" s="31"/>
      <c r="N16" s="10"/>
      <c r="O16" s="11"/>
      <c r="P16" s="62"/>
    </row>
    <row r="17" spans="1:16" ht="89.25">
      <c r="A17" s="21" t="s">
        <v>20</v>
      </c>
      <c r="B17" s="21" t="s">
        <v>21</v>
      </c>
      <c r="C17" s="22" t="s">
        <v>22</v>
      </c>
      <c r="D17" s="23" t="s">
        <v>48</v>
      </c>
      <c r="E17" s="21" t="s">
        <v>24</v>
      </c>
      <c r="F17" s="32" t="s">
        <v>25</v>
      </c>
      <c r="G17" s="35" t="s">
        <v>26</v>
      </c>
      <c r="H17" s="36" t="s">
        <v>27</v>
      </c>
      <c r="I17" s="34" t="s">
        <v>28</v>
      </c>
      <c r="J17" s="34" t="s">
        <v>29</v>
      </c>
      <c r="K17" s="34" t="s">
        <v>30</v>
      </c>
      <c r="L17" s="34" t="s">
        <v>31</v>
      </c>
      <c r="M17" s="31"/>
      <c r="N17" s="10"/>
      <c r="O17" s="11"/>
      <c r="P17" s="62"/>
    </row>
    <row r="18" spans="1:16" ht="25.5">
      <c r="A18" s="41"/>
      <c r="B18" s="27"/>
      <c r="C18" s="28" t="s">
        <v>49</v>
      </c>
      <c r="D18" s="27">
        <v>100</v>
      </c>
      <c r="E18" s="27" t="s">
        <v>33</v>
      </c>
      <c r="F18" s="27"/>
      <c r="G18" s="27"/>
      <c r="H18" s="29">
        <f t="shared" ref="H18:H24" si="1">ROUND(D18*G18,2)</f>
        <v>0</v>
      </c>
      <c r="I18" s="30"/>
      <c r="J18" s="27" t="s">
        <v>36</v>
      </c>
      <c r="K18" s="27" t="s">
        <v>36</v>
      </c>
      <c r="L18" s="27" t="s">
        <v>36</v>
      </c>
      <c r="M18" s="31"/>
      <c r="N18" s="10"/>
      <c r="O18" s="11"/>
      <c r="P18" s="62"/>
    </row>
    <row r="19" spans="1:16" ht="25.5">
      <c r="A19" s="41"/>
      <c r="B19" s="27"/>
      <c r="C19" s="28" t="s">
        <v>50</v>
      </c>
      <c r="D19" s="27">
        <v>200</v>
      </c>
      <c r="E19" s="27" t="s">
        <v>33</v>
      </c>
      <c r="F19" s="27"/>
      <c r="G19" s="27"/>
      <c r="H19" s="29">
        <f t="shared" si="1"/>
        <v>0</v>
      </c>
      <c r="I19" s="30"/>
      <c r="J19" s="27" t="s">
        <v>36</v>
      </c>
      <c r="K19" s="27" t="s">
        <v>36</v>
      </c>
      <c r="L19" s="27" t="s">
        <v>36</v>
      </c>
      <c r="M19" s="31"/>
      <c r="N19" s="10"/>
      <c r="O19" s="11"/>
      <c r="P19" s="62"/>
    </row>
    <row r="20" spans="1:16" ht="25.5">
      <c r="A20" s="41"/>
      <c r="B20" s="27"/>
      <c r="C20" s="28" t="s">
        <v>51</v>
      </c>
      <c r="D20" s="27">
        <v>300</v>
      </c>
      <c r="E20" s="27" t="s">
        <v>33</v>
      </c>
      <c r="F20" s="27"/>
      <c r="G20" s="27"/>
      <c r="H20" s="29">
        <f t="shared" si="1"/>
        <v>0</v>
      </c>
      <c r="I20" s="30"/>
      <c r="J20" s="27" t="s">
        <v>36</v>
      </c>
      <c r="K20" s="27" t="s">
        <v>36</v>
      </c>
      <c r="L20" s="27" t="s">
        <v>36</v>
      </c>
      <c r="M20" s="31"/>
      <c r="N20" s="10"/>
      <c r="O20" s="11"/>
      <c r="P20" s="62"/>
    </row>
    <row r="21" spans="1:16" ht="25.5">
      <c r="A21" s="41"/>
      <c r="B21" s="27"/>
      <c r="C21" s="28" t="s">
        <v>52</v>
      </c>
      <c r="D21" s="27">
        <v>400</v>
      </c>
      <c r="E21" s="27" t="s">
        <v>33</v>
      </c>
      <c r="F21" s="27"/>
      <c r="G21" s="27"/>
      <c r="H21" s="29">
        <f t="shared" si="1"/>
        <v>0</v>
      </c>
      <c r="I21" s="30"/>
      <c r="J21" s="27" t="s">
        <v>36</v>
      </c>
      <c r="K21" s="27" t="s">
        <v>36</v>
      </c>
      <c r="L21" s="27" t="s">
        <v>36</v>
      </c>
      <c r="M21" s="31"/>
      <c r="N21" s="10"/>
      <c r="O21" s="11"/>
      <c r="P21" s="62"/>
    </row>
    <row r="22" spans="1:16" ht="25.5">
      <c r="A22" s="41"/>
      <c r="B22" s="27"/>
      <c r="C22" s="28" t="s">
        <v>53</v>
      </c>
      <c r="D22" s="27">
        <v>500</v>
      </c>
      <c r="E22" s="27" t="s">
        <v>33</v>
      </c>
      <c r="F22" s="27"/>
      <c r="G22" s="27"/>
      <c r="H22" s="29">
        <f t="shared" si="1"/>
        <v>0</v>
      </c>
      <c r="I22" s="30"/>
      <c r="J22" s="27" t="s">
        <v>36</v>
      </c>
      <c r="K22" s="27" t="s">
        <v>36</v>
      </c>
      <c r="L22" s="27" t="s">
        <v>36</v>
      </c>
      <c r="M22" s="31"/>
      <c r="N22" s="10"/>
      <c r="O22" s="11"/>
      <c r="P22" s="62"/>
    </row>
    <row r="23" spans="1:16" ht="25.5">
      <c r="A23" s="41"/>
      <c r="B23" s="27"/>
      <c r="C23" s="28" t="s">
        <v>54</v>
      </c>
      <c r="D23" s="27">
        <v>600</v>
      </c>
      <c r="E23" s="27" t="s">
        <v>33</v>
      </c>
      <c r="F23" s="27"/>
      <c r="G23" s="27"/>
      <c r="H23" s="29">
        <f t="shared" si="1"/>
        <v>0</v>
      </c>
      <c r="I23" s="30"/>
      <c r="J23" s="27" t="s">
        <v>36</v>
      </c>
      <c r="K23" s="27" t="s">
        <v>36</v>
      </c>
      <c r="L23" s="27" t="s">
        <v>36</v>
      </c>
      <c r="M23" s="31"/>
      <c r="N23" s="10"/>
      <c r="O23" s="11"/>
      <c r="P23" s="62"/>
    </row>
    <row r="24" spans="1:16" ht="25.5">
      <c r="A24" s="41"/>
      <c r="B24" s="27"/>
      <c r="C24" s="28" t="s">
        <v>55</v>
      </c>
      <c r="D24" s="27">
        <v>601</v>
      </c>
      <c r="E24" s="27" t="s">
        <v>33</v>
      </c>
      <c r="F24" s="27"/>
      <c r="G24" s="27"/>
      <c r="H24" s="29">
        <f t="shared" si="1"/>
        <v>0</v>
      </c>
      <c r="I24" s="30"/>
      <c r="J24" s="27" t="s">
        <v>36</v>
      </c>
      <c r="K24" s="27" t="s">
        <v>36</v>
      </c>
      <c r="L24" s="27" t="s">
        <v>36</v>
      </c>
      <c r="M24" s="31"/>
      <c r="N24" s="10"/>
      <c r="O24" s="11"/>
      <c r="P24" s="62"/>
    </row>
    <row r="25" spans="1:16" ht="76.5">
      <c r="A25" s="18" t="s">
        <v>5</v>
      </c>
      <c r="B25" s="18" t="s">
        <v>6</v>
      </c>
      <c r="C25" s="19" t="s">
        <v>7</v>
      </c>
      <c r="D25" s="20" t="s">
        <v>47</v>
      </c>
      <c r="E25" s="18" t="s">
        <v>9</v>
      </c>
      <c r="F25" s="32" t="s">
        <v>10</v>
      </c>
      <c r="G25" s="32" t="s">
        <v>11</v>
      </c>
      <c r="H25" s="33" t="s">
        <v>12</v>
      </c>
      <c r="I25" s="34" t="s">
        <v>13</v>
      </c>
      <c r="J25" s="34" t="s">
        <v>14</v>
      </c>
      <c r="K25" s="34" t="s">
        <v>15</v>
      </c>
      <c r="L25" s="34" t="s">
        <v>16</v>
      </c>
      <c r="M25" s="31"/>
      <c r="N25" s="10"/>
      <c r="O25" s="11"/>
      <c r="P25" s="62"/>
    </row>
    <row r="26" spans="1:16" ht="89.25">
      <c r="A26" s="21" t="s">
        <v>20</v>
      </c>
      <c r="B26" s="21" t="s">
        <v>21</v>
      </c>
      <c r="C26" s="22" t="s">
        <v>22</v>
      </c>
      <c r="D26" s="23" t="s">
        <v>48</v>
      </c>
      <c r="E26" s="21" t="s">
        <v>24</v>
      </c>
      <c r="F26" s="32" t="s">
        <v>25</v>
      </c>
      <c r="G26" s="35" t="s">
        <v>26</v>
      </c>
      <c r="H26" s="36" t="s">
        <v>27</v>
      </c>
      <c r="I26" s="34" t="s">
        <v>28</v>
      </c>
      <c r="J26" s="34" t="s">
        <v>29</v>
      </c>
      <c r="K26" s="34" t="s">
        <v>30</v>
      </c>
      <c r="L26" s="34" t="s">
        <v>31</v>
      </c>
      <c r="M26" s="31"/>
      <c r="N26" s="10"/>
      <c r="O26" s="11"/>
      <c r="P26" s="62"/>
    </row>
    <row r="27" spans="1:16" ht="25.5">
      <c r="A27" s="43"/>
      <c r="B27" s="27"/>
      <c r="C27" s="28" t="s">
        <v>56</v>
      </c>
      <c r="D27" s="44">
        <v>5000</v>
      </c>
      <c r="E27" s="27" t="s">
        <v>57</v>
      </c>
      <c r="F27" s="27" t="s">
        <v>36</v>
      </c>
      <c r="G27" s="27"/>
      <c r="H27" s="29">
        <f>ROUND(D27*G27,2)</f>
        <v>0</v>
      </c>
      <c r="I27" s="30"/>
      <c r="J27" s="27"/>
      <c r="K27" s="27"/>
      <c r="L27" s="27"/>
      <c r="M27" s="31"/>
      <c r="N27" s="10"/>
      <c r="O27" s="11"/>
      <c r="P27" s="62"/>
    </row>
    <row r="28" spans="1:16" ht="27.75" customHeight="1">
      <c r="A28" s="4"/>
      <c r="B28" s="4"/>
      <c r="C28" s="4"/>
      <c r="D28" s="55" t="s">
        <v>58</v>
      </c>
      <c r="E28" s="66"/>
      <c r="F28" s="67"/>
      <c r="G28" s="68"/>
      <c r="H28" s="42">
        <f>SUM(H5:H27)</f>
        <v>0</v>
      </c>
      <c r="I28" s="1"/>
      <c r="J28" s="1"/>
      <c r="K28" s="1"/>
      <c r="L28" s="1"/>
      <c r="M28" s="13" t="s">
        <v>59</v>
      </c>
      <c r="N28" s="3"/>
      <c r="O28" s="3"/>
      <c r="P28" s="62"/>
    </row>
    <row r="29" spans="1:16" ht="27.6" customHeight="1">
      <c r="A29" s="4"/>
      <c r="B29" s="4"/>
      <c r="C29" s="4"/>
      <c r="D29" s="47" t="s">
        <v>60</v>
      </c>
      <c r="E29" s="48"/>
      <c r="F29" s="49"/>
      <c r="G29" s="50"/>
      <c r="H29" s="6"/>
      <c r="I29" s="1"/>
      <c r="J29" s="1"/>
      <c r="K29" s="1"/>
      <c r="L29" s="1"/>
      <c r="M29" s="3" t="s">
        <v>61</v>
      </c>
      <c r="N29" s="3"/>
      <c r="O29" s="3"/>
      <c r="P29" s="62"/>
    </row>
    <row r="30" spans="1:16" ht="33.950000000000003" customHeight="1">
      <c r="A30" s="4"/>
      <c r="B30" s="4"/>
      <c r="C30" s="4"/>
      <c r="D30" s="51" t="s">
        <v>62</v>
      </c>
      <c r="E30" s="69"/>
      <c r="F30" s="70"/>
      <c r="G30" s="71"/>
      <c r="H30" s="6"/>
      <c r="I30" s="1"/>
      <c r="J30" s="1"/>
      <c r="K30" s="1"/>
      <c r="L30" s="1"/>
      <c r="M30" s="3" t="s">
        <v>63</v>
      </c>
      <c r="N30" s="3"/>
      <c r="O30" s="3"/>
      <c r="P30" s="62"/>
    </row>
    <row r="31" spans="1:16" ht="33.950000000000003" customHeight="1">
      <c r="A31" s="4"/>
      <c r="B31" s="4"/>
      <c r="C31" s="4"/>
      <c r="D31" s="37"/>
      <c r="E31" s="13"/>
      <c r="H31" s="38"/>
      <c r="I31" s="1"/>
      <c r="J31" s="1"/>
      <c r="K31" s="1"/>
      <c r="L31" s="1"/>
      <c r="M31" s="3"/>
      <c r="N31" s="3"/>
      <c r="O31" s="3"/>
      <c r="P31" s="62"/>
    </row>
    <row r="32" spans="1:16" ht="25.5" customHeight="1">
      <c r="A32" s="46" t="s">
        <v>64</v>
      </c>
      <c r="B32" s="46"/>
      <c r="C32" s="46"/>
      <c r="D32" s="46"/>
      <c r="E32" s="46"/>
      <c r="F32" s="46"/>
      <c r="G32" s="46"/>
      <c r="H32" s="46"/>
      <c r="I32" s="46"/>
      <c r="M32" s="72" t="s">
        <v>65</v>
      </c>
      <c r="N32" s="72"/>
      <c r="O32" s="72"/>
      <c r="P32" s="62"/>
    </row>
    <row r="33" spans="1:16">
      <c r="A33" s="3" t="s">
        <v>66</v>
      </c>
      <c r="B33" s="3"/>
      <c r="C33" s="3"/>
      <c r="D33" s="3"/>
      <c r="E33" s="3"/>
      <c r="F33" s="3"/>
      <c r="G33" s="3"/>
      <c r="H33" s="8"/>
      <c r="M33" s="72" t="s">
        <v>67</v>
      </c>
      <c r="N33" s="72"/>
      <c r="O33" s="72"/>
      <c r="P33" s="62"/>
    </row>
    <row r="34" spans="1:16" ht="18.600000000000001" customHeight="1">
      <c r="A34" s="46" t="s">
        <v>68</v>
      </c>
      <c r="B34" s="46"/>
      <c r="C34" s="46"/>
      <c r="D34" s="46"/>
      <c r="E34" s="46"/>
      <c r="F34" s="12"/>
      <c r="G34" s="3"/>
      <c r="H34" s="8"/>
      <c r="M34" s="72" t="s">
        <v>69</v>
      </c>
      <c r="N34" s="72"/>
      <c r="O34" s="72"/>
      <c r="P34" s="62"/>
    </row>
    <row r="35" spans="1:16" ht="29.1" customHeight="1">
      <c r="A35" s="46" t="s">
        <v>70</v>
      </c>
      <c r="B35" s="46"/>
      <c r="C35" s="46"/>
      <c r="D35" s="46"/>
      <c r="E35" s="46"/>
      <c r="F35" s="46"/>
      <c r="G35" s="46"/>
      <c r="H35" s="46"/>
      <c r="I35" s="46"/>
      <c r="M35" s="13" t="s">
        <v>71</v>
      </c>
      <c r="P35" s="62"/>
    </row>
    <row r="36" spans="1:16">
      <c r="A36" s="46" t="s">
        <v>72</v>
      </c>
      <c r="B36" s="46"/>
      <c r="C36" s="46"/>
      <c r="D36" s="46"/>
      <c r="E36" s="46"/>
      <c r="F36" s="46"/>
      <c r="G36" s="46"/>
      <c r="H36" s="46"/>
      <c r="I36" s="46"/>
      <c r="M36" s="63" t="s">
        <v>73</v>
      </c>
      <c r="N36" s="63"/>
      <c r="O36" s="63"/>
      <c r="P36" s="62"/>
    </row>
    <row r="37" spans="1:16" ht="30" customHeight="1">
      <c r="A37" s="46" t="s">
        <v>74</v>
      </c>
      <c r="B37" s="46"/>
      <c r="C37" s="46"/>
      <c r="D37" s="46"/>
      <c r="E37" s="46"/>
      <c r="F37" s="46"/>
      <c r="G37" s="46"/>
      <c r="H37" s="46"/>
      <c r="I37" s="46"/>
      <c r="M37" s="64" t="s">
        <v>75</v>
      </c>
      <c r="N37" s="65"/>
      <c r="O37" s="65"/>
      <c r="P37" s="62"/>
    </row>
    <row r="38" spans="1:16">
      <c r="A38" s="46" t="s">
        <v>76</v>
      </c>
      <c r="B38" s="46"/>
      <c r="C38" s="46"/>
      <c r="D38" s="46"/>
      <c r="E38" s="46"/>
      <c r="F38" s="46"/>
      <c r="G38" s="46"/>
      <c r="H38" s="46"/>
      <c r="I38" s="46"/>
      <c r="M38" s="65"/>
      <c r="N38" s="65"/>
      <c r="O38" s="65"/>
      <c r="P38" s="62"/>
    </row>
    <row r="39" spans="1:16" ht="27.6" customHeight="1">
      <c r="A39" s="46" t="s">
        <v>77</v>
      </c>
      <c r="B39" s="46"/>
      <c r="C39" s="46"/>
      <c r="D39" s="46"/>
      <c r="E39" s="46"/>
      <c r="F39" s="46"/>
      <c r="G39" s="46"/>
      <c r="H39" s="46"/>
      <c r="I39" s="46"/>
      <c r="P39" s="62"/>
    </row>
    <row r="40" spans="1:16" ht="45" customHeight="1">
      <c r="A40" s="46" t="s">
        <v>78</v>
      </c>
      <c r="B40" s="46"/>
      <c r="C40" s="46"/>
      <c r="D40" s="46"/>
      <c r="E40" s="46"/>
      <c r="F40" s="46"/>
      <c r="G40" s="46"/>
      <c r="H40" s="46"/>
      <c r="I40" s="46"/>
      <c r="M40" s="63" t="s">
        <v>79</v>
      </c>
      <c r="N40" s="63"/>
      <c r="O40" s="63"/>
      <c r="P40" s="62"/>
    </row>
    <row r="41" spans="1:16" ht="23.1" customHeight="1">
      <c r="A41" s="46" t="s">
        <v>80</v>
      </c>
      <c r="B41" s="46"/>
      <c r="C41" s="46"/>
      <c r="D41" s="46"/>
      <c r="E41" s="46"/>
      <c r="F41" s="46"/>
      <c r="G41" s="46"/>
      <c r="H41" s="46"/>
      <c r="I41" s="46"/>
      <c r="M41" s="63" t="s">
        <v>81</v>
      </c>
      <c r="N41" s="63"/>
      <c r="O41" s="63"/>
      <c r="P41" s="62"/>
    </row>
    <row r="42" spans="1:16" ht="0.6" customHeight="1">
      <c r="M42" s="72"/>
      <c r="N42" s="72"/>
      <c r="O42" s="72"/>
    </row>
    <row r="43" spans="1:16" ht="30.6" customHeight="1">
      <c r="M43" s="52" t="s">
        <v>82</v>
      </c>
      <c r="N43" s="52"/>
      <c r="O43" s="52"/>
    </row>
    <row r="44" spans="1:16" ht="30.95" customHeight="1">
      <c r="A44" s="46" t="s">
        <v>83</v>
      </c>
      <c r="B44" s="46"/>
      <c r="C44" s="46"/>
      <c r="D44" s="46"/>
      <c r="E44" s="46"/>
      <c r="F44" s="46"/>
      <c r="G44" s="46"/>
      <c r="H44" s="46"/>
      <c r="I44" s="46"/>
    </row>
    <row r="45" spans="1:16">
      <c r="A45" s="3" t="s">
        <v>84</v>
      </c>
      <c r="B45" s="3"/>
      <c r="C45" s="3"/>
      <c r="D45" s="3"/>
      <c r="E45" s="3"/>
      <c r="F45" s="3"/>
      <c r="G45" s="3"/>
      <c r="H45" s="8"/>
    </row>
    <row r="46" spans="1:16">
      <c r="A46" s="46" t="s">
        <v>85</v>
      </c>
      <c r="B46" s="46"/>
      <c r="C46" s="46"/>
      <c r="D46" s="46"/>
      <c r="E46" s="46"/>
      <c r="F46" s="12"/>
      <c r="G46" s="3"/>
      <c r="H46" s="8"/>
    </row>
    <row r="47" spans="1:16" ht="30" customHeight="1">
      <c r="A47" s="46" t="s">
        <v>86</v>
      </c>
      <c r="B47" s="46"/>
      <c r="C47" s="46"/>
      <c r="D47" s="46"/>
      <c r="E47" s="46"/>
      <c r="F47" s="46"/>
      <c r="G47" s="46"/>
      <c r="H47" s="46"/>
      <c r="I47" s="46"/>
    </row>
    <row r="48" spans="1:16">
      <c r="A48" s="46" t="s">
        <v>87</v>
      </c>
      <c r="B48" s="46"/>
      <c r="C48" s="46"/>
      <c r="D48" s="46"/>
      <c r="E48" s="46"/>
      <c r="F48" s="46"/>
      <c r="G48" s="46"/>
      <c r="H48" s="46"/>
      <c r="I48" s="46"/>
    </row>
    <row r="49" spans="1:9" ht="44.45" customHeight="1">
      <c r="A49" s="46" t="s">
        <v>88</v>
      </c>
      <c r="B49" s="46"/>
      <c r="C49" s="46"/>
      <c r="D49" s="46"/>
      <c r="E49" s="46"/>
      <c r="F49" s="46"/>
      <c r="G49" s="46"/>
      <c r="H49" s="46"/>
      <c r="I49" s="46"/>
    </row>
    <row r="50" spans="1:9">
      <c r="A50" s="46" t="s">
        <v>89</v>
      </c>
      <c r="B50" s="46"/>
      <c r="C50" s="46"/>
      <c r="D50" s="46"/>
      <c r="E50" s="46"/>
      <c r="F50" s="46"/>
      <c r="G50" s="46"/>
      <c r="H50" s="46"/>
      <c r="I50" s="46"/>
    </row>
    <row r="51" spans="1:9" ht="42.6" customHeight="1">
      <c r="A51" s="46" t="s">
        <v>90</v>
      </c>
      <c r="B51" s="46"/>
      <c r="C51" s="46"/>
      <c r="D51" s="46"/>
      <c r="E51" s="46"/>
      <c r="F51" s="46"/>
      <c r="G51" s="46"/>
      <c r="H51" s="46"/>
      <c r="I51" s="46"/>
    </row>
    <row r="52" spans="1:9" ht="41.1" customHeight="1">
      <c r="A52" s="46" t="s">
        <v>91</v>
      </c>
      <c r="B52" s="46"/>
      <c r="C52" s="46"/>
      <c r="D52" s="46"/>
      <c r="E52" s="46"/>
      <c r="F52" s="46"/>
      <c r="G52" s="46"/>
      <c r="H52" s="46"/>
      <c r="I52" s="46"/>
    </row>
    <row r="53" spans="1:9">
      <c r="A53" s="46" t="s">
        <v>92</v>
      </c>
      <c r="B53" s="46"/>
      <c r="C53" s="46"/>
      <c r="D53" s="46"/>
      <c r="E53" s="46"/>
      <c r="F53" s="46"/>
      <c r="G53" s="46"/>
      <c r="H53" s="46"/>
      <c r="I53" s="46"/>
    </row>
  </sheetData>
  <mergeCells count="34">
    <mergeCell ref="A1:G1"/>
    <mergeCell ref="M1:P1"/>
    <mergeCell ref="M2:O2"/>
    <mergeCell ref="P2:P41"/>
    <mergeCell ref="M32:O32"/>
    <mergeCell ref="M33:O33"/>
    <mergeCell ref="M34:O34"/>
    <mergeCell ref="M36:O36"/>
    <mergeCell ref="M37:O38"/>
    <mergeCell ref="M40:O40"/>
    <mergeCell ref="M41:O42"/>
    <mergeCell ref="M43:O43"/>
    <mergeCell ref="A34:E34"/>
    <mergeCell ref="A32:I32"/>
    <mergeCell ref="F2:L2"/>
    <mergeCell ref="D28:G28"/>
    <mergeCell ref="A39:I39"/>
    <mergeCell ref="A40:I40"/>
    <mergeCell ref="A53:I53"/>
    <mergeCell ref="A48:I48"/>
    <mergeCell ref="A49:I49"/>
    <mergeCell ref="A50:I50"/>
    <mergeCell ref="A51:I51"/>
    <mergeCell ref="A52:I52"/>
    <mergeCell ref="A44:I44"/>
    <mergeCell ref="A46:E46"/>
    <mergeCell ref="A47:I47"/>
    <mergeCell ref="D29:G29"/>
    <mergeCell ref="D30:G30"/>
    <mergeCell ref="A41:I41"/>
    <mergeCell ref="A35:I35"/>
    <mergeCell ref="A36:I36"/>
    <mergeCell ref="A37:I37"/>
    <mergeCell ref="A38:I38"/>
  </mergeCells>
  <phoneticPr fontId="18" type="noConversion"/>
  <conditionalFormatting sqref="D3:D4">
    <cfRule type="cellIs" dxfId="3" priority="5" operator="equal">
      <formula>"Pasirinkti"</formula>
    </cfRule>
  </conditionalFormatting>
  <conditionalFormatting sqref="D12:D13">
    <cfRule type="cellIs" dxfId="2" priority="3" operator="equal">
      <formula>"Pasirinkti"</formula>
    </cfRule>
  </conditionalFormatting>
  <conditionalFormatting sqref="D16:D17">
    <cfRule type="cellIs" dxfId="1" priority="1" operator="equal">
      <formula>"Pasirinkti"</formula>
    </cfRule>
  </conditionalFormatting>
  <conditionalFormatting sqref="D25:D26">
    <cfRule type="cellIs" dxfId="0" priority="4" operator="equal">
      <formula>"Pasirinkti"</formula>
    </cfRule>
  </conditionalFormatting>
  <pageMargins left="0.7" right="0.7" top="0.75" bottom="0.75" header="0.3" footer="0.3"/>
  <pageSetup paperSize="9" scale="44" orientation="portrait" r:id="rId1"/>
  <colBreaks count="1" manualBreakCount="1">
    <brk id="12"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 D25 D12 D16</xm:sqref>
        </x14:dataValidation>
        <x14:dataValidation type="list" allowBlank="1" showInputMessage="1" showErrorMessage="1" xr:uid="{91D513CD-C80A-4360-9A45-5626EE125039}">
          <x14:formula1>
            <xm:f>Sheet1!$A$7:$A$11</xm:f>
          </x14:formula1>
          <xm:sqref>D4 D26 D13 D17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A7" sqref="A7:A10"/>
    </sheetView>
  </sheetViews>
  <sheetFormatPr defaultRowHeight="15"/>
  <cols>
    <col min="1" max="1" width="16.42578125" style="3" bestFit="1" customWidth="1"/>
  </cols>
  <sheetData>
    <row r="1" spans="1:1">
      <c r="A1" s="3" t="s">
        <v>93</v>
      </c>
    </row>
    <row r="2" spans="1:1">
      <c r="A2" s="3" t="s">
        <v>8</v>
      </c>
    </row>
    <row r="3" spans="1:1">
      <c r="A3" s="3" t="s">
        <v>47</v>
      </c>
    </row>
    <row r="4" spans="1:1">
      <c r="A4" s="3" t="s">
        <v>42</v>
      </c>
    </row>
    <row r="5" spans="1:1">
      <c r="A5" s="3" t="s">
        <v>94</v>
      </c>
    </row>
    <row r="7" spans="1:1">
      <c r="A7" s="14" t="s">
        <v>95</v>
      </c>
    </row>
    <row r="8" spans="1:1">
      <c r="A8" s="3" t="s">
        <v>23</v>
      </c>
    </row>
    <row r="9" spans="1:1">
      <c r="A9" s="3" t="s">
        <v>48</v>
      </c>
    </row>
    <row r="10" spans="1:1">
      <c r="A10" s="3" t="s">
        <v>43</v>
      </c>
    </row>
    <row r="11" spans="1:1">
      <c r="A11" s="3" t="s">
        <v>96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84BA7BA1F0B2B43BC8EA0D77E12B9CA" ma:contentTypeVersion="4" ma:contentTypeDescription="Kurkite naują dokumentą." ma:contentTypeScope="" ma:versionID="f36b7549f89780a28fac092578d50656">
  <xsd:schema xmlns:xsd="http://www.w3.org/2001/XMLSchema" xmlns:xs="http://www.w3.org/2001/XMLSchema" xmlns:p="http://schemas.microsoft.com/office/2006/metadata/properties" xmlns:ns2="9058f6a5-31a5-4f4b-8be7-48633c5d4b90" targetNamespace="http://schemas.microsoft.com/office/2006/metadata/properties" ma:root="true" ma:fieldsID="a03a70fc38deab1bbdefb628ded03427" ns2:_="">
    <xsd:import namespace="9058f6a5-31a5-4f4b-8be7-48633c5d4b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8f6a5-31a5-4f4b-8be7-48633c5d4b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03A5C7A-BB9C-4B81-A296-DFBD7D8EB662}"/>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Egidijus Asipauskas</dc:creator>
  <cp:keywords/>
  <dc:description/>
  <cp:lastModifiedBy>Aurimas Baigys</cp:lastModifiedBy>
  <cp:revision/>
  <dcterms:created xsi:type="dcterms:W3CDTF">2023-08-16T05:10:24Z</dcterms:created>
  <dcterms:modified xsi:type="dcterms:W3CDTF">2026-03-26T09:42:24Z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0x010100A84BA7BA1F0B2B43BC8EA0D77E12B9CA</vt:lpwstr>
  </property>
  <property fmtid="{D5CDD505-2E9C-101B-9397-08002B2CF9AE}" pid="10" name="MediaServiceImageTags">
    <vt:lpwstr/>
  </property>
</Properties>
</file>