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2026-Maisto-produktai\2026-Grudai\2026-04-Pirkimo paskelbimui\"/>
    </mc:Choice>
  </mc:AlternateContent>
  <xr:revisionPtr revIDLastSave="0" documentId="13_ncr:1_{EBA316A2-4AC5-42B2-9196-81C0B469F2CA}" xr6:coauthVersionLast="36" xr6:coauthVersionMax="36" xr10:uidLastSave="{00000000-0000-0000-0000-000000000000}"/>
  <bookViews>
    <workbookView xWindow="0" yWindow="0" windowWidth="38400" windowHeight="11805" xr2:uid="{B706F5C4-4BFF-4B5E-AA6D-BA2B620A3A03}"/>
  </bookViews>
  <sheets>
    <sheet name="Lapas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0" i="1" l="1"/>
  <c r="V36" i="1" l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23" i="1"/>
  <c r="E35" i="1"/>
  <c r="E34" i="1"/>
  <c r="E33" i="1"/>
  <c r="E32" i="1"/>
  <c r="E31" i="1"/>
  <c r="E30" i="1"/>
  <c r="E28" i="1"/>
  <c r="E29" i="1"/>
  <c r="E18" i="1"/>
  <c r="E27" i="1"/>
  <c r="E26" i="1"/>
  <c r="E25" i="1"/>
  <c r="E24" i="1"/>
  <c r="E22" i="1"/>
  <c r="E21" i="1"/>
  <c r="E19" i="1"/>
  <c r="E20" i="1"/>
  <c r="E17" i="1"/>
  <c r="E16" i="1"/>
  <c r="E15" i="1"/>
  <c r="E12" i="1"/>
  <c r="E11" i="1"/>
  <c r="E13" i="1"/>
  <c r="E14" i="1"/>
  <c r="E10" i="1"/>
  <c r="E9" i="1"/>
  <c r="E8" i="1"/>
  <c r="E7" i="1"/>
  <c r="E6" i="1"/>
  <c r="E36" i="1" l="1"/>
  <c r="D39" i="1"/>
</calcChain>
</file>

<file path=xl/sharedStrings.xml><?xml version="1.0" encoding="utf-8"?>
<sst xmlns="http://schemas.openxmlformats.org/spreadsheetml/2006/main" count="106" uniqueCount="76">
  <si>
    <t>Eil. Nr.</t>
  </si>
  <si>
    <t>Įmonės kodas</t>
  </si>
  <si>
    <t>Prekių pristatymo vieta:</t>
  </si>
  <si>
    <t>Prekės pavadinimas</t>
  </si>
  <si>
    <t>Mato vnt.</t>
  </si>
  <si>
    <t>Preliminarus kiekis 2026-07-01 – 2027-06-30</t>
  </si>
  <si>
    <t>Šiaulių r. Gruzdžių gimnazija</t>
  </si>
  <si>
    <t>Šiaulių r. Kuršėnų Lauryno Ivinskio gimnazija</t>
  </si>
  <si>
    <t xml:space="preserve">Miltai kvietiniai 550D </t>
  </si>
  <si>
    <t>kg</t>
  </si>
  <si>
    <t xml:space="preserve">Miltai kvietiniai 405D </t>
  </si>
  <si>
    <t xml:space="preserve">Manų kruopos </t>
  </si>
  <si>
    <t xml:space="preserve">Grikių kruopos </t>
  </si>
  <si>
    <t xml:space="preserve">Miežinės kruopos </t>
  </si>
  <si>
    <t xml:space="preserve">Kvietinės kruopos </t>
  </si>
  <si>
    <t xml:space="preserve">Kukurūzų kruopos </t>
  </si>
  <si>
    <t xml:space="preserve">Sorų kruopos </t>
  </si>
  <si>
    <t>Bolivinė balanda</t>
  </si>
  <si>
    <t xml:space="preserve">Ryžiai ilgagrūdžiai </t>
  </si>
  <si>
    <t xml:space="preserve">Ryžiai plikyti </t>
  </si>
  <si>
    <t xml:space="preserve">Perlinės kruopos </t>
  </si>
  <si>
    <t>Kuskusas perlinis spalvotas</t>
  </si>
  <si>
    <t xml:space="preserve">Miežinių kruopų dribsniai </t>
  </si>
  <si>
    <t xml:space="preserve">Kvietinių kruopų dribsniai </t>
  </si>
  <si>
    <t>Įvairių kruopų košė</t>
  </si>
  <si>
    <t xml:space="preserve">Trapučiai </t>
  </si>
  <si>
    <t>Bendra suma Eur be PVM:</t>
  </si>
  <si>
    <t>Dariaus ir Girėno g. 31, Gruzdžiai, 81421, Šiaulių rajonas</t>
  </si>
  <si>
    <t>V. Kudirkos g. 33, Kuršėnai, 81147</t>
  </si>
  <si>
    <t>Aušros g. 2, Ginkūnai, 81492, Šiaulių rajonas; Rasos g. 2B, Ginkūnai, 81495 Šiaulių rajonas</t>
  </si>
  <si>
    <t>Kapų g. 9, Kuršėnai,
81154, Šiaulių rajonas</t>
  </si>
  <si>
    <t>Daugėlių g. 86, 81119, Kuršėnai</t>
  </si>
  <si>
    <t>Dubysos g. 15, Bubiai,
80201, Šiaulių rajonas; P. Višinskio g. 1A Kurtuvėnai, 80224, Šiaulių rajonas</t>
  </si>
  <si>
    <t>Šilelio g. 10, Kairiai, 80112, Šiaulių rajonas</t>
  </si>
  <si>
    <t>Vilties g. 9, Kužiai, 80265, Šiaulių rajonas</t>
  </si>
  <si>
    <t>Stoties g. 16, Meškuičiai, 81442, Šiaulių rajonas</t>
  </si>
  <si>
    <t>Medžiotojų g. 2A, Voveriškiai,
77194, Šiaulių rajonas</t>
  </si>
  <si>
    <t>Ventos g. 17, 81157, Kuršėnai</t>
  </si>
  <si>
    <t>Dvaro g. 4, Gruzdžiai, 81421, Šiaulių rajonas</t>
  </si>
  <si>
    <t>Salduvės g. 16, Kairiai, 80114, Šiaulių rajonas</t>
  </si>
  <si>
    <t>V. Kudirkos g. 28, 81149, Kuršėnai</t>
  </si>
  <si>
    <t>Vydūno g. 9, 81155, Kuršėnai</t>
  </si>
  <si>
    <t>Daugėlių g. 74, Kuršėnai,
81121, Šiaulių rajonas;
Liepų alėjos g. 3, Kuršėnai,
81116, Šiaulių rajonas</t>
  </si>
  <si>
    <t>Stoties g. 1, Meškuičiai, 81442, Šiaulių rajonas</t>
  </si>
  <si>
    <t>Šiaulių r. Ginkūnų Sofijos ir Vladimiro Zubovų progimnazija</t>
  </si>
  <si>
    <t>Šiaulių r. Kuršėnų Stasio Anglickio progimnazija</t>
  </si>
  <si>
    <t>Šiaulių r. Kuršėnų Daugėlių progimnazija</t>
  </si>
  <si>
    <t>Šiaulių r. Dubysos aukštupio mokykla</t>
  </si>
  <si>
    <t>Šiaulių r. Kairių jungtinė mokykla</t>
  </si>
  <si>
    <t>Šiaulių r. Kužių mokykla</t>
  </si>
  <si>
    <t>Šiaulių r. Meškuičių mokykla</t>
  </si>
  <si>
    <t>Šiaulių r. Voveriškių mokykla</t>
  </si>
  <si>
    <t>Šiaulių r. Pavenčių mokykla-daugiafunkcis centras</t>
  </si>
  <si>
    <t>Šiaulių r. Gruzdžių lopšelis-darželis "Puriena"</t>
  </si>
  <si>
    <t>Šiaulių r. Kairių lopšelis-darželis "Spindulėlis</t>
  </si>
  <si>
    <t>Šiaulių r. Kuršėnų lopšelis-darželis "Eglutė"</t>
  </si>
  <si>
    <t>Šiaulių r. Kuršėnų lopšelis-darželis "Nykštukas"</t>
  </si>
  <si>
    <t>Šiaulių r. Kuršėnų lopšelis-darželis "Žiedelis"</t>
  </si>
  <si>
    <t>Šiaulių r. Meškuičių lopšelis-darželis</t>
  </si>
  <si>
    <t>Bendras kiekis viso:</t>
  </si>
  <si>
    <t>Viso grūdo SPELTŲ miltai</t>
  </si>
  <si>
    <t>Kvietiniai miltai SPELTA</t>
  </si>
  <si>
    <t>Viso grūdo dalių kukurūzų miltai</t>
  </si>
  <si>
    <t>Viso grūdo dalių grikių miltai</t>
  </si>
  <si>
    <t>Viso grūdo dalių avižiniai miltai</t>
  </si>
  <si>
    <t>Viso grūdo dalių ryžių miltai</t>
  </si>
  <si>
    <t xml:space="preserve">Maistinės avižų sėlenos </t>
  </si>
  <si>
    <t xml:space="preserve">Avižų kruopos </t>
  </si>
  <si>
    <t>Rudieji nešlifuoti ryžiai</t>
  </si>
  <si>
    <t>Kuskusas perlinis baltas</t>
  </si>
  <si>
    <t>Viso grūdo avižiniai dribsniai</t>
  </si>
  <si>
    <t>Bulguro kruopos</t>
  </si>
  <si>
    <t>Bulvių krakmolas</t>
  </si>
  <si>
    <t>Bendras kiekis, kg:</t>
  </si>
  <si>
    <t>1 priedo priedėlis</t>
  </si>
  <si>
    <t>UGDYMO ĮSTAIGŲ SĄRAŠAS SU PRELIMINARIU GRŪDŲ MALŪNO PRODUKTŲ POREIKIU, NURODYTIEMS  1 PRIEDE PIRKTI SKIRTOS SUMOS IR KIEKIAI PAGAL ĮSTAIGAS, ĮSTAIGŲ PRADINĖS SUTARTIES VERTĖS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</si>
</sst>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186"/>
      <scheme val="minor"/>
    </font>
    <font>
      <b/>
      <sz val="1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1"/>
      <name val="Calibri"/>
      <family val="2"/>
      <charset val="186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Font="1"/>
    <xf numFmtId="0" fontId="0" fillId="0" borderId="0" xfId="0" applyFont="1" applyAlignment="1">
      <alignment vertical="center"/>
    </xf>
    <xf numFmtId="0" fontId="2" fillId="0" borderId="0" xfId="0" applyFont="1" applyAlignment="1">
      <alignment horizontal="right"/>
    </xf>
    <xf numFmtId="0" fontId="0" fillId="0" borderId="0" xfId="0" applyFont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0" xfId="0" applyFont="1" applyBorder="1"/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/>
    </xf>
    <xf numFmtId="0" fontId="0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0" fillId="0" borderId="0" xfId="0" applyFont="1" applyAlignment="1">
      <alignment horizontal="left"/>
    </xf>
    <xf numFmtId="2" fontId="2" fillId="0" borderId="0" xfId="0" applyNumberFormat="1" applyFont="1" applyAlignment="1">
      <alignment horizontal="center"/>
    </xf>
    <xf numFmtId="0" fontId="3" fillId="0" borderId="2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1" fillId="2" borderId="1" xfId="0" applyFont="1" applyFill="1" applyBorder="1" applyAlignment="1">
      <alignment horizontal="right" vertical="center" wrapText="1"/>
    </xf>
    <xf numFmtId="0" fontId="1" fillId="0" borderId="4" xfId="0" applyFont="1" applyFill="1" applyBorder="1" applyAlignment="1">
      <alignment horizontal="right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FBC593-EC67-4B24-A726-C4D2A2FA09E3}">
  <dimension ref="A1:V40"/>
  <sheetViews>
    <sheetView tabSelected="1" topLeftCell="A5" zoomScale="80" zoomScaleNormal="80" workbookViewId="0">
      <selection activeCell="B41" sqref="B41"/>
    </sheetView>
  </sheetViews>
  <sheetFormatPr defaultColWidth="9.140625" defaultRowHeight="15" x14ac:dyDescent="0.25"/>
  <cols>
    <col min="1" max="1" width="4.140625" style="1" customWidth="1"/>
    <col min="2" max="2" width="6" style="1" customWidth="1"/>
    <col min="3" max="3" width="32.42578125" style="1" customWidth="1"/>
    <col min="4" max="4" width="5.7109375" style="1" customWidth="1"/>
    <col min="5" max="5" width="9.5703125" style="1" customWidth="1"/>
    <col min="6" max="6" width="14.28515625" style="1" customWidth="1"/>
    <col min="7" max="7" width="15.42578125" style="4" customWidth="1"/>
    <col min="8" max="8" width="13.42578125" style="4" customWidth="1"/>
    <col min="9" max="9" width="15.28515625" style="4" customWidth="1"/>
    <col min="10" max="10" width="13.5703125" style="4" customWidth="1"/>
    <col min="11" max="11" width="17.5703125" style="4" customWidth="1"/>
    <col min="12" max="12" width="13.7109375" style="4" customWidth="1"/>
    <col min="13" max="13" width="15" style="4" customWidth="1"/>
    <col min="14" max="14" width="13.5703125" style="4" customWidth="1"/>
    <col min="15" max="15" width="12.5703125" style="4" customWidth="1"/>
    <col min="16" max="16" width="12.7109375" style="4" customWidth="1"/>
    <col min="17" max="17" width="13.85546875" style="4" customWidth="1"/>
    <col min="18" max="18" width="12.7109375" style="4" customWidth="1"/>
    <col min="19" max="19" width="13.7109375" style="4" customWidth="1"/>
    <col min="20" max="20" width="13.28515625" style="4" customWidth="1"/>
    <col min="21" max="21" width="15.7109375" style="4" customWidth="1"/>
    <col min="22" max="22" width="13.28515625" style="4" customWidth="1"/>
    <col min="23" max="16384" width="9.140625" style="1"/>
  </cols>
  <sheetData>
    <row r="1" spans="1:22" x14ac:dyDescent="0.25">
      <c r="A1" s="18" t="s">
        <v>74</v>
      </c>
      <c r="B1" s="18"/>
      <c r="C1" s="18"/>
      <c r="D1" s="17" t="s">
        <v>75</v>
      </c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</row>
    <row r="3" spans="1:22" s="6" customFormat="1" x14ac:dyDescent="0.25">
      <c r="A3" s="24" t="s">
        <v>0</v>
      </c>
      <c r="B3" s="25" t="s">
        <v>1</v>
      </c>
      <c r="C3" s="25"/>
      <c r="D3" s="25"/>
      <c r="E3" s="25"/>
      <c r="F3" s="5">
        <v>190058125</v>
      </c>
      <c r="G3" s="5">
        <v>190057557</v>
      </c>
      <c r="H3" s="5">
        <v>190061064</v>
      </c>
      <c r="I3" s="5">
        <v>190057176</v>
      </c>
      <c r="J3" s="5">
        <v>190057219</v>
      </c>
      <c r="K3" s="5">
        <v>305616433</v>
      </c>
      <c r="L3" s="5">
        <v>305889001</v>
      </c>
      <c r="M3" s="5">
        <v>190061598</v>
      </c>
      <c r="N3" s="5">
        <v>190058278</v>
      </c>
      <c r="O3" s="5">
        <v>190077435</v>
      </c>
      <c r="P3" s="5">
        <v>190057361</v>
      </c>
      <c r="Q3" s="5">
        <v>190085154</v>
      </c>
      <c r="R3" s="5">
        <v>190085492</v>
      </c>
      <c r="S3" s="5">
        <v>290083670</v>
      </c>
      <c r="T3" s="5">
        <v>190083865</v>
      </c>
      <c r="U3" s="5">
        <v>305615915</v>
      </c>
      <c r="V3" s="5">
        <v>190084586</v>
      </c>
    </row>
    <row r="4" spans="1:22" ht="131.25" customHeight="1" x14ac:dyDescent="0.25">
      <c r="A4" s="24"/>
      <c r="B4" s="25" t="s">
        <v>2</v>
      </c>
      <c r="C4" s="25"/>
      <c r="D4" s="25"/>
      <c r="E4" s="25"/>
      <c r="F4" s="5" t="s">
        <v>27</v>
      </c>
      <c r="G4" s="5" t="s">
        <v>28</v>
      </c>
      <c r="H4" s="7" t="s">
        <v>29</v>
      </c>
      <c r="I4" s="7" t="s">
        <v>30</v>
      </c>
      <c r="J4" s="7" t="s">
        <v>31</v>
      </c>
      <c r="K4" s="8" t="s">
        <v>32</v>
      </c>
      <c r="L4" s="7" t="s">
        <v>33</v>
      </c>
      <c r="M4" s="9" t="s">
        <v>34</v>
      </c>
      <c r="N4" s="7" t="s">
        <v>35</v>
      </c>
      <c r="O4" s="7" t="s">
        <v>36</v>
      </c>
      <c r="P4" s="7" t="s">
        <v>37</v>
      </c>
      <c r="Q4" s="5" t="s">
        <v>38</v>
      </c>
      <c r="R4" s="5" t="s">
        <v>39</v>
      </c>
      <c r="S4" s="5" t="s">
        <v>40</v>
      </c>
      <c r="T4" s="5" t="s">
        <v>41</v>
      </c>
      <c r="U4" s="5" t="s">
        <v>42</v>
      </c>
      <c r="V4" s="7" t="s">
        <v>43</v>
      </c>
    </row>
    <row r="5" spans="1:22" s="2" customFormat="1" ht="90" x14ac:dyDescent="0.25">
      <c r="A5" s="24"/>
      <c r="B5" s="26" t="s">
        <v>3</v>
      </c>
      <c r="C5" s="27"/>
      <c r="D5" s="10" t="s">
        <v>4</v>
      </c>
      <c r="E5" s="11" t="s">
        <v>5</v>
      </c>
      <c r="F5" s="12" t="s">
        <v>6</v>
      </c>
      <c r="G5" s="12" t="s">
        <v>7</v>
      </c>
      <c r="H5" s="12" t="s">
        <v>44</v>
      </c>
      <c r="I5" s="12" t="s">
        <v>45</v>
      </c>
      <c r="J5" s="12" t="s">
        <v>46</v>
      </c>
      <c r="K5" s="12" t="s">
        <v>47</v>
      </c>
      <c r="L5" s="12" t="s">
        <v>48</v>
      </c>
      <c r="M5" s="12" t="s">
        <v>49</v>
      </c>
      <c r="N5" s="12" t="s">
        <v>50</v>
      </c>
      <c r="O5" s="12" t="s">
        <v>51</v>
      </c>
      <c r="P5" s="12" t="s">
        <v>52</v>
      </c>
      <c r="Q5" s="12" t="s">
        <v>53</v>
      </c>
      <c r="R5" s="12" t="s">
        <v>54</v>
      </c>
      <c r="S5" s="12" t="s">
        <v>55</v>
      </c>
      <c r="T5" s="12" t="s">
        <v>56</v>
      </c>
      <c r="U5" s="12" t="s">
        <v>57</v>
      </c>
      <c r="V5" s="12" t="s">
        <v>58</v>
      </c>
    </row>
    <row r="6" spans="1:22" ht="15" customHeight="1" x14ac:dyDescent="0.25">
      <c r="A6" s="13">
        <v>1</v>
      </c>
      <c r="B6" s="20" t="s">
        <v>8</v>
      </c>
      <c r="C6" s="21"/>
      <c r="D6" s="5" t="s">
        <v>9</v>
      </c>
      <c r="E6" s="11">
        <f t="shared" ref="E6:E35" si="0">F6+G6+H6+I6+J6+K6+L6+M6+N6+O6+P6+Q6+R6+S6+T6+U6+V6</f>
        <v>4679</v>
      </c>
      <c r="F6" s="5"/>
      <c r="G6" s="5">
        <v>170</v>
      </c>
      <c r="H6" s="5">
        <v>432</v>
      </c>
      <c r="I6" s="5">
        <v>630</v>
      </c>
      <c r="J6" s="5">
        <v>350</v>
      </c>
      <c r="K6" s="5">
        <v>950</v>
      </c>
      <c r="L6" s="5">
        <v>50</v>
      </c>
      <c r="M6" s="5">
        <v>770</v>
      </c>
      <c r="N6" s="5">
        <v>240</v>
      </c>
      <c r="O6" s="5"/>
      <c r="P6" s="5"/>
      <c r="Q6" s="5">
        <v>231</v>
      </c>
      <c r="R6" s="5">
        <v>22</v>
      </c>
      <c r="S6" s="5"/>
      <c r="T6" s="5"/>
      <c r="U6" s="5">
        <v>650</v>
      </c>
      <c r="V6" s="5">
        <v>184</v>
      </c>
    </row>
    <row r="7" spans="1:22" ht="15.6" customHeight="1" x14ac:dyDescent="0.25">
      <c r="A7" s="13">
        <v>2</v>
      </c>
      <c r="B7" s="20" t="s">
        <v>10</v>
      </c>
      <c r="C7" s="21"/>
      <c r="D7" s="5" t="s">
        <v>9</v>
      </c>
      <c r="E7" s="11">
        <f t="shared" si="0"/>
        <v>4016</v>
      </c>
      <c r="F7" s="5">
        <v>130</v>
      </c>
      <c r="G7" s="5"/>
      <c r="H7" s="5">
        <v>150</v>
      </c>
      <c r="I7" s="5"/>
      <c r="J7" s="5"/>
      <c r="K7" s="5">
        <v>14</v>
      </c>
      <c r="L7" s="5">
        <v>50</v>
      </c>
      <c r="M7" s="5"/>
      <c r="N7" s="5"/>
      <c r="O7" s="5">
        <v>350</v>
      </c>
      <c r="P7" s="5">
        <v>2600</v>
      </c>
      <c r="Q7" s="5"/>
      <c r="R7" s="5">
        <v>160</v>
      </c>
      <c r="S7" s="5">
        <v>242</v>
      </c>
      <c r="T7" s="5">
        <v>320</v>
      </c>
      <c r="U7" s="5"/>
      <c r="V7" s="5"/>
    </row>
    <row r="8" spans="1:22" ht="15" customHeight="1" x14ac:dyDescent="0.25">
      <c r="A8" s="16">
        <v>3</v>
      </c>
      <c r="B8" s="20" t="s">
        <v>60</v>
      </c>
      <c r="C8" s="21"/>
      <c r="D8" s="5" t="s">
        <v>9</v>
      </c>
      <c r="E8" s="11">
        <f t="shared" si="0"/>
        <v>879</v>
      </c>
      <c r="F8" s="5"/>
      <c r="G8" s="5">
        <v>120</v>
      </c>
      <c r="H8" s="5">
        <v>85</v>
      </c>
      <c r="I8" s="5">
        <v>20</v>
      </c>
      <c r="J8" s="5">
        <v>190</v>
      </c>
      <c r="K8" s="5"/>
      <c r="L8" s="5">
        <v>100</v>
      </c>
      <c r="M8" s="5">
        <v>40</v>
      </c>
      <c r="N8" s="5"/>
      <c r="O8" s="5"/>
      <c r="P8" s="5">
        <v>20</v>
      </c>
      <c r="Q8" s="5">
        <v>44</v>
      </c>
      <c r="R8" s="5">
        <v>70</v>
      </c>
      <c r="S8" s="5">
        <v>90</v>
      </c>
      <c r="T8" s="5"/>
      <c r="U8" s="5">
        <v>100</v>
      </c>
      <c r="V8" s="5"/>
    </row>
    <row r="9" spans="1:22" ht="15" customHeight="1" x14ac:dyDescent="0.25">
      <c r="A9" s="16">
        <v>4</v>
      </c>
      <c r="B9" s="20" t="s">
        <v>61</v>
      </c>
      <c r="C9" s="21"/>
      <c r="D9" s="5" t="s">
        <v>9</v>
      </c>
      <c r="E9" s="11">
        <f t="shared" si="0"/>
        <v>1218</v>
      </c>
      <c r="F9" s="5">
        <v>120</v>
      </c>
      <c r="G9" s="5"/>
      <c r="H9" s="5">
        <v>200</v>
      </c>
      <c r="I9" s="5"/>
      <c r="J9" s="5">
        <v>50</v>
      </c>
      <c r="K9" s="5">
        <v>200</v>
      </c>
      <c r="L9" s="5">
        <v>100</v>
      </c>
      <c r="M9" s="5">
        <v>153</v>
      </c>
      <c r="N9" s="5"/>
      <c r="O9" s="5"/>
      <c r="P9" s="5"/>
      <c r="Q9" s="5">
        <v>55</v>
      </c>
      <c r="R9" s="5">
        <v>160</v>
      </c>
      <c r="S9" s="5">
        <v>90</v>
      </c>
      <c r="T9" s="5">
        <v>30</v>
      </c>
      <c r="U9" s="5">
        <v>20</v>
      </c>
      <c r="V9" s="5">
        <v>40</v>
      </c>
    </row>
    <row r="10" spans="1:22" ht="15" customHeight="1" x14ac:dyDescent="0.25">
      <c r="A10" s="16">
        <v>5</v>
      </c>
      <c r="B10" s="20" t="s">
        <v>62</v>
      </c>
      <c r="C10" s="21"/>
      <c r="D10" s="5" t="s">
        <v>9</v>
      </c>
      <c r="E10" s="11">
        <f t="shared" si="0"/>
        <v>991</v>
      </c>
      <c r="F10" s="5">
        <v>130</v>
      </c>
      <c r="G10" s="5">
        <v>15</v>
      </c>
      <c r="H10" s="5">
        <v>254</v>
      </c>
      <c r="I10" s="5">
        <v>8</v>
      </c>
      <c r="J10" s="5"/>
      <c r="K10" s="5">
        <v>34</v>
      </c>
      <c r="L10" s="5">
        <v>10</v>
      </c>
      <c r="M10" s="5">
        <v>109</v>
      </c>
      <c r="N10" s="5">
        <v>18</v>
      </c>
      <c r="O10" s="5">
        <v>80</v>
      </c>
      <c r="P10" s="5">
        <v>45</v>
      </c>
      <c r="Q10" s="5">
        <v>60</v>
      </c>
      <c r="R10" s="5">
        <v>25</v>
      </c>
      <c r="S10" s="5">
        <v>27</v>
      </c>
      <c r="T10" s="5">
        <v>70</v>
      </c>
      <c r="U10" s="5">
        <v>100</v>
      </c>
      <c r="V10" s="5">
        <v>6</v>
      </c>
    </row>
    <row r="11" spans="1:22" ht="15" customHeight="1" x14ac:dyDescent="0.25">
      <c r="A11" s="16">
        <v>6</v>
      </c>
      <c r="B11" s="20" t="s">
        <v>63</v>
      </c>
      <c r="C11" s="21"/>
      <c r="D11" s="5" t="s">
        <v>9</v>
      </c>
      <c r="E11" s="11">
        <f t="shared" si="0"/>
        <v>30</v>
      </c>
      <c r="F11" s="5"/>
      <c r="G11" s="5"/>
      <c r="H11" s="5">
        <v>3</v>
      </c>
      <c r="I11" s="5">
        <v>5</v>
      </c>
      <c r="J11" s="5">
        <v>3</v>
      </c>
      <c r="K11" s="5">
        <v>3</v>
      </c>
      <c r="L11" s="5"/>
      <c r="M11" s="5">
        <v>10</v>
      </c>
      <c r="N11" s="5"/>
      <c r="O11" s="5"/>
      <c r="P11" s="5"/>
      <c r="Q11" s="5"/>
      <c r="R11" s="5"/>
      <c r="S11" s="5"/>
      <c r="T11" s="5"/>
      <c r="U11" s="5"/>
      <c r="V11" s="5">
        <v>6</v>
      </c>
    </row>
    <row r="12" spans="1:22" ht="15" customHeight="1" x14ac:dyDescent="0.25">
      <c r="A12" s="16">
        <v>7</v>
      </c>
      <c r="B12" s="20" t="s">
        <v>64</v>
      </c>
      <c r="C12" s="21"/>
      <c r="D12" s="5" t="s">
        <v>9</v>
      </c>
      <c r="E12" s="11">
        <f t="shared" si="0"/>
        <v>24</v>
      </c>
      <c r="F12" s="5"/>
      <c r="G12" s="5"/>
      <c r="H12" s="5">
        <v>6</v>
      </c>
      <c r="I12" s="5"/>
      <c r="J12" s="5"/>
      <c r="K12" s="5">
        <v>3</v>
      </c>
      <c r="L12" s="5"/>
      <c r="M12" s="5"/>
      <c r="N12" s="5"/>
      <c r="O12" s="5"/>
      <c r="P12" s="5"/>
      <c r="Q12" s="5"/>
      <c r="R12" s="5">
        <v>15</v>
      </c>
      <c r="S12" s="5"/>
      <c r="T12" s="5"/>
      <c r="U12" s="5"/>
      <c r="V12" s="5"/>
    </row>
    <row r="13" spans="1:22" ht="15" customHeight="1" x14ac:dyDescent="0.25">
      <c r="A13" s="16">
        <v>8</v>
      </c>
      <c r="B13" s="20" t="s">
        <v>65</v>
      </c>
      <c r="C13" s="21"/>
      <c r="D13" s="5" t="s">
        <v>9</v>
      </c>
      <c r="E13" s="11">
        <f t="shared" si="0"/>
        <v>70</v>
      </c>
      <c r="F13" s="5"/>
      <c r="G13" s="5"/>
      <c r="H13" s="5">
        <v>10</v>
      </c>
      <c r="I13" s="5"/>
      <c r="J13" s="5"/>
      <c r="K13" s="5">
        <v>3</v>
      </c>
      <c r="L13" s="5"/>
      <c r="M13" s="5">
        <v>10</v>
      </c>
      <c r="N13" s="5"/>
      <c r="O13" s="5"/>
      <c r="P13" s="5"/>
      <c r="Q13" s="5"/>
      <c r="R13" s="5">
        <v>25</v>
      </c>
      <c r="S13" s="5"/>
      <c r="T13" s="5"/>
      <c r="U13" s="5"/>
      <c r="V13" s="5">
        <v>22</v>
      </c>
    </row>
    <row r="14" spans="1:22" ht="15" customHeight="1" x14ac:dyDescent="0.25">
      <c r="A14" s="16">
        <v>9</v>
      </c>
      <c r="B14" s="20" t="s">
        <v>66</v>
      </c>
      <c r="C14" s="21"/>
      <c r="D14" s="5" t="s">
        <v>9</v>
      </c>
      <c r="E14" s="11">
        <f t="shared" si="0"/>
        <v>79</v>
      </c>
      <c r="F14" s="5">
        <v>12</v>
      </c>
      <c r="G14" s="5"/>
      <c r="H14" s="5"/>
      <c r="I14" s="5">
        <v>3</v>
      </c>
      <c r="J14" s="5"/>
      <c r="K14" s="5"/>
      <c r="L14" s="5"/>
      <c r="M14" s="5"/>
      <c r="N14" s="5">
        <v>2</v>
      </c>
      <c r="O14" s="5">
        <v>30</v>
      </c>
      <c r="P14" s="5"/>
      <c r="Q14" s="5">
        <v>11</v>
      </c>
      <c r="R14" s="5">
        <v>5</v>
      </c>
      <c r="S14" s="5"/>
      <c r="T14" s="5">
        <v>16</v>
      </c>
      <c r="U14" s="5"/>
      <c r="V14" s="5"/>
    </row>
    <row r="15" spans="1:22" ht="15" customHeight="1" x14ac:dyDescent="0.25">
      <c r="A15" s="16">
        <v>10</v>
      </c>
      <c r="B15" s="20" t="s">
        <v>11</v>
      </c>
      <c r="C15" s="21"/>
      <c r="D15" s="5" t="s">
        <v>9</v>
      </c>
      <c r="E15" s="11">
        <f t="shared" si="0"/>
        <v>2475</v>
      </c>
      <c r="F15" s="5">
        <v>85</v>
      </c>
      <c r="G15" s="5">
        <v>55</v>
      </c>
      <c r="H15" s="5">
        <v>588</v>
      </c>
      <c r="I15" s="5">
        <v>30</v>
      </c>
      <c r="J15" s="5">
        <v>50</v>
      </c>
      <c r="K15" s="5">
        <v>220</v>
      </c>
      <c r="L15" s="5">
        <v>68</v>
      </c>
      <c r="M15" s="5">
        <v>61</v>
      </c>
      <c r="N15" s="5">
        <v>88</v>
      </c>
      <c r="O15" s="5">
        <v>200</v>
      </c>
      <c r="P15" s="5">
        <v>380</v>
      </c>
      <c r="Q15" s="5">
        <v>74</v>
      </c>
      <c r="R15" s="5">
        <v>45</v>
      </c>
      <c r="S15" s="5">
        <v>184</v>
      </c>
      <c r="T15" s="5">
        <v>125</v>
      </c>
      <c r="U15" s="5">
        <v>180</v>
      </c>
      <c r="V15" s="5">
        <v>42</v>
      </c>
    </row>
    <row r="16" spans="1:22" ht="15" customHeight="1" x14ac:dyDescent="0.25">
      <c r="A16" s="16">
        <v>11</v>
      </c>
      <c r="B16" s="20" t="s">
        <v>12</v>
      </c>
      <c r="C16" s="21"/>
      <c r="D16" s="5" t="s">
        <v>9</v>
      </c>
      <c r="E16" s="11">
        <f t="shared" si="0"/>
        <v>3611</v>
      </c>
      <c r="F16" s="5">
        <v>180</v>
      </c>
      <c r="G16" s="5">
        <v>170</v>
      </c>
      <c r="H16" s="5">
        <v>792</v>
      </c>
      <c r="I16" s="5">
        <v>50</v>
      </c>
      <c r="J16" s="5">
        <v>90</v>
      </c>
      <c r="K16" s="5">
        <v>397</v>
      </c>
      <c r="L16" s="5">
        <v>144</v>
      </c>
      <c r="M16" s="5">
        <v>198</v>
      </c>
      <c r="N16" s="5">
        <v>58</v>
      </c>
      <c r="O16" s="5"/>
      <c r="P16" s="5">
        <v>230</v>
      </c>
      <c r="Q16" s="5">
        <v>203</v>
      </c>
      <c r="R16" s="5">
        <v>80</v>
      </c>
      <c r="S16" s="5">
        <v>362</v>
      </c>
      <c r="T16" s="5">
        <v>200</v>
      </c>
      <c r="U16" s="5">
        <v>350</v>
      </c>
      <c r="V16" s="5">
        <v>107</v>
      </c>
    </row>
    <row r="17" spans="1:22" ht="15" customHeight="1" x14ac:dyDescent="0.25">
      <c r="A17" s="16">
        <v>12</v>
      </c>
      <c r="B17" s="20" t="s">
        <v>67</v>
      </c>
      <c r="C17" s="21"/>
      <c r="D17" s="5" t="s">
        <v>9</v>
      </c>
      <c r="E17" s="11">
        <f t="shared" si="0"/>
        <v>90</v>
      </c>
      <c r="F17" s="5"/>
      <c r="G17" s="5"/>
      <c r="H17" s="5"/>
      <c r="I17" s="5">
        <v>10</v>
      </c>
      <c r="J17" s="5"/>
      <c r="K17" s="5">
        <v>28</v>
      </c>
      <c r="L17" s="5">
        <v>22</v>
      </c>
      <c r="M17" s="5">
        <v>30</v>
      </c>
      <c r="N17" s="5"/>
      <c r="O17" s="5"/>
      <c r="P17" s="5"/>
      <c r="Q17" s="5"/>
      <c r="R17" s="5"/>
      <c r="S17" s="5"/>
      <c r="T17" s="5"/>
      <c r="U17" s="5"/>
      <c r="V17" s="5"/>
    </row>
    <row r="18" spans="1:22" ht="15" customHeight="1" x14ac:dyDescent="0.25">
      <c r="A18" s="16">
        <v>13</v>
      </c>
      <c r="B18" s="20" t="s">
        <v>20</v>
      </c>
      <c r="C18" s="21"/>
      <c r="D18" s="5" t="s">
        <v>9</v>
      </c>
      <c r="E18" s="11">
        <f t="shared" si="0"/>
        <v>1191</v>
      </c>
      <c r="F18" s="5">
        <v>30</v>
      </c>
      <c r="G18" s="5">
        <v>40</v>
      </c>
      <c r="H18" s="5">
        <v>60</v>
      </c>
      <c r="I18" s="5">
        <v>38</v>
      </c>
      <c r="J18" s="5">
        <v>25</v>
      </c>
      <c r="K18" s="5">
        <v>181</v>
      </c>
      <c r="L18" s="5">
        <v>80</v>
      </c>
      <c r="M18" s="5">
        <v>30</v>
      </c>
      <c r="N18" s="5">
        <v>20</v>
      </c>
      <c r="O18" s="5"/>
      <c r="P18" s="5">
        <v>50</v>
      </c>
      <c r="Q18" s="5">
        <v>71</v>
      </c>
      <c r="R18" s="5">
        <v>2</v>
      </c>
      <c r="S18" s="5">
        <v>106</v>
      </c>
      <c r="T18" s="5">
        <v>180</v>
      </c>
      <c r="U18" s="5">
        <v>200</v>
      </c>
      <c r="V18" s="5">
        <v>78</v>
      </c>
    </row>
    <row r="19" spans="1:22" ht="15" customHeight="1" x14ac:dyDescent="0.25">
      <c r="A19" s="16">
        <v>14</v>
      </c>
      <c r="B19" s="20" t="s">
        <v>14</v>
      </c>
      <c r="C19" s="21"/>
      <c r="D19" s="5" t="s">
        <v>9</v>
      </c>
      <c r="E19" s="11">
        <f t="shared" si="0"/>
        <v>418</v>
      </c>
      <c r="F19" s="5"/>
      <c r="G19" s="5"/>
      <c r="H19" s="5"/>
      <c r="I19" s="5">
        <v>20</v>
      </c>
      <c r="J19" s="5"/>
      <c r="K19" s="5">
        <v>20</v>
      </c>
      <c r="L19" s="5"/>
      <c r="M19" s="5">
        <v>18</v>
      </c>
      <c r="N19" s="5"/>
      <c r="O19" s="5"/>
      <c r="P19" s="5">
        <v>60</v>
      </c>
      <c r="Q19" s="5">
        <v>49</v>
      </c>
      <c r="R19" s="5">
        <v>35</v>
      </c>
      <c r="S19" s="5">
        <v>50</v>
      </c>
      <c r="T19" s="5">
        <v>50</v>
      </c>
      <c r="U19" s="5">
        <v>90</v>
      </c>
      <c r="V19" s="5">
        <v>26</v>
      </c>
    </row>
    <row r="20" spans="1:22" ht="15" customHeight="1" x14ac:dyDescent="0.25">
      <c r="A20" s="16">
        <v>15</v>
      </c>
      <c r="B20" s="20" t="s">
        <v>13</v>
      </c>
      <c r="C20" s="21"/>
      <c r="D20" s="5" t="s">
        <v>9</v>
      </c>
      <c r="E20" s="11">
        <f t="shared" si="0"/>
        <v>598</v>
      </c>
      <c r="F20" s="5"/>
      <c r="G20" s="5"/>
      <c r="H20" s="5">
        <v>8</v>
      </c>
      <c r="I20" s="5">
        <v>18</v>
      </c>
      <c r="J20" s="5"/>
      <c r="K20" s="5">
        <v>131</v>
      </c>
      <c r="L20" s="5">
        <v>22</v>
      </c>
      <c r="M20" s="5">
        <v>43</v>
      </c>
      <c r="N20" s="5"/>
      <c r="O20" s="5"/>
      <c r="P20" s="5">
        <v>60</v>
      </c>
      <c r="Q20" s="5">
        <v>71</v>
      </c>
      <c r="R20" s="5">
        <v>17</v>
      </c>
      <c r="S20" s="5">
        <v>80</v>
      </c>
      <c r="T20" s="5">
        <v>15</v>
      </c>
      <c r="U20" s="5">
        <v>80</v>
      </c>
      <c r="V20" s="5">
        <v>53</v>
      </c>
    </row>
    <row r="21" spans="1:22" ht="15" customHeight="1" x14ac:dyDescent="0.25">
      <c r="A21" s="16">
        <v>16</v>
      </c>
      <c r="B21" s="20" t="s">
        <v>15</v>
      </c>
      <c r="C21" s="21"/>
      <c r="D21" s="5" t="s">
        <v>9</v>
      </c>
      <c r="E21" s="11">
        <f t="shared" si="0"/>
        <v>447</v>
      </c>
      <c r="F21" s="5"/>
      <c r="G21" s="5">
        <v>1</v>
      </c>
      <c r="H21" s="5">
        <v>20</v>
      </c>
      <c r="I21" s="5">
        <v>48</v>
      </c>
      <c r="J21" s="5">
        <v>5</v>
      </c>
      <c r="K21" s="5">
        <v>6</v>
      </c>
      <c r="L21" s="5">
        <v>5</v>
      </c>
      <c r="M21" s="5">
        <v>10</v>
      </c>
      <c r="N21" s="5"/>
      <c r="O21" s="5">
        <v>40</v>
      </c>
      <c r="P21" s="5">
        <v>20</v>
      </c>
      <c r="Q21" s="5"/>
      <c r="R21" s="5">
        <v>13</v>
      </c>
      <c r="S21" s="5">
        <v>62</v>
      </c>
      <c r="T21" s="5">
        <v>130</v>
      </c>
      <c r="U21" s="5">
        <v>80</v>
      </c>
      <c r="V21" s="5">
        <v>7</v>
      </c>
    </row>
    <row r="22" spans="1:22" ht="15" customHeight="1" x14ac:dyDescent="0.25">
      <c r="A22" s="16">
        <v>17</v>
      </c>
      <c r="B22" s="20" t="s">
        <v>16</v>
      </c>
      <c r="C22" s="21"/>
      <c r="D22" s="5" t="s">
        <v>9</v>
      </c>
      <c r="E22" s="11">
        <f t="shared" si="0"/>
        <v>381</v>
      </c>
      <c r="F22" s="5"/>
      <c r="G22" s="5">
        <v>1</v>
      </c>
      <c r="H22" s="5"/>
      <c r="I22" s="5">
        <v>10</v>
      </c>
      <c r="J22" s="5">
        <v>8</v>
      </c>
      <c r="K22" s="5">
        <v>98</v>
      </c>
      <c r="L22" s="5">
        <v>44</v>
      </c>
      <c r="M22" s="5">
        <v>60</v>
      </c>
      <c r="N22" s="5"/>
      <c r="O22" s="5"/>
      <c r="P22" s="5"/>
      <c r="Q22" s="5"/>
      <c r="R22" s="5">
        <v>0</v>
      </c>
      <c r="S22" s="5">
        <v>53</v>
      </c>
      <c r="T22" s="5"/>
      <c r="U22" s="5">
        <v>60</v>
      </c>
      <c r="V22" s="5">
        <v>47</v>
      </c>
    </row>
    <row r="23" spans="1:22" ht="15" customHeight="1" x14ac:dyDescent="0.25">
      <c r="A23" s="16">
        <v>18</v>
      </c>
      <c r="B23" s="20" t="s">
        <v>71</v>
      </c>
      <c r="C23" s="21"/>
      <c r="D23" s="5" t="s">
        <v>9</v>
      </c>
      <c r="E23" s="11">
        <f t="shared" si="0"/>
        <v>210</v>
      </c>
      <c r="F23" s="5"/>
      <c r="G23" s="5"/>
      <c r="H23" s="5"/>
      <c r="I23" s="5"/>
      <c r="J23" s="5"/>
      <c r="K23" s="5">
        <v>100</v>
      </c>
      <c r="L23" s="5"/>
      <c r="M23" s="5">
        <v>35</v>
      </c>
      <c r="N23" s="5"/>
      <c r="O23" s="5"/>
      <c r="P23" s="5"/>
      <c r="Q23" s="5">
        <v>49</v>
      </c>
      <c r="R23" s="5">
        <v>26</v>
      </c>
      <c r="S23" s="5"/>
      <c r="T23" s="5"/>
      <c r="U23" s="5"/>
      <c r="V23" s="5"/>
    </row>
    <row r="24" spans="1:22" ht="15" customHeight="1" x14ac:dyDescent="0.25">
      <c r="A24" s="16">
        <v>19</v>
      </c>
      <c r="B24" s="20" t="s">
        <v>17</v>
      </c>
      <c r="C24" s="21"/>
      <c r="D24" s="5" t="s">
        <v>9</v>
      </c>
      <c r="E24" s="11">
        <f t="shared" si="0"/>
        <v>33</v>
      </c>
      <c r="F24" s="5"/>
      <c r="G24" s="5"/>
      <c r="H24" s="5"/>
      <c r="I24" s="5"/>
      <c r="J24" s="5">
        <v>1</v>
      </c>
      <c r="K24" s="5"/>
      <c r="L24" s="5"/>
      <c r="M24" s="5">
        <v>20</v>
      </c>
      <c r="N24" s="5"/>
      <c r="O24" s="5"/>
      <c r="P24" s="5"/>
      <c r="Q24" s="5"/>
      <c r="R24" s="5">
        <v>12</v>
      </c>
      <c r="S24" s="5"/>
      <c r="T24" s="5"/>
      <c r="U24" s="5"/>
      <c r="V24" s="5"/>
    </row>
    <row r="25" spans="1:22" ht="15" customHeight="1" x14ac:dyDescent="0.25">
      <c r="A25" s="16">
        <v>20</v>
      </c>
      <c r="B25" s="20" t="s">
        <v>18</v>
      </c>
      <c r="C25" s="21"/>
      <c r="D25" s="5" t="s">
        <v>9</v>
      </c>
      <c r="E25" s="11">
        <f t="shared" si="0"/>
        <v>550</v>
      </c>
      <c r="F25" s="5"/>
      <c r="G25" s="5"/>
      <c r="H25" s="5"/>
      <c r="I25" s="5"/>
      <c r="J25" s="5">
        <v>70</v>
      </c>
      <c r="K25" s="5"/>
      <c r="L25" s="5">
        <v>13</v>
      </c>
      <c r="M25" s="5">
        <v>132</v>
      </c>
      <c r="N25" s="5"/>
      <c r="O25" s="5"/>
      <c r="P25" s="5">
        <v>35</v>
      </c>
      <c r="Q25" s="5"/>
      <c r="R25" s="5">
        <v>84</v>
      </c>
      <c r="S25" s="5">
        <v>106</v>
      </c>
      <c r="T25" s="5">
        <v>100</v>
      </c>
      <c r="U25" s="5"/>
      <c r="V25" s="5">
        <v>10</v>
      </c>
    </row>
    <row r="26" spans="1:22" ht="15" customHeight="1" x14ac:dyDescent="0.25">
      <c r="A26" s="16">
        <v>21</v>
      </c>
      <c r="B26" s="20" t="s">
        <v>19</v>
      </c>
      <c r="C26" s="21"/>
      <c r="D26" s="5" t="s">
        <v>9</v>
      </c>
      <c r="E26" s="11">
        <f t="shared" si="0"/>
        <v>3476</v>
      </c>
      <c r="F26" s="5">
        <v>100</v>
      </c>
      <c r="G26" s="5">
        <v>75</v>
      </c>
      <c r="H26" s="5">
        <v>1002</v>
      </c>
      <c r="I26" s="5">
        <v>250</v>
      </c>
      <c r="J26" s="5">
        <v>15</v>
      </c>
      <c r="K26" s="5">
        <v>733</v>
      </c>
      <c r="L26" s="5">
        <v>26</v>
      </c>
      <c r="M26" s="5">
        <v>80</v>
      </c>
      <c r="N26" s="5">
        <v>50</v>
      </c>
      <c r="O26" s="5">
        <v>200</v>
      </c>
      <c r="P26" s="5">
        <v>300</v>
      </c>
      <c r="Q26" s="5"/>
      <c r="R26" s="5">
        <v>20</v>
      </c>
      <c r="S26" s="5">
        <v>173</v>
      </c>
      <c r="T26" s="5">
        <v>50</v>
      </c>
      <c r="U26" s="5">
        <v>350</v>
      </c>
      <c r="V26" s="5">
        <v>52</v>
      </c>
    </row>
    <row r="27" spans="1:22" ht="15" customHeight="1" x14ac:dyDescent="0.25">
      <c r="A27" s="16">
        <v>22</v>
      </c>
      <c r="B27" s="20" t="s">
        <v>68</v>
      </c>
      <c r="C27" s="21"/>
      <c r="D27" s="5" t="s">
        <v>9</v>
      </c>
      <c r="E27" s="11">
        <f t="shared" si="0"/>
        <v>910</v>
      </c>
      <c r="F27" s="5">
        <v>100</v>
      </c>
      <c r="G27" s="5">
        <v>32</v>
      </c>
      <c r="H27" s="5">
        <v>30</v>
      </c>
      <c r="I27" s="5">
        <v>20</v>
      </c>
      <c r="J27" s="5">
        <v>60</v>
      </c>
      <c r="K27" s="5">
        <v>18</v>
      </c>
      <c r="L27" s="5">
        <v>87</v>
      </c>
      <c r="M27" s="5">
        <v>135</v>
      </c>
      <c r="N27" s="5">
        <v>15</v>
      </c>
      <c r="O27" s="5"/>
      <c r="P27" s="5">
        <v>110</v>
      </c>
      <c r="Q27" s="5">
        <v>212</v>
      </c>
      <c r="R27" s="5">
        <v>0</v>
      </c>
      <c r="S27" s="5"/>
      <c r="T27" s="5">
        <v>5</v>
      </c>
      <c r="U27" s="5">
        <v>50</v>
      </c>
      <c r="V27" s="5">
        <v>36</v>
      </c>
    </row>
    <row r="28" spans="1:22" ht="15" customHeight="1" x14ac:dyDescent="0.25">
      <c r="A28" s="16">
        <v>23</v>
      </c>
      <c r="B28" s="20" t="s">
        <v>21</v>
      </c>
      <c r="C28" s="21"/>
      <c r="D28" s="5" t="s">
        <v>9</v>
      </c>
      <c r="E28" s="11">
        <f t="shared" si="0"/>
        <v>232</v>
      </c>
      <c r="F28" s="5">
        <v>20</v>
      </c>
      <c r="G28" s="5">
        <v>2</v>
      </c>
      <c r="H28" s="5"/>
      <c r="I28" s="5">
        <v>15</v>
      </c>
      <c r="J28" s="5"/>
      <c r="K28" s="5">
        <v>44</v>
      </c>
      <c r="L28" s="5"/>
      <c r="M28" s="5"/>
      <c r="N28" s="5"/>
      <c r="O28" s="5"/>
      <c r="P28" s="5"/>
      <c r="Q28" s="5"/>
      <c r="R28" s="5">
        <v>21</v>
      </c>
      <c r="S28" s="5"/>
      <c r="T28" s="5">
        <v>30</v>
      </c>
      <c r="U28" s="5">
        <v>100</v>
      </c>
      <c r="V28" s="5"/>
    </row>
    <row r="29" spans="1:22" ht="15" customHeight="1" x14ac:dyDescent="0.25">
      <c r="A29" s="16">
        <v>24</v>
      </c>
      <c r="B29" s="20" t="s">
        <v>69</v>
      </c>
      <c r="C29" s="21"/>
      <c r="D29" s="5" t="s">
        <v>9</v>
      </c>
      <c r="E29" s="11">
        <f t="shared" si="0"/>
        <v>927</v>
      </c>
      <c r="F29" s="5">
        <v>30</v>
      </c>
      <c r="G29" s="5">
        <v>28</v>
      </c>
      <c r="H29" s="5">
        <v>98</v>
      </c>
      <c r="I29" s="5">
        <v>17</v>
      </c>
      <c r="J29" s="5">
        <v>25</v>
      </c>
      <c r="K29" s="5">
        <v>200</v>
      </c>
      <c r="L29" s="5">
        <v>54</v>
      </c>
      <c r="M29" s="5"/>
      <c r="N29" s="5">
        <v>40</v>
      </c>
      <c r="O29" s="5">
        <v>100</v>
      </c>
      <c r="P29" s="5">
        <v>120</v>
      </c>
      <c r="Q29" s="5">
        <v>88</v>
      </c>
      <c r="R29" s="5">
        <v>31</v>
      </c>
      <c r="S29" s="5"/>
      <c r="T29" s="5">
        <v>15</v>
      </c>
      <c r="U29" s="5">
        <v>20</v>
      </c>
      <c r="V29" s="5">
        <v>61</v>
      </c>
    </row>
    <row r="30" spans="1:22" ht="15" customHeight="1" x14ac:dyDescent="0.25">
      <c r="A30" s="16">
        <v>25</v>
      </c>
      <c r="B30" s="20" t="s">
        <v>70</v>
      </c>
      <c r="C30" s="21"/>
      <c r="D30" s="5" t="s">
        <v>9</v>
      </c>
      <c r="E30" s="11">
        <f t="shared" si="0"/>
        <v>1083</v>
      </c>
      <c r="F30" s="5">
        <v>10</v>
      </c>
      <c r="G30" s="5"/>
      <c r="H30" s="5">
        <v>158</v>
      </c>
      <c r="I30" s="5"/>
      <c r="J30" s="5">
        <v>24</v>
      </c>
      <c r="K30" s="5">
        <v>162</v>
      </c>
      <c r="L30" s="5">
        <v>54</v>
      </c>
      <c r="M30" s="5"/>
      <c r="N30" s="5">
        <v>5</v>
      </c>
      <c r="O30" s="5">
        <v>40</v>
      </c>
      <c r="P30" s="5">
        <v>25</v>
      </c>
      <c r="Q30" s="5">
        <v>66</v>
      </c>
      <c r="R30" s="5">
        <v>126</v>
      </c>
      <c r="S30" s="5">
        <v>120</v>
      </c>
      <c r="T30" s="5">
        <v>90</v>
      </c>
      <c r="U30" s="5">
        <v>90</v>
      </c>
      <c r="V30" s="5">
        <v>113</v>
      </c>
    </row>
    <row r="31" spans="1:22" ht="15" customHeight="1" x14ac:dyDescent="0.25">
      <c r="A31" s="16">
        <v>26</v>
      </c>
      <c r="B31" s="20" t="s">
        <v>22</v>
      </c>
      <c r="C31" s="21"/>
      <c r="D31" s="5" t="s">
        <v>9</v>
      </c>
      <c r="E31" s="11">
        <f t="shared" si="0"/>
        <v>547</v>
      </c>
      <c r="F31" s="5">
        <v>10</v>
      </c>
      <c r="G31" s="5"/>
      <c r="H31" s="5">
        <v>88</v>
      </c>
      <c r="I31" s="5">
        <v>96</v>
      </c>
      <c r="J31" s="5"/>
      <c r="K31" s="5">
        <v>12</v>
      </c>
      <c r="L31" s="5">
        <v>20</v>
      </c>
      <c r="M31" s="5">
        <v>15</v>
      </c>
      <c r="N31" s="5"/>
      <c r="O31" s="5">
        <v>40</v>
      </c>
      <c r="P31" s="5">
        <v>20</v>
      </c>
      <c r="Q31" s="5">
        <v>71</v>
      </c>
      <c r="R31" s="5">
        <v>12</v>
      </c>
      <c r="S31" s="5">
        <v>53</v>
      </c>
      <c r="T31" s="5">
        <v>100</v>
      </c>
      <c r="U31" s="5">
        <v>10</v>
      </c>
      <c r="V31" s="5"/>
    </row>
    <row r="32" spans="1:22" ht="15" customHeight="1" x14ac:dyDescent="0.25">
      <c r="A32" s="16">
        <v>27</v>
      </c>
      <c r="B32" s="20" t="s">
        <v>23</v>
      </c>
      <c r="C32" s="21"/>
      <c r="D32" s="5" t="s">
        <v>9</v>
      </c>
      <c r="E32" s="11">
        <f t="shared" si="0"/>
        <v>571</v>
      </c>
      <c r="F32" s="5">
        <v>10</v>
      </c>
      <c r="G32" s="5"/>
      <c r="H32" s="5">
        <v>88</v>
      </c>
      <c r="I32" s="5">
        <v>26</v>
      </c>
      <c r="J32" s="5"/>
      <c r="K32" s="5">
        <v>59</v>
      </c>
      <c r="L32" s="5">
        <v>20</v>
      </c>
      <c r="M32" s="5">
        <v>25</v>
      </c>
      <c r="N32" s="5"/>
      <c r="O32" s="5">
        <v>40</v>
      </c>
      <c r="P32" s="5">
        <v>35</v>
      </c>
      <c r="Q32" s="5">
        <v>36</v>
      </c>
      <c r="R32" s="5">
        <v>17</v>
      </c>
      <c r="S32" s="5"/>
      <c r="T32" s="5">
        <v>100</v>
      </c>
      <c r="U32" s="5">
        <v>115</v>
      </c>
      <c r="V32" s="5"/>
    </row>
    <row r="33" spans="1:22" ht="15" customHeight="1" x14ac:dyDescent="0.25">
      <c r="A33" s="16">
        <v>28</v>
      </c>
      <c r="B33" s="20" t="s">
        <v>24</v>
      </c>
      <c r="C33" s="21"/>
      <c r="D33" s="5" t="s">
        <v>9</v>
      </c>
      <c r="E33" s="11">
        <f t="shared" si="0"/>
        <v>581</v>
      </c>
      <c r="F33" s="5">
        <v>10</v>
      </c>
      <c r="G33" s="5"/>
      <c r="H33" s="5">
        <v>126</v>
      </c>
      <c r="I33" s="5">
        <v>35</v>
      </c>
      <c r="J33" s="5"/>
      <c r="K33" s="5">
        <v>64</v>
      </c>
      <c r="L33" s="5">
        <v>22</v>
      </c>
      <c r="M33" s="5">
        <v>35</v>
      </c>
      <c r="N33" s="5"/>
      <c r="O33" s="5">
        <v>40</v>
      </c>
      <c r="P33" s="5">
        <v>25</v>
      </c>
      <c r="Q33" s="5">
        <v>8</v>
      </c>
      <c r="R33" s="5">
        <v>0</v>
      </c>
      <c r="S33" s="5">
        <v>48</v>
      </c>
      <c r="T33" s="5">
        <v>60</v>
      </c>
      <c r="U33" s="5">
        <v>80</v>
      </c>
      <c r="V33" s="5">
        <v>28</v>
      </c>
    </row>
    <row r="34" spans="1:22" ht="15" customHeight="1" x14ac:dyDescent="0.25">
      <c r="A34" s="16">
        <v>29</v>
      </c>
      <c r="B34" s="20" t="s">
        <v>72</v>
      </c>
      <c r="C34" s="21"/>
      <c r="D34" s="5" t="s">
        <v>9</v>
      </c>
      <c r="E34" s="11">
        <f t="shared" si="0"/>
        <v>1840</v>
      </c>
      <c r="F34" s="5">
        <v>80</v>
      </c>
      <c r="G34" s="5">
        <v>85</v>
      </c>
      <c r="H34" s="5">
        <v>328</v>
      </c>
      <c r="I34" s="5">
        <v>120</v>
      </c>
      <c r="J34" s="5">
        <v>65</v>
      </c>
      <c r="K34" s="5">
        <v>191</v>
      </c>
      <c r="L34" s="5">
        <v>30</v>
      </c>
      <c r="M34" s="5">
        <v>72</v>
      </c>
      <c r="N34" s="5">
        <v>60</v>
      </c>
      <c r="O34" s="5">
        <v>60</v>
      </c>
      <c r="P34" s="5">
        <v>250</v>
      </c>
      <c r="Q34" s="5">
        <v>66</v>
      </c>
      <c r="R34" s="5">
        <v>22</v>
      </c>
      <c r="S34" s="5">
        <v>97</v>
      </c>
      <c r="T34" s="5">
        <v>115</v>
      </c>
      <c r="U34" s="5">
        <v>150</v>
      </c>
      <c r="V34" s="5">
        <v>49</v>
      </c>
    </row>
    <row r="35" spans="1:22" ht="15" customHeight="1" x14ac:dyDescent="0.25">
      <c r="A35" s="16">
        <v>30</v>
      </c>
      <c r="B35" s="20" t="s">
        <v>25</v>
      </c>
      <c r="C35" s="21"/>
      <c r="D35" s="5" t="s">
        <v>9</v>
      </c>
      <c r="E35" s="11">
        <f t="shared" si="0"/>
        <v>1314</v>
      </c>
      <c r="F35" s="5">
        <v>50</v>
      </c>
      <c r="G35" s="5"/>
      <c r="H35" s="5">
        <v>506</v>
      </c>
      <c r="I35" s="5">
        <v>10</v>
      </c>
      <c r="J35" s="5">
        <v>24</v>
      </c>
      <c r="K35" s="5">
        <v>55</v>
      </c>
      <c r="L35" s="5">
        <v>100</v>
      </c>
      <c r="M35" s="5">
        <v>31</v>
      </c>
      <c r="N35" s="5">
        <v>115</v>
      </c>
      <c r="O35" s="5">
        <v>200</v>
      </c>
      <c r="P35" s="5">
        <v>8</v>
      </c>
      <c r="Q35" s="5"/>
      <c r="R35" s="5">
        <v>45</v>
      </c>
      <c r="S35" s="5">
        <v>40</v>
      </c>
      <c r="T35" s="5">
        <v>50</v>
      </c>
      <c r="U35" s="5">
        <v>80</v>
      </c>
      <c r="V35" s="5"/>
    </row>
    <row r="36" spans="1:22" ht="14.45" customHeight="1" x14ac:dyDescent="0.25">
      <c r="A36" s="14"/>
      <c r="B36" s="22" t="s">
        <v>59</v>
      </c>
      <c r="C36" s="22"/>
      <c r="D36" s="22"/>
      <c r="E36" s="11">
        <f>SUM(E6:E35)</f>
        <v>33471</v>
      </c>
      <c r="F36" s="5">
        <f t="shared" ref="F36:V36" si="1">SUM(F6:F35)</f>
        <v>1107</v>
      </c>
      <c r="G36" s="5">
        <f t="shared" si="1"/>
        <v>794</v>
      </c>
      <c r="H36" s="5">
        <f t="shared" si="1"/>
        <v>5032</v>
      </c>
      <c r="I36" s="5">
        <f t="shared" si="1"/>
        <v>1479</v>
      </c>
      <c r="J36" s="5">
        <f t="shared" si="1"/>
        <v>1055</v>
      </c>
      <c r="K36" s="5">
        <f t="shared" si="1"/>
        <v>3926</v>
      </c>
      <c r="L36" s="5">
        <f t="shared" si="1"/>
        <v>1121</v>
      </c>
      <c r="M36" s="5">
        <f t="shared" si="1"/>
        <v>2122</v>
      </c>
      <c r="N36" s="5">
        <f t="shared" si="1"/>
        <v>711</v>
      </c>
      <c r="O36" s="5">
        <f t="shared" si="1"/>
        <v>1420</v>
      </c>
      <c r="P36" s="5">
        <f t="shared" si="1"/>
        <v>4393</v>
      </c>
      <c r="Q36" s="5">
        <f t="shared" si="1"/>
        <v>1465</v>
      </c>
      <c r="R36" s="5">
        <f t="shared" si="1"/>
        <v>1090</v>
      </c>
      <c r="S36" s="5">
        <f t="shared" si="1"/>
        <v>1983</v>
      </c>
      <c r="T36" s="5">
        <f t="shared" si="1"/>
        <v>1851</v>
      </c>
      <c r="U36" s="5">
        <f t="shared" si="1"/>
        <v>2955</v>
      </c>
      <c r="V36" s="5">
        <f t="shared" si="1"/>
        <v>967</v>
      </c>
    </row>
    <row r="37" spans="1:22" x14ac:dyDescent="0.25">
      <c r="B37" s="23" t="s">
        <v>26</v>
      </c>
      <c r="C37" s="23"/>
      <c r="D37" s="23"/>
      <c r="E37" s="23"/>
      <c r="F37" s="15">
        <v>3400</v>
      </c>
      <c r="G37" s="15">
        <v>1800</v>
      </c>
      <c r="H37" s="15">
        <v>15800</v>
      </c>
      <c r="I37" s="15">
        <v>3050</v>
      </c>
      <c r="J37" s="15">
        <v>2450</v>
      </c>
      <c r="K37" s="15">
        <v>9300</v>
      </c>
      <c r="L37" s="15">
        <v>3500</v>
      </c>
      <c r="M37" s="15">
        <v>4700</v>
      </c>
      <c r="N37" s="15">
        <v>2500</v>
      </c>
      <c r="O37" s="15">
        <v>4800</v>
      </c>
      <c r="P37" s="15">
        <v>8400</v>
      </c>
      <c r="Q37" s="15">
        <v>3700</v>
      </c>
      <c r="R37" s="15">
        <v>3100</v>
      </c>
      <c r="S37" s="15">
        <v>4500</v>
      </c>
      <c r="T37" s="15">
        <v>4200</v>
      </c>
      <c r="U37" s="15">
        <v>6800</v>
      </c>
      <c r="V37" s="15">
        <v>2100</v>
      </c>
    </row>
    <row r="39" spans="1:22" x14ac:dyDescent="0.25">
      <c r="C39" s="3" t="s">
        <v>73</v>
      </c>
      <c r="D39" s="17">
        <f>F36+G36+H36+I36+J36+K36+L36+M36+N36+O36+P36+Q36+R36+S36+T36+U36+V36</f>
        <v>33471</v>
      </c>
      <c r="E39" s="17"/>
    </row>
    <row r="40" spans="1:22" x14ac:dyDescent="0.25">
      <c r="C40" s="3" t="s">
        <v>26</v>
      </c>
      <c r="D40" s="19">
        <f>F37+G37+H37+I37+J37+K37+L37+M37+N37+O37+P37+Q37+R37+S37+T37+U37+V37</f>
        <v>84100</v>
      </c>
      <c r="E40" s="17"/>
    </row>
  </sheetData>
  <protectedRanges>
    <protectedRange sqref="F5:J5" name="Diapazonas1_1"/>
    <protectedRange sqref="K5:V5" name="Diapazonas1_1_1"/>
  </protectedRanges>
  <mergeCells count="40">
    <mergeCell ref="B18:C18"/>
    <mergeCell ref="B29:C29"/>
    <mergeCell ref="B28:C28"/>
    <mergeCell ref="B20:C20"/>
    <mergeCell ref="B19:C19"/>
    <mergeCell ref="B21:C21"/>
    <mergeCell ref="B22:C22"/>
    <mergeCell ref="B24:C24"/>
    <mergeCell ref="A3:A5"/>
    <mergeCell ref="B3:E3"/>
    <mergeCell ref="B4:E4"/>
    <mergeCell ref="B5:C5"/>
    <mergeCell ref="B17:C17"/>
    <mergeCell ref="B6:C6"/>
    <mergeCell ref="B7:C7"/>
    <mergeCell ref="B8:C8"/>
    <mergeCell ref="B9:C9"/>
    <mergeCell ref="B10:C10"/>
    <mergeCell ref="B14:C14"/>
    <mergeCell ref="B13:C13"/>
    <mergeCell ref="B11:C11"/>
    <mergeCell ref="B12:C12"/>
    <mergeCell ref="B15:C15"/>
    <mergeCell ref="B16:C16"/>
    <mergeCell ref="D1:V1"/>
    <mergeCell ref="A1:C1"/>
    <mergeCell ref="D39:E39"/>
    <mergeCell ref="D40:E40"/>
    <mergeCell ref="B23:C23"/>
    <mergeCell ref="B36:D36"/>
    <mergeCell ref="B37:E37"/>
    <mergeCell ref="B31:C31"/>
    <mergeCell ref="B32:C32"/>
    <mergeCell ref="B33:C33"/>
    <mergeCell ref="B34:C34"/>
    <mergeCell ref="B35:C35"/>
    <mergeCell ref="B30:C30"/>
    <mergeCell ref="B25:C25"/>
    <mergeCell ref="B26:C26"/>
    <mergeCell ref="B27:C27"/>
  </mergeCells>
  <dataValidations count="1">
    <dataValidation allowBlank="1" showInputMessage="1" showErrorMessage="1" prompt="Įrašant daugiau nei vieną adresą, atskirus adresus atskirkite kabliataškiu." sqref="F5:V5" xr:uid="{4DD33A85-5165-408D-BD2E-C86FCBD62118}"/>
  </dataValidations>
  <pageMargins left="0.11811023622047245" right="0" top="0.74803149606299213" bottom="0" header="0.31496062992125984" footer="0.31496062992125984"/>
  <pageSetup paperSize="8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Sonata</dc:creator>
  <cp:lastModifiedBy>Sonata</cp:lastModifiedBy>
  <cp:lastPrinted>2026-03-31T05:19:54Z</cp:lastPrinted>
  <dcterms:created xsi:type="dcterms:W3CDTF">2026-03-18T06:46:31Z</dcterms:created>
  <dcterms:modified xsi:type="dcterms:W3CDTF">2026-04-03T04:06:13Z</dcterms:modified>
</cp:coreProperties>
</file>