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eligijus_abromikas_ltgkc_lt/Documents/Desktop/Pirkimai/SD/2026 03 09 30364 xDM/Pirkimo dokumentai/"/>
    </mc:Choice>
  </mc:AlternateContent>
  <xr:revisionPtr revIDLastSave="707" documentId="8_{CDE0880B-FAC8-4AB4-AD2D-CF0755974D48}" xr6:coauthVersionLast="47" xr6:coauthVersionMax="47" xr10:uidLastSave="{AE2BEB6C-2EE2-4768-9A2B-E706D5C87B6C}"/>
  <bookViews>
    <workbookView xWindow="-120" yWindow="-120" windowWidth="29040" windowHeight="15720" tabRatio="656" xr2:uid="{F9E7994A-7ED6-4B70-A545-7196E8B7782E}"/>
  </bookViews>
  <sheets>
    <sheet name="Prekės su paslaugomis_Products " sheetId="4" r:id="rId1"/>
    <sheet name="Sheet1" sheetId="5" state="hidden" r:id="rId2"/>
  </sheets>
  <definedNames>
    <definedName name="_xlnm.Print_Area" localSheetId="0">'Prekės su paslaugomis_Products '!$A$1:$Q$25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4" l="1"/>
  <c r="H10" i="4"/>
  <c r="H9" i="4"/>
  <c r="H8" i="4"/>
  <c r="H7" i="4"/>
  <c r="H11" i="4" l="1"/>
</calcChain>
</file>

<file path=xl/sharedStrings.xml><?xml version="1.0" encoding="utf-8"?>
<sst xmlns="http://schemas.openxmlformats.org/spreadsheetml/2006/main" count="115" uniqueCount="87">
  <si>
    <t>SAP Nr. [3]</t>
  </si>
  <si>
    <t>Pasirinkti</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</si>
  <si>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</si>
  <si>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</si>
  <si>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</si>
  <si>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</si>
  <si>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</si>
  <si>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</si>
  <si>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Mato vnt.</t>
  </si>
  <si>
    <t>Siūloma prekė / modelis</t>
  </si>
  <si>
    <t>1 mato vnt.  Įkainis EUR be PVM</t>
  </si>
  <si>
    <t>Kaina  EUR, be PVM</t>
  </si>
  <si>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</si>
  <si>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</si>
  <si>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</si>
  <si>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</si>
  <si>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</si>
  <si>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</si>
  <si>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</si>
  <si>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</si>
  <si>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</si>
  <si>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</si>
  <si>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</si>
  <si>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</si>
  <si>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</si>
  <si>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</si>
  <si>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</si>
  <si>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</si>
  <si>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</si>
  <si>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</si>
  <si>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</si>
  <si>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</si>
  <si>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</si>
  <si>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</si>
  <si>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</si>
  <si>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</si>
  <si>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Pirkimo objektas / Paslaugų pavadinimas</t>
  </si>
  <si>
    <t>Siūlomos prekės kilmės šalis / Šalis, iš kurios bus teikiama paslauga</t>
  </si>
  <si>
    <t>Siūlomos prekės Gamintojo pavadinimas ir įmonės kodas</t>
  </si>
  <si>
    <t>/jei perkamos paslaugos, nurodyti - /</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</si>
  <si>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</si>
  <si>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</si>
  <si>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Kiekis</t>
  </si>
  <si>
    <t>Preliminarus kiekis[4]</t>
  </si>
  <si>
    <t>Maksimalus kiekis[4]</t>
  </si>
  <si>
    <t>Lyginamasis koeficientas [4]</t>
  </si>
  <si>
    <t>Quantity</t>
  </si>
  <si>
    <t>Preliminary quantity[4]</t>
  </si>
  <si>
    <t>Maximum quantity[4]</t>
  </si>
  <si>
    <t>Comparative coefficient [4]</t>
  </si>
  <si>
    <t>Serial No.</t>
  </si>
  <si>
    <t>SAP No. [3]</t>
  </si>
  <si>
    <t>Pasirinkti (EN)</t>
  </si>
  <si>
    <t>Unit of measurement</t>
  </si>
  <si>
    <t>Pildo tiekėjas / To be completed by the Supplier</t>
  </si>
  <si>
    <t>Price of 1 unit of measurement, EUR without VAT</t>
  </si>
  <si>
    <t>Price, EUR without VAT</t>
  </si>
  <si>
    <t>Pasiūlymo kaina EUR be PVM[1]
Tender price in EUR without VAT[1]</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</si>
  <si>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</si>
  <si>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</si>
  <si>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[3] Column information is specified at the time of contract conclusion</t>
  </si>
  <si>
    <t>Proposed product/model</t>
  </si>
  <si>
    <t>Manufacturer’s country of registration</t>
  </si>
  <si>
    <t>Country of origin of packaging</t>
  </si>
  <si>
    <r>
      <t xml:space="preserve">PVM </t>
    </r>
    <r>
      <rPr>
        <i/>
        <sz val="10"/>
        <color theme="1"/>
        <rFont val="Arial"/>
        <family val="2"/>
        <charset val="186"/>
      </rPr>
      <t>(pildoma, jei taikoma)</t>
    </r>
    <r>
      <rPr>
        <b/>
        <sz val="10"/>
        <color theme="1"/>
        <rFont val="Arial"/>
        <family val="2"/>
        <charset val="186"/>
      </rPr>
      <t xml:space="preserve">
VAT (to be completed if applicable)</t>
    </r>
  </si>
  <si>
    <t>[5] If the person controlling the manufacturer is a natural person, 1) place of permanent residence and 2) citizenship shall be indicated.</t>
  </si>
  <si>
    <r>
      <t>The controlling person is understood as defined in Part 151 of Article 2 of the Law on Public Procurement / Part 41 of Article 2 of the Law on Procurement by Contracting Authorities Operating in the Water, Energy, Transport or Postal Services Sectors:
“</t>
    </r>
    <r>
      <rPr>
        <b/>
        <sz val="10"/>
        <rFont val="Arial"/>
        <family val="2"/>
      </rPr>
      <t>Controlling person</t>
    </r>
    <r>
      <rPr>
        <sz val="10"/>
        <rFont val="Arial"/>
        <family val="2"/>
        <charset val="186"/>
      </rPr>
      <t> – the owner of an individual company or a legal or natural person who is in another legal person”</t>
    </r>
  </si>
  <si>
    <t>1) directly or indirectly owns more than 50% of the shares, stock, parts, contributions and/or votes in the meeting of participants of the legal entity, or</t>
  </si>
  <si>
    <r>
      <t xml:space="preserve">2) together with related persons owns more than 50% of the shares, stock, parts, contributions or (and) votes in the meeting of participants of the legal entity and whose controlled share is not less than 10% of the shares, stock, parts, contributions and/or votes in the meeting of participants of the legal entity. A </t>
    </r>
    <r>
      <rPr>
        <b/>
        <sz val="10"/>
        <rFont val="Arial"/>
        <family val="2"/>
      </rPr>
      <t>related person</t>
    </r>
    <r>
      <rPr>
        <sz val="10"/>
        <rFont val="Arial"/>
        <family val="2"/>
        <charset val="186"/>
      </rPr>
      <t xml:space="preserve"> is considered to be:</t>
    </r>
  </si>
  <si>
    <t>a) In the case of legal entities – persons whose annual financial statements must be consolidated in accordance with the Law on Consolidated Financial Statements of Enterprise Groups of the Republic of Lithuania, or persons whose annual financial statements must be consolidated in accordance with the legislation of other states implementing the requirements set out in Directive 2013/34/EU;</t>
  </si>
  <si>
    <t>b) In case of natural persons – spouses, parents and their children (adopted children).”</t>
  </si>
  <si>
    <t>Pasiūlymo formos priedas Nr. 1. Pasiūlymo kaina ir informacija apie siūlomas prekes su paslaugomis
Annex No. 1 to the Tender Form. Tender Price and Information about the Proposed Products with Services</t>
  </si>
  <si>
    <t>Procurement Object/Name of services</t>
  </si>
  <si>
    <t>Country of origin of the proposed products/Country from which the service will be provided</t>
  </si>
  <si>
    <t xml:space="preserve">Name and company code of the manufacturer of the proposed product
</t>
  </si>
  <si>
    <t xml:space="preserve">Pasiūlymo kaina EUR su PVM[2] 
Tender price in EUR with VAT[2] </t>
  </si>
  <si>
    <t xml:space="preserve">[4] The buyer does not undertake to redeem the products with services for the entire value of the Contract or any part thereof. Products with services will be procured as needed. The supplier will be paid for the products/services actually delivered/provided. </t>
  </si>
  <si>
    <t>Gamintoją kontroliuojančio asmens registracijos šalis [5]</t>
  </si>
  <si>
    <t>Country of registration of the person controlling the manufacturer [5]</t>
  </si>
  <si>
    <t>Palaikymo paslaugos/ Support Services</t>
  </si>
  <si>
    <t>Vystymo paslaugos/Development Services</t>
  </si>
  <si>
    <t>Semarch xDM Annual Subscription &lt;50k Golden records (or equivalent)</t>
  </si>
  <si>
    <t>Semarchy xDM Annual Subscription 50k&gt;x&lt;200k (or equivalent)</t>
  </si>
  <si>
    <t>Semarchy xDM Annual Subscription 200k&gt;x&lt;500k (or equivalent)</t>
  </si>
  <si>
    <t>hrs</t>
  </si>
  <si>
    <t>-</t>
  </si>
  <si>
    <t xml:space="preserve">Month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</si>
</sst>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0"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sz val="10"/>
      <color theme="4"/>
      <name val="Arial"/>
      <family val="2"/>
      <charset val="186"/>
    </font>
    <font>
      <b/>
      <sz val="10"/>
      <name val="Arial"/>
      <family val="2"/>
    </font>
    <font>
      <sz val="10"/>
      <color theme="1"/>
      <name val="Arial"/>
      <family val="2"/>
    </font>
  </fonts>
  <fills count="9">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0" fillId="0" borderId="0" applyNumberFormat="0" applyFont="0" applyBorder="0" applyProtection="0"/>
  </cellStyleXfs>
  <cellXfs count="71">
    <xf numFmtId="0" fontId="0" fillId="0" borderId="0" xfId="0"/>
    <xf numFmtId="0" fontId="1" fillId="0" borderId="0" xfId="0" applyFont="1"/>
    <xf numFmtId="0" fontId="7" fillId="0" borderId="0" xfId="0" applyFont="1"/>
    <xf numFmtId="0" fontId="12" fillId="0" borderId="0" xfId="0" applyFont="1"/>
    <xf numFmtId="0" fontId="11"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8" fillId="0" borderId="0" xfId="0" applyFont="1"/>
    <xf numFmtId="0" fontId="6" fillId="0" borderId="1" xfId="0" applyFont="1" applyBorder="1" applyAlignment="1">
      <alignment horizontal="center" vertical="center" wrapText="1"/>
    </xf>
    <xf numFmtId="164" fontId="5" fillId="3" borderId="1" xfId="0" applyNumberFormat="1" applyFont="1" applyFill="1" applyBorder="1"/>
    <xf numFmtId="164" fontId="0" fillId="0" borderId="0" xfId="0" applyNumberFormat="1"/>
    <xf numFmtId="164" fontId="12" fillId="0" borderId="0" xfId="0" applyNumberFormat="1" applyFont="1"/>
    <xf numFmtId="165" fontId="11" fillId="0" borderId="1" xfId="0" applyNumberFormat="1" applyFont="1" applyBorder="1" applyAlignment="1">
      <alignment horizontal="center" vertical="center" wrapText="1"/>
    </xf>
    <xf numFmtId="166" fontId="0" fillId="0" borderId="0" xfId="0" applyNumberFormat="1"/>
    <xf numFmtId="165" fontId="5" fillId="3" borderId="1" xfId="0" applyNumberFormat="1" applyFont="1" applyFill="1" applyBorder="1" applyAlignment="1">
      <alignment horizontal="center" vertical="center"/>
    </xf>
    <xf numFmtId="0" fontId="11" fillId="0" borderId="1" xfId="0" applyFont="1" applyBorder="1" applyAlignment="1">
      <alignment horizontal="left" vertical="center" wrapText="1"/>
    </xf>
    <xf numFmtId="0" fontId="4" fillId="7"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6" borderId="1" xfId="0" applyFill="1" applyBorder="1"/>
    <xf numFmtId="0" fontId="11" fillId="0" borderId="0" xfId="0" applyFont="1" applyAlignment="1">
      <alignment horizontal="left" vertical="top" wrapText="1"/>
    </xf>
    <xf numFmtId="0" fontId="1" fillId="0" borderId="1" xfId="0" applyFont="1" applyBorder="1" applyAlignment="1">
      <alignment horizontal="center" vertical="center" wrapText="1"/>
    </xf>
    <xf numFmtId="0" fontId="9" fillId="0" borderId="0" xfId="0" applyFont="1"/>
    <xf numFmtId="0" fontId="17" fillId="0" borderId="0" xfId="0" applyFont="1"/>
    <xf numFmtId="0" fontId="2" fillId="0" borderId="9" xfId="0" applyFont="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10" xfId="0" applyFont="1" applyFill="1" applyBorder="1" applyAlignment="1">
      <alignment horizontal="center" vertical="center" wrapText="1"/>
    </xf>
    <xf numFmtId="164" fontId="5" fillId="0" borderId="9" xfId="0" applyNumberFormat="1" applyFont="1" applyBorder="1" applyAlignment="1">
      <alignment horizontal="center" vertical="center" wrapText="1"/>
    </xf>
    <xf numFmtId="0" fontId="6" fillId="5" borderId="1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0" borderId="4" xfId="0" applyFont="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0" borderId="10" xfId="0" applyFont="1" applyBorder="1" applyAlignment="1">
      <alignment horizontal="center" vertical="center" wrapText="1"/>
    </xf>
    <xf numFmtId="0" fontId="2" fillId="0" borderId="10" xfId="0" applyFont="1" applyBorder="1" applyAlignment="1">
      <alignment horizontal="center" vertical="center" wrapText="1"/>
    </xf>
    <xf numFmtId="0" fontId="19" fillId="0" borderId="1" xfId="0" applyFont="1" applyBorder="1" applyAlignment="1">
      <alignment vertical="center" wrapText="1"/>
    </xf>
    <xf numFmtId="0" fontId="11" fillId="0" borderId="0" xfId="0" applyFont="1" applyAlignment="1">
      <alignment horizontal="left" vertical="top" wrapText="1"/>
    </xf>
    <xf numFmtId="0" fontId="12" fillId="0" borderId="0" xfId="0" applyFont="1" applyAlignment="1">
      <alignment wrapText="1"/>
    </xf>
    <xf numFmtId="0" fontId="12" fillId="0" borderId="0" xfId="0" applyFont="1" applyAlignment="1">
      <alignment horizontal="left" wrapText="1" indent="1"/>
    </xf>
    <xf numFmtId="0" fontId="0" fillId="0" borderId="0" xfId="0" applyAlignment="1">
      <alignment horizontal="left" wrapText="1" indent="1"/>
    </xf>
    <xf numFmtId="0" fontId="12" fillId="0" borderId="0" xfId="0" applyFont="1"/>
    <xf numFmtId="0" fontId="12" fillId="0" borderId="5" xfId="0" applyFont="1" applyBorder="1" applyAlignment="1">
      <alignment wrapText="1"/>
    </xf>
    <xf numFmtId="0" fontId="9" fillId="0" borderId="0" xfId="0" applyFont="1" applyAlignment="1">
      <alignment horizontal="left" vertical="center" wrapText="1"/>
    </xf>
    <xf numFmtId="0" fontId="13" fillId="0" borderId="0" xfId="0" applyFont="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xf numFmtId="0" fontId="2" fillId="8" borderId="10" xfId="0" applyFont="1" applyFill="1" applyBorder="1" applyAlignment="1">
      <alignment horizontal="center" vertical="center"/>
    </xf>
    <xf numFmtId="0" fontId="2" fillId="8" borderId="5" xfId="0" applyFont="1" applyFill="1" applyBorder="1" applyAlignment="1">
      <alignment horizontal="center" vertical="center"/>
    </xf>
    <xf numFmtId="0" fontId="2" fillId="8" borderId="7" xfId="0" applyFont="1" applyFill="1" applyBorder="1" applyAlignment="1">
      <alignment horizontal="center" vertical="center"/>
    </xf>
    <xf numFmtId="0" fontId="3" fillId="8" borderId="10" xfId="0" applyFont="1" applyFill="1" applyBorder="1" applyAlignment="1">
      <alignment horizontal="center" vertical="center"/>
    </xf>
    <xf numFmtId="0" fontId="3" fillId="8" borderId="5" xfId="0" applyFont="1" applyFill="1" applyBorder="1" applyAlignment="1">
      <alignment horizontal="center" vertical="center"/>
    </xf>
    <xf numFmtId="0" fontId="3" fillId="8" borderId="7" xfId="0" applyFont="1" applyFill="1" applyBorder="1" applyAlignment="1">
      <alignment horizontal="center" vertical="center"/>
    </xf>
    <xf numFmtId="0" fontId="5" fillId="5" borderId="9" xfId="0" applyFont="1" applyFill="1"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9" fillId="0" borderId="2" xfId="0" applyFont="1" applyBorder="1" applyAlignment="1">
      <alignment wrapText="1"/>
    </xf>
    <xf numFmtId="0" fontId="9" fillId="0" borderId="3" xfId="0" applyFont="1" applyBorder="1"/>
    <xf numFmtId="0" fontId="0" fillId="0" borderId="3" xfId="0" applyBorder="1"/>
    <xf numFmtId="0" fontId="0" fillId="0" borderId="4"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xf>
    <xf numFmtId="0" fontId="0" fillId="0" borderId="4" xfId="0" applyBorder="1" applyAlignment="1">
      <alignment vertical="center"/>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sheetPr codeName="Sheet3"/>
  <dimension ref="A1:Q35"/>
  <sheetViews>
    <sheetView tabSelected="1" zoomScale="115" zoomScaleNormal="115" workbookViewId="0">
      <selection activeCell="H7" sqref="H7"/>
    </sheetView>
  </sheetViews>
  <sheetFormatPr defaultRowHeight="15" x14ac:dyDescent="0.25"/>
  <cols>
    <col min="1" max="1" width="7.42578125" bestFit="1" customWidth="1"/>
    <col min="2" max="2" width="9.5703125" customWidth="1"/>
    <col min="3" max="3" width="28.42578125" customWidth="1"/>
    <col min="4" max="4" width="15" customWidth="1"/>
    <col min="5" max="6" width="15.42578125" customWidth="1"/>
    <col min="7" max="7" width="15.5703125" customWidth="1"/>
    <col min="8" max="8" width="14.42578125" style="9" bestFit="1" customWidth="1"/>
    <col min="9" max="10" width="15.5703125" customWidth="1"/>
    <col min="11" max="11" width="14.5703125" customWidth="1"/>
    <col min="12" max="12" width="37.5703125" customWidth="1"/>
    <col min="13" max="13" width="16.42578125" customWidth="1"/>
    <col min="14" max="14" width="27" hidden="1" customWidth="1"/>
    <col min="15" max="15" width="28.42578125" hidden="1" customWidth="1"/>
    <col min="16" max="16" width="30.42578125" hidden="1" customWidth="1"/>
    <col min="17" max="17" width="47.42578125" hidden="1" customWidth="1"/>
  </cols>
  <sheetData>
    <row r="1" spans="1:17" ht="52.5" customHeight="1" x14ac:dyDescent="0.25">
      <c r="A1" s="46" t="s">
        <v>71</v>
      </c>
      <c r="B1" s="46"/>
      <c r="C1" s="46"/>
      <c r="D1" s="46"/>
      <c r="E1" s="46"/>
      <c r="F1" s="46"/>
      <c r="G1" s="46"/>
      <c r="I1" s="12"/>
      <c r="N1" s="47" t="s">
        <v>4</v>
      </c>
      <c r="O1" s="47"/>
      <c r="P1" s="47"/>
      <c r="Q1" s="48"/>
    </row>
    <row r="2" spans="1:17" ht="19.350000000000001" customHeight="1" x14ac:dyDescent="0.25">
      <c r="B2" s="3"/>
      <c r="C2" s="3"/>
      <c r="D2" s="3"/>
      <c r="E2" s="3"/>
      <c r="F2" s="60" t="s">
        <v>54</v>
      </c>
      <c r="G2" s="61"/>
      <c r="H2" s="61"/>
      <c r="I2" s="61"/>
      <c r="J2" s="61"/>
      <c r="K2" s="61"/>
      <c r="L2" s="61"/>
      <c r="M2" s="62"/>
      <c r="N2" s="49" t="s">
        <v>5</v>
      </c>
      <c r="O2" s="50"/>
      <c r="P2" s="51"/>
      <c r="Q2" s="52" t="s">
        <v>6</v>
      </c>
    </row>
    <row r="3" spans="1:17" s="2" customFormat="1" ht="78.599999999999994" customHeight="1" x14ac:dyDescent="0.2">
      <c r="A3" s="24" t="s">
        <v>7</v>
      </c>
      <c r="B3" s="24" t="s">
        <v>0</v>
      </c>
      <c r="C3" s="34" t="s">
        <v>36</v>
      </c>
      <c r="D3" s="23" t="s">
        <v>43</v>
      </c>
      <c r="E3" s="24" t="s">
        <v>8</v>
      </c>
      <c r="F3" s="26" t="s">
        <v>9</v>
      </c>
      <c r="G3" s="26" t="s">
        <v>10</v>
      </c>
      <c r="H3" s="28" t="s">
        <v>11</v>
      </c>
      <c r="I3" s="31" t="s">
        <v>37</v>
      </c>
      <c r="J3" s="31" t="s">
        <v>38</v>
      </c>
      <c r="K3" s="31" t="s">
        <v>12</v>
      </c>
      <c r="L3" s="31" t="s">
        <v>77</v>
      </c>
      <c r="M3" s="29" t="s">
        <v>13</v>
      </c>
      <c r="N3" s="33" t="s">
        <v>14</v>
      </c>
      <c r="O3" s="7" t="s">
        <v>15</v>
      </c>
      <c r="P3" s="7" t="s">
        <v>16</v>
      </c>
      <c r="Q3" s="53"/>
    </row>
    <row r="4" spans="1:17" s="2" customFormat="1" ht="106.5" customHeight="1" x14ac:dyDescent="0.2">
      <c r="A4" s="25" t="s">
        <v>50</v>
      </c>
      <c r="B4" s="25" t="s">
        <v>51</v>
      </c>
      <c r="C4" s="35" t="s">
        <v>72</v>
      </c>
      <c r="D4" s="38" t="s">
        <v>47</v>
      </c>
      <c r="E4" s="25" t="s">
        <v>53</v>
      </c>
      <c r="F4" s="27" t="s">
        <v>61</v>
      </c>
      <c r="G4" s="36" t="s">
        <v>55</v>
      </c>
      <c r="H4" s="37" t="s">
        <v>56</v>
      </c>
      <c r="I4" s="32" t="s">
        <v>73</v>
      </c>
      <c r="J4" s="32" t="s">
        <v>74</v>
      </c>
      <c r="K4" s="32" t="s">
        <v>62</v>
      </c>
      <c r="L4" s="32" t="s">
        <v>78</v>
      </c>
      <c r="M4" s="30" t="s">
        <v>63</v>
      </c>
      <c r="N4" s="33"/>
      <c r="O4" s="7"/>
      <c r="P4" s="7"/>
      <c r="Q4" s="53"/>
    </row>
    <row r="5" spans="1:17" ht="27" customHeight="1" x14ac:dyDescent="0.25">
      <c r="A5" s="54" t="s">
        <v>17</v>
      </c>
      <c r="B5" s="55"/>
      <c r="C5" s="55"/>
      <c r="D5" s="55"/>
      <c r="E5" s="55"/>
      <c r="F5" s="55"/>
      <c r="G5" s="55"/>
      <c r="H5" s="56"/>
      <c r="I5" s="57"/>
      <c r="J5" s="58"/>
      <c r="K5" s="58"/>
      <c r="L5" s="58"/>
      <c r="M5" s="59"/>
      <c r="N5" s="18"/>
      <c r="O5" s="18"/>
      <c r="P5" s="18"/>
      <c r="Q5" s="53"/>
    </row>
    <row r="6" spans="1:17" ht="38.25" x14ac:dyDescent="0.25">
      <c r="A6" s="4">
        <v>1</v>
      </c>
      <c r="B6" s="5"/>
      <c r="C6" s="14" t="s">
        <v>81</v>
      </c>
      <c r="D6" s="5">
        <v>18</v>
      </c>
      <c r="E6" s="5" t="s">
        <v>86</v>
      </c>
      <c r="F6" s="5" t="s">
        <v>39</v>
      </c>
      <c r="G6" s="5"/>
      <c r="H6" s="11">
        <f>ROUND(D6*G6,2)</f>
        <v>0</v>
      </c>
      <c r="I6" s="15"/>
      <c r="J6" s="5" t="s">
        <v>39</v>
      </c>
      <c r="K6" s="5" t="s">
        <v>39</v>
      </c>
      <c r="L6" s="5" t="s">
        <v>39</v>
      </c>
      <c r="M6" s="5" t="s">
        <v>39</v>
      </c>
      <c r="N6" s="20"/>
      <c r="O6" s="16"/>
      <c r="P6" s="17"/>
      <c r="Q6" s="53"/>
    </row>
    <row r="7" spans="1:17" ht="38.25" x14ac:dyDescent="0.25">
      <c r="A7" s="4">
        <v>2</v>
      </c>
      <c r="B7" s="5"/>
      <c r="C7" s="39" t="s">
        <v>82</v>
      </c>
      <c r="D7" s="5">
        <v>12</v>
      </c>
      <c r="E7" s="5" t="s">
        <v>86</v>
      </c>
      <c r="F7" s="5" t="s">
        <v>39</v>
      </c>
      <c r="G7" s="5"/>
      <c r="H7" s="11">
        <f>ROUND(D7*G7,2)</f>
        <v>0</v>
      </c>
      <c r="I7" s="15"/>
      <c r="J7" s="5" t="s">
        <v>39</v>
      </c>
      <c r="K7" s="5" t="s">
        <v>39</v>
      </c>
      <c r="L7" s="5" t="s">
        <v>39</v>
      </c>
      <c r="M7" s="5" t="s">
        <v>39</v>
      </c>
      <c r="O7" s="16"/>
      <c r="P7" s="17"/>
      <c r="Q7" s="53"/>
    </row>
    <row r="8" spans="1:17" ht="38.25" x14ac:dyDescent="0.25">
      <c r="A8" s="4">
        <v>3</v>
      </c>
      <c r="B8" s="5"/>
      <c r="C8" s="39" t="s">
        <v>83</v>
      </c>
      <c r="D8" s="5">
        <v>6</v>
      </c>
      <c r="E8" s="5" t="s">
        <v>86</v>
      </c>
      <c r="F8" s="5" t="s">
        <v>39</v>
      </c>
      <c r="G8" s="5"/>
      <c r="H8" s="11">
        <f>ROUND(D8*G8,2)</f>
        <v>0</v>
      </c>
      <c r="I8" s="15"/>
      <c r="J8" s="5" t="s">
        <v>39</v>
      </c>
      <c r="K8" s="5" t="s">
        <v>39</v>
      </c>
      <c r="L8" s="5" t="s">
        <v>39</v>
      </c>
      <c r="M8" s="5" t="s">
        <v>39</v>
      </c>
      <c r="N8" s="20"/>
      <c r="O8" s="16"/>
      <c r="P8" s="17"/>
      <c r="Q8" s="53"/>
    </row>
    <row r="9" spans="1:17" ht="25.5" x14ac:dyDescent="0.25">
      <c r="A9" s="4">
        <v>4</v>
      </c>
      <c r="B9" s="5"/>
      <c r="C9" s="14" t="s">
        <v>79</v>
      </c>
      <c r="D9" s="5">
        <v>200</v>
      </c>
      <c r="E9" s="5" t="s">
        <v>84</v>
      </c>
      <c r="F9" s="5" t="s">
        <v>85</v>
      </c>
      <c r="G9" s="5"/>
      <c r="H9" s="11">
        <f>ROUND(D9*G9,2)</f>
        <v>0</v>
      </c>
      <c r="I9" s="15"/>
      <c r="J9" s="5" t="s">
        <v>85</v>
      </c>
      <c r="K9" s="5" t="s">
        <v>85</v>
      </c>
      <c r="L9" s="5" t="s">
        <v>85</v>
      </c>
      <c r="M9" s="5" t="s">
        <v>85</v>
      </c>
      <c r="N9" s="20"/>
      <c r="O9" s="16"/>
      <c r="P9" s="17"/>
      <c r="Q9" s="53"/>
    </row>
    <row r="10" spans="1:17" ht="38.25" x14ac:dyDescent="0.25">
      <c r="A10" s="4">
        <v>5</v>
      </c>
      <c r="B10" s="5"/>
      <c r="C10" s="14" t="s">
        <v>80</v>
      </c>
      <c r="D10" s="5">
        <v>1400</v>
      </c>
      <c r="E10" s="5" t="s">
        <v>84</v>
      </c>
      <c r="F10" s="5" t="s">
        <v>85</v>
      </c>
      <c r="G10" s="5"/>
      <c r="H10" s="11">
        <f>ROUND(D10*G10,2)</f>
        <v>0</v>
      </c>
      <c r="I10" s="15"/>
      <c r="J10" s="5" t="s">
        <v>85</v>
      </c>
      <c r="K10" s="5" t="s">
        <v>85</v>
      </c>
      <c r="L10" s="5" t="s">
        <v>85</v>
      </c>
      <c r="M10" s="5" t="s">
        <v>85</v>
      </c>
      <c r="N10" s="20"/>
      <c r="O10" s="16"/>
      <c r="P10" s="17"/>
      <c r="Q10" s="53"/>
    </row>
    <row r="11" spans="1:17" x14ac:dyDescent="0.25">
      <c r="A11" s="6"/>
      <c r="B11" s="6"/>
      <c r="C11" s="6"/>
      <c r="D11" s="63" t="s">
        <v>57</v>
      </c>
      <c r="E11" s="64"/>
      <c r="F11" s="65"/>
      <c r="G11" s="66"/>
      <c r="H11" s="13">
        <f>SUM(H6:H10)</f>
        <v>0</v>
      </c>
      <c r="I11" s="1"/>
      <c r="J11" s="1"/>
      <c r="K11" s="1"/>
      <c r="L11" s="1"/>
      <c r="M11" s="1"/>
      <c r="N11" s="21" t="s">
        <v>18</v>
      </c>
      <c r="O11" s="3"/>
      <c r="P11" s="3"/>
      <c r="Q11" s="53"/>
    </row>
    <row r="12" spans="1:17" ht="27.6" customHeight="1" x14ac:dyDescent="0.25">
      <c r="A12" s="6"/>
      <c r="B12" s="6"/>
      <c r="C12" s="6"/>
      <c r="D12" s="67" t="s">
        <v>64</v>
      </c>
      <c r="E12" s="68"/>
      <c r="F12" s="69"/>
      <c r="G12" s="70"/>
      <c r="H12" s="8"/>
      <c r="I12" s="1"/>
      <c r="J12" s="1"/>
      <c r="K12" s="1"/>
      <c r="L12" s="1"/>
      <c r="M12" s="1"/>
      <c r="N12" s="3" t="s">
        <v>19</v>
      </c>
      <c r="O12" s="3"/>
      <c r="P12" s="3"/>
      <c r="Q12" s="53"/>
    </row>
    <row r="13" spans="1:17" ht="33.950000000000003" customHeight="1" x14ac:dyDescent="0.25">
      <c r="A13" s="6"/>
      <c r="B13" s="6"/>
      <c r="C13" s="6"/>
      <c r="D13" s="63" t="s">
        <v>75</v>
      </c>
      <c r="E13" s="64"/>
      <c r="F13" s="65"/>
      <c r="G13" s="66"/>
      <c r="H13" s="8"/>
      <c r="I13" s="1"/>
      <c r="J13" s="1"/>
      <c r="K13" s="1"/>
      <c r="L13" s="1"/>
      <c r="M13" s="1"/>
      <c r="N13" s="3" t="s">
        <v>20</v>
      </c>
      <c r="O13" s="3"/>
      <c r="P13" s="3"/>
      <c r="Q13" s="53"/>
    </row>
    <row r="14" spans="1:17" ht="25.5" customHeight="1" x14ac:dyDescent="0.25">
      <c r="A14" s="40" t="s">
        <v>2</v>
      </c>
      <c r="B14" s="40"/>
      <c r="C14" s="40"/>
      <c r="D14" s="40"/>
      <c r="E14" s="40"/>
      <c r="F14" s="40"/>
      <c r="G14" s="40"/>
      <c r="H14" s="40"/>
      <c r="I14" s="40"/>
      <c r="N14" s="44" t="s">
        <v>21</v>
      </c>
      <c r="O14" s="44"/>
      <c r="P14" s="44"/>
      <c r="Q14" s="53"/>
    </row>
    <row r="15" spans="1:17" x14ac:dyDescent="0.25">
      <c r="A15" s="3" t="s">
        <v>3</v>
      </c>
      <c r="B15" s="3"/>
      <c r="C15" s="3"/>
      <c r="D15" s="3"/>
      <c r="E15" s="3"/>
      <c r="F15" s="3"/>
      <c r="G15" s="3"/>
      <c r="H15" s="10"/>
      <c r="N15" s="44" t="s">
        <v>22</v>
      </c>
      <c r="O15" s="44"/>
      <c r="P15" s="44"/>
      <c r="Q15" s="53"/>
    </row>
    <row r="16" spans="1:17" ht="18.600000000000001" customHeight="1" x14ac:dyDescent="0.25">
      <c r="A16" s="40" t="s">
        <v>40</v>
      </c>
      <c r="B16" s="40"/>
      <c r="C16" s="40"/>
      <c r="D16" s="40"/>
      <c r="E16" s="40"/>
      <c r="F16" s="19"/>
      <c r="G16" s="3"/>
      <c r="H16" s="10"/>
      <c r="N16" s="44" t="s">
        <v>23</v>
      </c>
      <c r="O16" s="44"/>
      <c r="P16" s="44"/>
      <c r="Q16" s="53"/>
    </row>
    <row r="17" spans="1:17" ht="29.1" customHeight="1" x14ac:dyDescent="0.25">
      <c r="A17" s="40" t="s">
        <v>41</v>
      </c>
      <c r="B17" s="40"/>
      <c r="C17" s="40"/>
      <c r="D17" s="40"/>
      <c r="E17" s="40"/>
      <c r="F17" s="40"/>
      <c r="G17" s="40"/>
      <c r="H17" s="40"/>
      <c r="I17" s="40"/>
      <c r="N17" s="21" t="s">
        <v>24</v>
      </c>
      <c r="Q17" s="53"/>
    </row>
    <row r="18" spans="1:17" x14ac:dyDescent="0.25">
      <c r="A18" s="40" t="s">
        <v>25</v>
      </c>
      <c r="B18" s="40"/>
      <c r="C18" s="40"/>
      <c r="D18" s="40"/>
      <c r="E18" s="40"/>
      <c r="F18" s="40"/>
      <c r="G18" s="40"/>
      <c r="H18" s="40"/>
      <c r="I18" s="40"/>
      <c r="N18" s="41" t="s">
        <v>26</v>
      </c>
      <c r="O18" s="41"/>
      <c r="P18" s="41"/>
      <c r="Q18" s="53"/>
    </row>
    <row r="19" spans="1:17" ht="30" customHeight="1" x14ac:dyDescent="0.25">
      <c r="A19" s="40" t="s">
        <v>27</v>
      </c>
      <c r="B19" s="40"/>
      <c r="C19" s="40"/>
      <c r="D19" s="40"/>
      <c r="E19" s="40"/>
      <c r="F19" s="40"/>
      <c r="G19" s="40"/>
      <c r="H19" s="40"/>
      <c r="I19" s="40"/>
      <c r="N19" s="42" t="s">
        <v>28</v>
      </c>
      <c r="O19" s="43"/>
      <c r="P19" s="43"/>
      <c r="Q19" s="53"/>
    </row>
    <row r="20" spans="1:17" x14ac:dyDescent="0.25">
      <c r="A20" s="40" t="s">
        <v>29</v>
      </c>
      <c r="B20" s="40"/>
      <c r="C20" s="40"/>
      <c r="D20" s="40"/>
      <c r="E20" s="40"/>
      <c r="F20" s="40"/>
      <c r="G20" s="40"/>
      <c r="H20" s="40"/>
      <c r="I20" s="40"/>
      <c r="N20" s="43"/>
      <c r="O20" s="43"/>
      <c r="P20" s="43"/>
      <c r="Q20" s="53"/>
    </row>
    <row r="21" spans="1:17" ht="27.6" customHeight="1" x14ac:dyDescent="0.25">
      <c r="A21" s="40" t="s">
        <v>30</v>
      </c>
      <c r="B21" s="40"/>
      <c r="C21" s="40"/>
      <c r="D21" s="40"/>
      <c r="E21" s="40"/>
      <c r="F21" s="40"/>
      <c r="G21" s="40"/>
      <c r="H21" s="40"/>
      <c r="I21" s="40"/>
      <c r="Q21" s="53"/>
    </row>
    <row r="22" spans="1:17" ht="45" customHeight="1" x14ac:dyDescent="0.25">
      <c r="A22" s="40" t="s">
        <v>31</v>
      </c>
      <c r="B22" s="40"/>
      <c r="C22" s="40"/>
      <c r="D22" s="40"/>
      <c r="E22" s="40"/>
      <c r="F22" s="40"/>
      <c r="G22" s="40"/>
      <c r="H22" s="40"/>
      <c r="I22" s="40"/>
      <c r="N22" s="41" t="s">
        <v>32</v>
      </c>
      <c r="O22" s="41"/>
      <c r="P22" s="41"/>
      <c r="Q22" s="53"/>
    </row>
    <row r="23" spans="1:17" ht="23.1" customHeight="1" x14ac:dyDescent="0.25">
      <c r="A23" s="40" t="s">
        <v>33</v>
      </c>
      <c r="B23" s="40"/>
      <c r="C23" s="40"/>
      <c r="D23" s="40"/>
      <c r="E23" s="40"/>
      <c r="F23" s="40"/>
      <c r="G23" s="40"/>
      <c r="H23" s="40"/>
      <c r="I23" s="40"/>
      <c r="N23" s="41" t="s">
        <v>34</v>
      </c>
      <c r="O23" s="41"/>
      <c r="P23" s="41"/>
      <c r="Q23" s="53"/>
    </row>
    <row r="24" spans="1:17" ht="0.6" customHeight="1" x14ac:dyDescent="0.25">
      <c r="N24" s="44"/>
      <c r="O24" s="44"/>
      <c r="P24" s="44"/>
    </row>
    <row r="25" spans="1:17" ht="30.6" customHeight="1" x14ac:dyDescent="0.25">
      <c r="N25" s="45" t="s">
        <v>35</v>
      </c>
      <c r="O25" s="45"/>
      <c r="P25" s="45"/>
    </row>
    <row r="26" spans="1:17" ht="30.95" customHeight="1" x14ac:dyDescent="0.25">
      <c r="A26" s="40" t="s">
        <v>58</v>
      </c>
      <c r="B26" s="40"/>
      <c r="C26" s="40"/>
      <c r="D26" s="40"/>
      <c r="E26" s="40"/>
      <c r="F26" s="40"/>
      <c r="G26" s="40"/>
      <c r="H26" s="40"/>
      <c r="I26" s="40"/>
    </row>
    <row r="27" spans="1:17" x14ac:dyDescent="0.25">
      <c r="A27" s="3" t="s">
        <v>59</v>
      </c>
      <c r="B27" s="3"/>
      <c r="C27" s="3"/>
      <c r="D27" s="3"/>
      <c r="E27" s="3"/>
      <c r="F27" s="3"/>
      <c r="G27" s="3"/>
      <c r="H27" s="10"/>
    </row>
    <row r="28" spans="1:17" x14ac:dyDescent="0.25">
      <c r="A28" s="40" t="s">
        <v>60</v>
      </c>
      <c r="B28" s="40"/>
      <c r="C28" s="40"/>
      <c r="D28" s="40"/>
      <c r="E28" s="40"/>
      <c r="F28" s="19"/>
      <c r="G28" s="3"/>
      <c r="H28" s="10"/>
    </row>
    <row r="29" spans="1:17" ht="30" customHeight="1" x14ac:dyDescent="0.25">
      <c r="A29" s="40" t="s">
        <v>76</v>
      </c>
      <c r="B29" s="40"/>
      <c r="C29" s="40"/>
      <c r="D29" s="40"/>
      <c r="E29" s="40"/>
      <c r="F29" s="40"/>
      <c r="G29" s="40"/>
      <c r="H29" s="40"/>
      <c r="I29" s="40"/>
    </row>
    <row r="30" spans="1:17" x14ac:dyDescent="0.25">
      <c r="A30" s="40" t="s">
        <v>65</v>
      </c>
      <c r="B30" s="40"/>
      <c r="C30" s="40"/>
      <c r="D30" s="40"/>
      <c r="E30" s="40"/>
      <c r="F30" s="40"/>
      <c r="G30" s="40"/>
      <c r="H30" s="40"/>
      <c r="I30" s="40"/>
    </row>
    <row r="31" spans="1:17" ht="44.45" customHeight="1" x14ac:dyDescent="0.25">
      <c r="A31" s="40" t="s">
        <v>66</v>
      </c>
      <c r="B31" s="40"/>
      <c r="C31" s="40"/>
      <c r="D31" s="40"/>
      <c r="E31" s="40"/>
      <c r="F31" s="40"/>
      <c r="G31" s="40"/>
      <c r="H31" s="40"/>
      <c r="I31" s="40"/>
    </row>
    <row r="32" spans="1:17" x14ac:dyDescent="0.25">
      <c r="A32" s="40" t="s">
        <v>67</v>
      </c>
      <c r="B32" s="40"/>
      <c r="C32" s="40"/>
      <c r="D32" s="40"/>
      <c r="E32" s="40"/>
      <c r="F32" s="40"/>
      <c r="G32" s="40"/>
      <c r="H32" s="40"/>
      <c r="I32" s="40"/>
    </row>
    <row r="33" spans="1:9" ht="42.6" customHeight="1" x14ac:dyDescent="0.25">
      <c r="A33" s="40" t="s">
        <v>68</v>
      </c>
      <c r="B33" s="40"/>
      <c r="C33" s="40"/>
      <c r="D33" s="40"/>
      <c r="E33" s="40"/>
      <c r="F33" s="40"/>
      <c r="G33" s="40"/>
      <c r="H33" s="40"/>
      <c r="I33" s="40"/>
    </row>
    <row r="34" spans="1:9" ht="41.1" customHeight="1" x14ac:dyDescent="0.25">
      <c r="A34" s="40" t="s">
        <v>69</v>
      </c>
      <c r="B34" s="40"/>
      <c r="C34" s="40"/>
      <c r="D34" s="40"/>
      <c r="E34" s="40"/>
      <c r="F34" s="40"/>
      <c r="G34" s="40"/>
      <c r="H34" s="40"/>
      <c r="I34" s="40"/>
    </row>
    <row r="35" spans="1:9" x14ac:dyDescent="0.25">
      <c r="A35" s="40" t="s">
        <v>70</v>
      </c>
      <c r="B35" s="40"/>
      <c r="C35" s="40"/>
      <c r="D35" s="40"/>
      <c r="E35" s="40"/>
      <c r="F35" s="40"/>
      <c r="G35" s="40"/>
      <c r="H35" s="40"/>
      <c r="I35" s="40"/>
    </row>
  </sheetData>
  <mergeCells count="36">
    <mergeCell ref="A1:G1"/>
    <mergeCell ref="A17:I17"/>
    <mergeCell ref="N1:Q1"/>
    <mergeCell ref="N2:P2"/>
    <mergeCell ref="Q2:Q23"/>
    <mergeCell ref="N14:P14"/>
    <mergeCell ref="N15:P15"/>
    <mergeCell ref="N16:P16"/>
    <mergeCell ref="A16:E16"/>
    <mergeCell ref="A5:H5"/>
    <mergeCell ref="I5:M5"/>
    <mergeCell ref="A14:I14"/>
    <mergeCell ref="F2:M2"/>
    <mergeCell ref="D11:G11"/>
    <mergeCell ref="D12:G12"/>
    <mergeCell ref="D13:G13"/>
    <mergeCell ref="A26:I26"/>
    <mergeCell ref="A28:E28"/>
    <mergeCell ref="A29:I29"/>
    <mergeCell ref="N18:P18"/>
    <mergeCell ref="N19:P20"/>
    <mergeCell ref="N22:P22"/>
    <mergeCell ref="N23:P24"/>
    <mergeCell ref="N25:P25"/>
    <mergeCell ref="A23:I23"/>
    <mergeCell ref="A18:I18"/>
    <mergeCell ref="A19:I19"/>
    <mergeCell ref="A20:I20"/>
    <mergeCell ref="A21:I21"/>
    <mergeCell ref="A22:I22"/>
    <mergeCell ref="A35:I35"/>
    <mergeCell ref="A30:I30"/>
    <mergeCell ref="A31:I31"/>
    <mergeCell ref="A32:I32"/>
    <mergeCell ref="A33:I33"/>
    <mergeCell ref="A34:I34"/>
  </mergeCells>
  <conditionalFormatting sqref="D3:D4">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2">
        <x14:dataValidation type="list" showInputMessage="1" showErrorMessage="1" xr:uid="{B48F5C7A-7900-40D5-90D4-AC2A94917BBC}">
          <x14:formula1>
            <xm:f>Sheet1!$A$1:$A$5</xm:f>
          </x14:formula1>
          <xm:sqref>D3</xm:sqref>
        </x14:dataValidation>
        <x14:dataValidation type="list" allowBlank="1" showInputMessage="1" showErrorMessage="1" xr:uid="{91D513CD-C80A-4360-9A45-5626EE125039}">
          <x14:formula1>
            <xm:f>Sheet1!$A$7:$A$11</xm:f>
          </x14:formula1>
          <xm:sqref>D4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sheetPr codeName="Sheet4"/>
  <dimension ref="A1:A11"/>
  <sheetViews>
    <sheetView workbookViewId="0">
      <selection activeCell="A7" sqref="A7:A10"/>
    </sheetView>
  </sheetViews>
  <sheetFormatPr defaultRowHeight="15" x14ac:dyDescent="0.25"/>
  <cols>
    <col min="1" max="1" width="16.42578125" style="3" bestFit="1" customWidth="1"/>
  </cols>
  <sheetData>
    <row r="1" spans="1:1" x14ac:dyDescent="0.25">
      <c r="A1" s="3" t="s">
        <v>1</v>
      </c>
    </row>
    <row r="2" spans="1:1" x14ac:dyDescent="0.25">
      <c r="A2" s="3" t="s">
        <v>42</v>
      </c>
    </row>
    <row r="3" spans="1:1" x14ac:dyDescent="0.25">
      <c r="A3" s="3" t="s">
        <v>43</v>
      </c>
    </row>
    <row r="4" spans="1:1" x14ac:dyDescent="0.25">
      <c r="A4" s="3" t="s">
        <v>44</v>
      </c>
    </row>
    <row r="5" spans="1:1" x14ac:dyDescent="0.25">
      <c r="A5" s="3" t="s">
        <v>45</v>
      </c>
    </row>
    <row r="7" spans="1:1" x14ac:dyDescent="0.25">
      <c r="A7" s="22" t="s">
        <v>52</v>
      </c>
    </row>
    <row r="8" spans="1:1" x14ac:dyDescent="0.25">
      <c r="A8" s="3" t="s">
        <v>46</v>
      </c>
    </row>
    <row r="9" spans="1:1" x14ac:dyDescent="0.25">
      <c r="A9" s="3" t="s">
        <v>47</v>
      </c>
    </row>
    <row r="10" spans="1:1" x14ac:dyDescent="0.25">
      <c r="A10" s="3" t="s">
        <v>48</v>
      </c>
    </row>
    <row r="11" spans="1:1" x14ac:dyDescent="0.25">
      <c r="A11" s="3" t="s">
        <v>49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57f8c7fa27013e28e826970019bcd4f2">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6c535a321f84f362f37c6220073bbf9d"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infopath/2007/PartnerControls"/>
    <ds:schemaRef ds:uri="http://purl.org/dc/term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f80a7a53-5fdc-4a0f-8b9e-50f27931d633"/>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A0124610-9BD5-4964-9DF3-8A8527DCD4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 su paslaugomis_Products </vt:lpstr>
      <vt:lpstr>Sheet1</vt:lpstr>
      <vt:lpstr>'Prekės su paslaugomis_Products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Eligijus Abromikas</cp:lastModifiedBy>
  <cp:revision/>
  <dcterms:created xsi:type="dcterms:W3CDTF">2023-08-16T05:10:24Z</dcterms:created>
  <dcterms:modified xsi:type="dcterms:W3CDTF">2026-03-27T13:22:21Z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