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2026-04-Pirkimo-paskelbimui\"/>
    </mc:Choice>
  </mc:AlternateContent>
  <xr:revisionPtr revIDLastSave="0" documentId="13_ncr:1_{D2352046-9189-45B9-9A2C-45F69E46A4D3}" xr6:coauthVersionLast="36" xr6:coauthVersionMax="36" xr10:uidLastSave="{00000000-0000-0000-0000-000000000000}"/>
  <bookViews>
    <workbookView xWindow="0" yWindow="0" windowWidth="28800" windowHeight="11805" xr2:uid="{9B200A09-EF8F-4635-8AB0-125DE93CD859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D48" i="1" l="1"/>
  <c r="V45" i="1" l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6" i="1"/>
</calcChain>
</file>

<file path=xl/sharedStrings.xml><?xml version="1.0" encoding="utf-8"?>
<sst xmlns="http://schemas.openxmlformats.org/spreadsheetml/2006/main" count="123" uniqueCount="85">
  <si>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</si>
  <si>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</si>
  <si>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</si>
  <si>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</si>
  <si>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</si>
  <si>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</si>
  <si>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</si>
  <si>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</si>
  <si>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>Džiovinti prieskoniai</t>
  </si>
  <si>
    <t>Kmynai</t>
  </si>
  <si>
    <t>Maltas cinamonas</t>
  </si>
  <si>
    <t>Vanilinis cukrus</t>
  </si>
  <si>
    <t>Kepimo milteliai</t>
  </si>
  <si>
    <t xml:space="preserve">Kakavos milteliai </t>
  </si>
  <si>
    <t>Laurų lapai</t>
  </si>
  <si>
    <t>Aguonos</t>
  </si>
  <si>
    <t>Nerafinuotas cukranendrių cukrus</t>
  </si>
  <si>
    <t>Cukraus pudra</t>
  </si>
  <si>
    <t>Kietųjų kviečių miltų makaronai</t>
  </si>
  <si>
    <t>Pilno grūdo miltų makaronai</t>
  </si>
  <si>
    <t>Ryžių makaronai</t>
  </si>
  <si>
    <t>Makaronai su kiaušiniais</t>
  </si>
  <si>
    <t>Makaronų lakštai</t>
  </si>
  <si>
    <t>Medus natūralus</t>
  </si>
  <si>
    <t>Kokosų kremas</t>
  </si>
  <si>
    <t>Bendra suma Eur be PVM:</t>
  </si>
  <si>
    <t>Bendras kiekis: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</si>
  <si>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</si>
  <si>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</si>
  <si>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</si>
  <si>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</si>
  <si>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</si>
  <si>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</si>
  <si>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</si>
  <si>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</si>
  <si>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</si>
  <si>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</si>
  <si>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</si>
  <si>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</si>
  <si>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</si>
  <si>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</si>
  <si>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</si>
  <si>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</si>
  <si>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</si>
  <si>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</si>
  <si>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</si>
  <si>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</si>
  <si>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</si>
  <si>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</si>
  <si>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</si>
  <si>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</si>
  <si>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</si>
  <si>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</si>
  <si>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</si>
  <si>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</si>
  <si>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</si>
  <si>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</si>
  <si>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</si>
  <si>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</si>
  <si>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</si>
  <si>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Penkių rūšių pipirų mišinys, malti</t>
  </si>
  <si>
    <t>Džiovintų daržovių mišinys</t>
  </si>
  <si>
    <t>Muskato riešutas, maltas</t>
  </si>
  <si>
    <t>Kartieji pipirai, žirneliais</t>
  </si>
  <si>
    <t>Kartieji pipirai, malti</t>
  </si>
  <si>
    <t>Kvapieji pipirai, žirneliais</t>
  </si>
  <si>
    <t>Kvapieji pipirai, malti</t>
  </si>
  <si>
    <t>Ciberžolė, milteliais</t>
  </si>
  <si>
    <t>Presuotos, šviežios kepimo mielės</t>
  </si>
  <si>
    <t>Juodoji arbata</t>
  </si>
  <si>
    <t xml:space="preserve">Arbata vaisinė </t>
  </si>
  <si>
    <t>Natūralus obuolių actas</t>
  </si>
  <si>
    <t>Citrinos rūgštis</t>
  </si>
  <si>
    <t xml:space="preserve">Druska su jodu </t>
  </si>
  <si>
    <t>Cukrus smulkus, baltas</t>
  </si>
  <si>
    <t>Geriamasis vanduo, 5 l</t>
  </si>
  <si>
    <t>Mineralinis vanduo, 0,5 l</t>
  </si>
  <si>
    <t>Sausi pusryčiai</t>
  </si>
  <si>
    <t>l</t>
  </si>
  <si>
    <t xml:space="preserve">Mėtų arbata </t>
  </si>
  <si>
    <t>Čiobrelių arbata</t>
  </si>
  <si>
    <t>Ramunėlių arbata</t>
  </si>
  <si>
    <t xml:space="preserve">Traškios duonos lazdelės </t>
  </si>
  <si>
    <t>UGDYMO ĮSTAIGŲ SĄRAŠAS SU PRELIMINARIU ĮVAIRIŲ MAISTO PRODUKTŲ POREIKIU, NURODYTIEMS  1 PRIEDE PIRKTI SKIRTOS SUMOS IR KIEKIAI PAGAL ĮSTAIGAS, ĮSTAIGŲ PRADINĖS SUTARTIES VERTĖS</t>
  </si>
  <si>
    <t>1 priedo priedėlis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</si>
</sst>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4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/>
    <xf numFmtId="0" fontId="0" fillId="0" borderId="0" xfId="0" applyAlignment="1"/>
    <xf numFmtId="0" fontId="7" fillId="2" borderId="1" xfId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2" borderId="1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14" fillId="0" borderId="1" xfId="0" applyFont="1" applyBorder="1" applyAlignment="1"/>
    <xf numFmtId="0" fontId="15" fillId="0" borderId="0" xfId="0" applyFont="1" applyAlignment="1">
      <alignment horizontal="center"/>
    </xf>
  </cellXfs>
  <cellStyles count="2">
    <cellStyle name="Įprastas" xfId="0" builtinId="0"/>
    <cellStyle name="Normal 2" xfId="1" xr:uid="{C158C0E2-3537-4517-B32C-D6A12E402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4F95-EFF1-4674-839F-0EEA952463D0}">
  <dimension ref="A1:X48"/>
  <sheetViews>
    <sheetView tabSelected="1" zoomScale="110" zoomScaleNormal="110" workbookViewId="0">
      <pane xSplit="5" ySplit="5" topLeftCell="F36" activePane="bottomRight" state="frozen"/>
      <selection pane="topRight" activeCell="F1" sqref="F1"/>
      <selection pane="bottomLeft" activeCell="A6" sqref="A6"/>
      <selection pane="bottomRight" activeCell="D1" sqref="D1:V1"/>
    </sheetView>
  </sheetViews>
  <sheetFormatPr defaultRowHeight="15" x14ac:dyDescent="0.25"/>
  <cols>
    <col min="1" max="1" width="4.140625" customWidth="1"/>
    <col min="2" max="2" width="6" customWidth="1"/>
    <col min="3" max="3" width="36.85546875" style="13" customWidth="1"/>
    <col min="4" max="4" width="5.7109375" customWidth="1"/>
    <col min="5" max="5" width="9.5703125" customWidth="1"/>
    <col min="6" max="6" width="14.28515625" customWidth="1"/>
    <col min="7" max="7" width="15.42578125" style="15" customWidth="1"/>
    <col min="8" max="8" width="13.42578125" style="15" customWidth="1"/>
    <col min="9" max="9" width="15.28515625" style="15" customWidth="1"/>
    <col min="10" max="10" width="13.5703125" style="15" customWidth="1"/>
    <col min="11" max="11" width="15.140625" style="15" customWidth="1"/>
    <col min="12" max="12" width="13.7109375" style="15" customWidth="1"/>
    <col min="13" max="13" width="15" style="15" customWidth="1"/>
    <col min="14" max="14" width="13.5703125" style="15" customWidth="1"/>
    <col min="15" max="15" width="12.5703125" style="15" customWidth="1"/>
    <col min="16" max="16" width="12.7109375" style="15" customWidth="1"/>
    <col min="17" max="17" width="13.85546875" style="15" customWidth="1"/>
    <col min="18" max="18" width="12.7109375" style="15" customWidth="1"/>
    <col min="19" max="19" width="13.7109375" style="15" customWidth="1"/>
    <col min="20" max="20" width="13.28515625" style="15" customWidth="1"/>
    <col min="21" max="21" width="13" style="15" customWidth="1"/>
    <col min="22" max="22" width="13.28515625" style="15" customWidth="1"/>
  </cols>
  <sheetData>
    <row r="1" spans="1:22" x14ac:dyDescent="0.25">
      <c r="A1" s="24" t="s">
        <v>84</v>
      </c>
      <c r="B1" s="24"/>
      <c r="C1" s="23"/>
      <c r="D1" s="40" t="s">
        <v>83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3" spans="1:22" s="1" customFormat="1" ht="21" customHeight="1" x14ac:dyDescent="0.2">
      <c r="A3" s="33" t="s">
        <v>0</v>
      </c>
      <c r="B3" s="34" t="s">
        <v>1</v>
      </c>
      <c r="C3" s="34"/>
      <c r="D3" s="34"/>
      <c r="E3" s="34"/>
      <c r="F3" s="18">
        <v>190058125</v>
      </c>
      <c r="G3" s="18">
        <v>190057557</v>
      </c>
      <c r="H3" s="18">
        <v>190061064</v>
      </c>
      <c r="I3" s="18">
        <v>190057176</v>
      </c>
      <c r="J3" s="18">
        <v>190057219</v>
      </c>
      <c r="K3" s="18">
        <v>305616433</v>
      </c>
      <c r="L3" s="18">
        <v>305889001</v>
      </c>
      <c r="M3" s="18">
        <v>190061598</v>
      </c>
      <c r="N3" s="18">
        <v>190058278</v>
      </c>
      <c r="O3" s="18">
        <v>190077435</v>
      </c>
      <c r="P3" s="18">
        <v>190057361</v>
      </c>
      <c r="Q3" s="18">
        <v>190085154</v>
      </c>
      <c r="R3" s="18">
        <v>190085492</v>
      </c>
      <c r="S3" s="18">
        <v>290083670</v>
      </c>
      <c r="T3" s="18">
        <v>190083865</v>
      </c>
      <c r="U3" s="18">
        <v>305615915</v>
      </c>
      <c r="V3" s="18">
        <v>190084586</v>
      </c>
    </row>
    <row r="4" spans="1:22" ht="106.5" customHeight="1" x14ac:dyDescent="0.25">
      <c r="A4" s="33"/>
      <c r="B4" s="34" t="s">
        <v>2</v>
      </c>
      <c r="C4" s="34"/>
      <c r="D4" s="34"/>
      <c r="E4" s="34"/>
      <c r="F4" s="18" t="s">
        <v>27</v>
      </c>
      <c r="G4" s="18" t="s">
        <v>28</v>
      </c>
      <c r="H4" s="19" t="s">
        <v>29</v>
      </c>
      <c r="I4" s="19" t="s">
        <v>30</v>
      </c>
      <c r="J4" s="19" t="s">
        <v>31</v>
      </c>
      <c r="K4" s="20" t="s">
        <v>32</v>
      </c>
      <c r="L4" s="19" t="s">
        <v>33</v>
      </c>
      <c r="M4" s="21" t="s">
        <v>34</v>
      </c>
      <c r="N4" s="19" t="s">
        <v>35</v>
      </c>
      <c r="O4" s="19" t="s">
        <v>36</v>
      </c>
      <c r="P4" s="19" t="s">
        <v>37</v>
      </c>
      <c r="Q4" s="18" t="s">
        <v>38</v>
      </c>
      <c r="R4" s="18" t="s">
        <v>39</v>
      </c>
      <c r="S4" s="18" t="s">
        <v>40</v>
      </c>
      <c r="T4" s="18" t="s">
        <v>41</v>
      </c>
      <c r="U4" s="18" t="s">
        <v>42</v>
      </c>
      <c r="V4" s="19" t="s">
        <v>43</v>
      </c>
    </row>
    <row r="5" spans="1:22" s="6" customFormat="1" ht="69.75" customHeight="1" x14ac:dyDescent="0.25">
      <c r="A5" s="33"/>
      <c r="B5" s="35" t="s">
        <v>3</v>
      </c>
      <c r="C5" s="36"/>
      <c r="D5" s="4" t="s">
        <v>4</v>
      </c>
      <c r="E5" s="5" t="s">
        <v>5</v>
      </c>
      <c r="F5" s="22" t="s">
        <v>6</v>
      </c>
      <c r="G5" s="22" t="s">
        <v>7</v>
      </c>
      <c r="H5" s="22" t="s">
        <v>44</v>
      </c>
      <c r="I5" s="22" t="s">
        <v>45</v>
      </c>
      <c r="J5" s="22" t="s">
        <v>46</v>
      </c>
      <c r="K5" s="22" t="s">
        <v>47</v>
      </c>
      <c r="L5" s="22" t="s">
        <v>48</v>
      </c>
      <c r="M5" s="22" t="s">
        <v>49</v>
      </c>
      <c r="N5" s="22" t="s">
        <v>50</v>
      </c>
      <c r="O5" s="22" t="s">
        <v>51</v>
      </c>
      <c r="P5" s="22" t="s">
        <v>52</v>
      </c>
      <c r="Q5" s="22" t="s">
        <v>53</v>
      </c>
      <c r="R5" s="22" t="s">
        <v>54</v>
      </c>
      <c r="S5" s="22" t="s">
        <v>55</v>
      </c>
      <c r="T5" s="22" t="s">
        <v>56</v>
      </c>
      <c r="U5" s="22" t="s">
        <v>57</v>
      </c>
      <c r="V5" s="22" t="s">
        <v>58</v>
      </c>
    </row>
    <row r="6" spans="1:22" x14ac:dyDescent="0.25">
      <c r="A6" s="7">
        <v>1</v>
      </c>
      <c r="B6" s="25" t="s">
        <v>60</v>
      </c>
      <c r="C6" s="25"/>
      <c r="D6" s="2" t="s">
        <v>59</v>
      </c>
      <c r="E6" s="8">
        <f t="shared" ref="E6:E44" si="0">F6+G6+H6+I6+J6+K6+L6+M6+N6+O6+P6+Q6+R6+S6+T6+U6+V6</f>
        <v>27.6</v>
      </c>
      <c r="F6" s="2">
        <v>4</v>
      </c>
      <c r="G6" s="2"/>
      <c r="H6" s="2"/>
      <c r="I6" s="2">
        <v>9</v>
      </c>
      <c r="J6" s="2"/>
      <c r="K6" s="2">
        <v>3.1</v>
      </c>
      <c r="L6" s="2"/>
      <c r="M6" s="2">
        <v>3</v>
      </c>
      <c r="N6" s="2">
        <v>1</v>
      </c>
      <c r="O6" s="2">
        <v>2</v>
      </c>
      <c r="P6" s="2">
        <v>2.5</v>
      </c>
      <c r="Q6" s="2"/>
      <c r="R6" s="2"/>
      <c r="S6" s="2">
        <v>1</v>
      </c>
      <c r="T6" s="2">
        <v>2</v>
      </c>
      <c r="U6" s="2"/>
      <c r="V6" s="2"/>
    </row>
    <row r="7" spans="1:22" x14ac:dyDescent="0.25">
      <c r="A7" s="7">
        <v>2</v>
      </c>
      <c r="B7" s="37" t="s">
        <v>8</v>
      </c>
      <c r="C7" s="38"/>
      <c r="D7" s="2" t="s">
        <v>59</v>
      </c>
      <c r="E7" s="8">
        <f t="shared" si="0"/>
        <v>68</v>
      </c>
      <c r="F7" s="2">
        <v>2</v>
      </c>
      <c r="G7" s="2"/>
      <c r="H7" s="2">
        <v>12.5</v>
      </c>
      <c r="I7" s="2"/>
      <c r="J7" s="2">
        <v>1</v>
      </c>
      <c r="K7" s="2"/>
      <c r="L7" s="2">
        <v>1.5</v>
      </c>
      <c r="M7" s="2">
        <v>5</v>
      </c>
      <c r="N7" s="2"/>
      <c r="O7" s="2">
        <v>2</v>
      </c>
      <c r="P7" s="2">
        <v>4.5</v>
      </c>
      <c r="Q7" s="2">
        <v>1</v>
      </c>
      <c r="R7" s="2">
        <v>3.6</v>
      </c>
      <c r="S7" s="2">
        <v>3</v>
      </c>
      <c r="T7" s="2">
        <v>3</v>
      </c>
      <c r="U7" s="2">
        <v>25</v>
      </c>
      <c r="V7" s="2">
        <v>3.9</v>
      </c>
    </row>
    <row r="8" spans="1:22" x14ac:dyDescent="0.25">
      <c r="A8" s="7">
        <v>3</v>
      </c>
      <c r="B8" s="39" t="s">
        <v>61</v>
      </c>
      <c r="C8" s="39"/>
      <c r="D8" s="2" t="s">
        <v>59</v>
      </c>
      <c r="E8" s="8">
        <f t="shared" si="0"/>
        <v>40</v>
      </c>
      <c r="F8" s="2"/>
      <c r="G8" s="2">
        <v>5</v>
      </c>
      <c r="H8" s="2"/>
      <c r="I8" s="2">
        <v>8</v>
      </c>
      <c r="J8" s="2"/>
      <c r="K8" s="2">
        <v>4</v>
      </c>
      <c r="L8" s="2">
        <v>1</v>
      </c>
      <c r="M8" s="2"/>
      <c r="N8" s="2"/>
      <c r="O8" s="2"/>
      <c r="P8" s="2">
        <v>14</v>
      </c>
      <c r="Q8" s="2"/>
      <c r="R8" s="2"/>
      <c r="S8" s="2"/>
      <c r="T8" s="2">
        <v>3</v>
      </c>
      <c r="U8" s="2">
        <v>5</v>
      </c>
      <c r="V8" s="2"/>
    </row>
    <row r="9" spans="1:22" x14ac:dyDescent="0.25">
      <c r="A9" s="7">
        <v>4</v>
      </c>
      <c r="B9" s="25" t="s">
        <v>10</v>
      </c>
      <c r="C9" s="25"/>
      <c r="D9" s="2" t="s">
        <v>59</v>
      </c>
      <c r="E9" s="8">
        <f t="shared" si="0"/>
        <v>37.799999999999997</v>
      </c>
      <c r="F9" s="2"/>
      <c r="G9" s="2"/>
      <c r="H9" s="2">
        <v>4.5</v>
      </c>
      <c r="I9" s="2">
        <v>0.3</v>
      </c>
      <c r="J9" s="2">
        <v>3.5</v>
      </c>
      <c r="K9" s="2">
        <v>6</v>
      </c>
      <c r="L9" s="2">
        <v>2</v>
      </c>
      <c r="M9" s="2">
        <v>6.5</v>
      </c>
      <c r="N9" s="2">
        <v>0.7</v>
      </c>
      <c r="O9" s="2">
        <v>2</v>
      </c>
      <c r="P9" s="2">
        <v>8</v>
      </c>
      <c r="Q9" s="2"/>
      <c r="R9" s="2">
        <v>2.2999999999999998</v>
      </c>
      <c r="S9" s="2"/>
      <c r="T9" s="2">
        <v>1</v>
      </c>
      <c r="U9" s="2"/>
      <c r="V9" s="2">
        <v>1</v>
      </c>
    </row>
    <row r="10" spans="1:22" x14ac:dyDescent="0.25">
      <c r="A10" s="7">
        <v>5</v>
      </c>
      <c r="B10" s="25" t="s">
        <v>11</v>
      </c>
      <c r="C10" s="25"/>
      <c r="D10" s="2" t="s">
        <v>59</v>
      </c>
      <c r="E10" s="8">
        <f t="shared" si="0"/>
        <v>107.25</v>
      </c>
      <c r="F10" s="2">
        <v>2</v>
      </c>
      <c r="G10" s="2">
        <v>5.5</v>
      </c>
      <c r="H10" s="2">
        <v>22</v>
      </c>
      <c r="I10" s="2">
        <v>1</v>
      </c>
      <c r="J10" s="2">
        <v>3</v>
      </c>
      <c r="K10" s="2">
        <v>6.6</v>
      </c>
      <c r="L10" s="2">
        <v>2.1</v>
      </c>
      <c r="M10" s="2">
        <v>4</v>
      </c>
      <c r="N10" s="2">
        <v>1.2</v>
      </c>
      <c r="O10" s="2">
        <v>15</v>
      </c>
      <c r="P10" s="2">
        <v>4</v>
      </c>
      <c r="Q10" s="2">
        <v>1.5</v>
      </c>
      <c r="R10" s="2">
        <v>4.3499999999999996</v>
      </c>
      <c r="S10" s="2">
        <v>15</v>
      </c>
      <c r="T10" s="2">
        <v>6</v>
      </c>
      <c r="U10" s="2">
        <v>10</v>
      </c>
      <c r="V10" s="2">
        <v>4</v>
      </c>
    </row>
    <row r="11" spans="1:22" x14ac:dyDescent="0.25">
      <c r="A11" s="7">
        <v>6</v>
      </c>
      <c r="B11" s="25" t="s">
        <v>12</v>
      </c>
      <c r="C11" s="25"/>
      <c r="D11" s="2" t="s">
        <v>59</v>
      </c>
      <c r="E11" s="8">
        <f t="shared" si="0"/>
        <v>18</v>
      </c>
      <c r="F11" s="2"/>
      <c r="G11" s="2"/>
      <c r="H11" s="2"/>
      <c r="I11" s="2"/>
      <c r="J11" s="2">
        <v>2</v>
      </c>
      <c r="K11" s="2">
        <v>4.5</v>
      </c>
      <c r="L11" s="2">
        <v>0.6</v>
      </c>
      <c r="M11" s="2">
        <v>3.5</v>
      </c>
      <c r="N11" s="2">
        <v>1.6</v>
      </c>
      <c r="O11" s="2">
        <v>2</v>
      </c>
      <c r="P11" s="2">
        <v>2.5</v>
      </c>
      <c r="Q11" s="2"/>
      <c r="R11" s="2">
        <v>0.3</v>
      </c>
      <c r="S11" s="2">
        <v>1</v>
      </c>
      <c r="T11" s="2"/>
      <c r="U11" s="2"/>
      <c r="V11" s="2"/>
    </row>
    <row r="12" spans="1:22" x14ac:dyDescent="0.25">
      <c r="A12" s="7">
        <v>7</v>
      </c>
      <c r="B12" s="25" t="s">
        <v>9</v>
      </c>
      <c r="C12" s="25"/>
      <c r="D12" s="2" t="s">
        <v>59</v>
      </c>
      <c r="E12" s="8">
        <f t="shared" si="0"/>
        <v>76.5</v>
      </c>
      <c r="F12" s="2">
        <v>1.5</v>
      </c>
      <c r="G12" s="2">
        <v>0.5</v>
      </c>
      <c r="H12" s="2">
        <v>6</v>
      </c>
      <c r="I12" s="2">
        <v>1.7</v>
      </c>
      <c r="J12" s="2">
        <v>1.5</v>
      </c>
      <c r="K12" s="2">
        <v>15</v>
      </c>
      <c r="L12" s="2">
        <v>1.2</v>
      </c>
      <c r="M12" s="2">
        <v>4.5</v>
      </c>
      <c r="N12" s="2">
        <v>0.4</v>
      </c>
      <c r="O12" s="2">
        <v>2</v>
      </c>
      <c r="P12" s="2">
        <v>1.5</v>
      </c>
      <c r="Q12" s="2">
        <v>2</v>
      </c>
      <c r="R12" s="2">
        <v>10.199999999999999</v>
      </c>
      <c r="S12" s="2">
        <v>2</v>
      </c>
      <c r="T12" s="2">
        <v>1.9</v>
      </c>
      <c r="U12" s="2">
        <v>18</v>
      </c>
      <c r="V12" s="2">
        <v>6.6</v>
      </c>
    </row>
    <row r="13" spans="1:22" x14ac:dyDescent="0.25">
      <c r="A13" s="7">
        <v>8</v>
      </c>
      <c r="B13" s="25" t="s">
        <v>66</v>
      </c>
      <c r="C13" s="25"/>
      <c r="D13" s="2" t="s">
        <v>59</v>
      </c>
      <c r="E13" s="8">
        <f t="shared" si="0"/>
        <v>33.799999999999997</v>
      </c>
      <c r="F13" s="2"/>
      <c r="G13" s="2">
        <v>4.2</v>
      </c>
      <c r="H13" s="2">
        <v>4.2</v>
      </c>
      <c r="I13" s="2"/>
      <c r="J13" s="2">
        <v>2.5</v>
      </c>
      <c r="K13" s="2"/>
      <c r="L13" s="2">
        <v>1.5</v>
      </c>
      <c r="M13" s="2">
        <v>5.2</v>
      </c>
      <c r="N13" s="2">
        <v>1</v>
      </c>
      <c r="O13" s="2">
        <v>2</v>
      </c>
      <c r="P13" s="2">
        <v>0.5</v>
      </c>
      <c r="Q13" s="2">
        <v>1</v>
      </c>
      <c r="R13" s="2">
        <v>1.2</v>
      </c>
      <c r="S13" s="2">
        <v>2</v>
      </c>
      <c r="T13" s="2">
        <v>3</v>
      </c>
      <c r="U13" s="2">
        <v>3</v>
      </c>
      <c r="V13" s="2">
        <v>2.5</v>
      </c>
    </row>
    <row r="14" spans="1:22" x14ac:dyDescent="0.25">
      <c r="A14" s="7">
        <v>9</v>
      </c>
      <c r="B14" s="25" t="s">
        <v>65</v>
      </c>
      <c r="C14" s="25"/>
      <c r="D14" s="2" t="s">
        <v>59</v>
      </c>
      <c r="E14" s="8">
        <f t="shared" si="0"/>
        <v>11.7</v>
      </c>
      <c r="F14" s="2">
        <v>0.5</v>
      </c>
      <c r="G14" s="2">
        <v>1.5</v>
      </c>
      <c r="H14" s="2">
        <v>0.4</v>
      </c>
      <c r="I14" s="2"/>
      <c r="J14" s="2">
        <v>0.7</v>
      </c>
      <c r="K14" s="2">
        <v>0.5</v>
      </c>
      <c r="L14" s="2">
        <v>1</v>
      </c>
      <c r="M14" s="2"/>
      <c r="N14" s="2">
        <v>1</v>
      </c>
      <c r="O14" s="2"/>
      <c r="P14" s="2">
        <v>0.5</v>
      </c>
      <c r="Q14" s="2"/>
      <c r="R14" s="2"/>
      <c r="S14" s="2">
        <v>2</v>
      </c>
      <c r="T14" s="2"/>
      <c r="U14" s="2">
        <v>1.5</v>
      </c>
      <c r="V14" s="2">
        <v>2.1</v>
      </c>
    </row>
    <row r="15" spans="1:22" x14ac:dyDescent="0.25">
      <c r="A15" s="7">
        <v>10</v>
      </c>
      <c r="B15" s="25" t="s">
        <v>64</v>
      </c>
      <c r="C15" s="25"/>
      <c r="D15" s="2" t="s">
        <v>59</v>
      </c>
      <c r="E15" s="8">
        <f t="shared" si="0"/>
        <v>30.000000000000004</v>
      </c>
      <c r="F15" s="2">
        <v>0.5</v>
      </c>
      <c r="G15" s="2">
        <v>2.5</v>
      </c>
      <c r="H15" s="2">
        <v>8.5</v>
      </c>
      <c r="I15" s="2"/>
      <c r="J15" s="2">
        <v>1.5</v>
      </c>
      <c r="K15" s="2"/>
      <c r="L15" s="2">
        <v>1.8</v>
      </c>
      <c r="M15" s="2">
        <v>3</v>
      </c>
      <c r="N15" s="2">
        <v>0.6</v>
      </c>
      <c r="O15" s="2">
        <v>2</v>
      </c>
      <c r="P15" s="2">
        <v>0.5</v>
      </c>
      <c r="Q15" s="2">
        <v>1</v>
      </c>
      <c r="R15" s="2">
        <v>1.6</v>
      </c>
      <c r="S15" s="2">
        <v>2</v>
      </c>
      <c r="T15" s="2">
        <v>0.5</v>
      </c>
      <c r="U15" s="2">
        <v>2.5</v>
      </c>
      <c r="V15" s="2">
        <v>1.5</v>
      </c>
    </row>
    <row r="16" spans="1:22" x14ac:dyDescent="0.25">
      <c r="A16" s="7">
        <v>11</v>
      </c>
      <c r="B16" s="25" t="s">
        <v>63</v>
      </c>
      <c r="C16" s="25"/>
      <c r="D16" s="2" t="s">
        <v>59</v>
      </c>
      <c r="E16" s="8">
        <f t="shared" si="0"/>
        <v>6.5</v>
      </c>
      <c r="F16" s="2">
        <v>0.5</v>
      </c>
      <c r="G16" s="2">
        <v>1.3</v>
      </c>
      <c r="H16" s="2">
        <v>0.4</v>
      </c>
      <c r="I16" s="2"/>
      <c r="J16" s="2">
        <v>0.2</v>
      </c>
      <c r="K16" s="2"/>
      <c r="L16" s="2">
        <v>1</v>
      </c>
      <c r="M16" s="2"/>
      <c r="N16" s="2">
        <v>0.6</v>
      </c>
      <c r="O16" s="2"/>
      <c r="P16" s="2">
        <v>0.5</v>
      </c>
      <c r="Q16" s="2"/>
      <c r="R16" s="2"/>
      <c r="S16" s="2">
        <v>1</v>
      </c>
      <c r="T16" s="2"/>
      <c r="U16" s="2">
        <v>1</v>
      </c>
      <c r="V16" s="2"/>
    </row>
    <row r="17" spans="1:22" x14ac:dyDescent="0.25">
      <c r="A17" s="7">
        <v>12</v>
      </c>
      <c r="B17" s="25" t="s">
        <v>14</v>
      </c>
      <c r="C17" s="25"/>
      <c r="D17" s="2" t="s">
        <v>59</v>
      </c>
      <c r="E17" s="8">
        <f t="shared" si="0"/>
        <v>13.600000000000001</v>
      </c>
      <c r="F17" s="2">
        <v>0.3</v>
      </c>
      <c r="G17" s="2">
        <v>1</v>
      </c>
      <c r="H17" s="2">
        <v>2.5</v>
      </c>
      <c r="I17" s="2">
        <v>0.5</v>
      </c>
      <c r="J17" s="2">
        <v>0.5</v>
      </c>
      <c r="K17" s="2">
        <v>2</v>
      </c>
      <c r="L17" s="2">
        <v>1</v>
      </c>
      <c r="M17" s="2">
        <v>1</v>
      </c>
      <c r="N17" s="2">
        <v>0.6</v>
      </c>
      <c r="O17" s="2"/>
      <c r="P17" s="2">
        <v>0.3</v>
      </c>
      <c r="Q17" s="2">
        <v>0.5</v>
      </c>
      <c r="R17" s="2"/>
      <c r="S17" s="2">
        <v>1</v>
      </c>
      <c r="T17" s="2">
        <v>0.6</v>
      </c>
      <c r="U17" s="2">
        <v>1</v>
      </c>
      <c r="V17" s="2">
        <v>0.8</v>
      </c>
    </row>
    <row r="18" spans="1:22" x14ac:dyDescent="0.25">
      <c r="A18" s="7">
        <v>13</v>
      </c>
      <c r="B18" s="25" t="s">
        <v>62</v>
      </c>
      <c r="C18" s="25"/>
      <c r="D18" s="2" t="s">
        <v>59</v>
      </c>
      <c r="E18" s="8">
        <f t="shared" si="0"/>
        <v>2.7</v>
      </c>
      <c r="F18" s="2"/>
      <c r="G18" s="2"/>
      <c r="H18" s="2"/>
      <c r="I18" s="2"/>
      <c r="J18" s="2">
        <v>0.5</v>
      </c>
      <c r="K18" s="2">
        <v>0.5</v>
      </c>
      <c r="L18" s="2"/>
      <c r="M18" s="2">
        <v>1</v>
      </c>
      <c r="N18" s="2"/>
      <c r="O18" s="2"/>
      <c r="P18" s="2"/>
      <c r="Q18" s="2"/>
      <c r="R18" s="2">
        <v>0.7</v>
      </c>
      <c r="S18" s="2"/>
      <c r="T18" s="2"/>
      <c r="U18" s="2"/>
      <c r="V18" s="2"/>
    </row>
    <row r="19" spans="1:22" x14ac:dyDescent="0.25">
      <c r="A19" s="7">
        <v>14</v>
      </c>
      <c r="B19" s="25" t="s">
        <v>67</v>
      </c>
      <c r="C19" s="25"/>
      <c r="D19" s="2" t="s">
        <v>59</v>
      </c>
      <c r="E19" s="8">
        <f t="shared" si="0"/>
        <v>11.599999999999998</v>
      </c>
      <c r="F19" s="2">
        <v>1</v>
      </c>
      <c r="G19" s="2"/>
      <c r="H19" s="2">
        <v>1.3</v>
      </c>
      <c r="I19" s="2">
        <v>0.3</v>
      </c>
      <c r="J19" s="2">
        <v>0.5</v>
      </c>
      <c r="K19" s="2">
        <v>2</v>
      </c>
      <c r="L19" s="2">
        <v>0.9</v>
      </c>
      <c r="M19" s="2">
        <v>1</v>
      </c>
      <c r="N19" s="2">
        <v>0.6</v>
      </c>
      <c r="O19" s="2"/>
      <c r="P19" s="2">
        <v>0.6</v>
      </c>
      <c r="Q19" s="2">
        <v>0.5</v>
      </c>
      <c r="R19" s="2"/>
      <c r="S19" s="2"/>
      <c r="T19" s="2">
        <v>0.6</v>
      </c>
      <c r="U19" s="2"/>
      <c r="V19" s="2">
        <v>2.2999999999999998</v>
      </c>
    </row>
    <row r="20" spans="1:22" x14ac:dyDescent="0.25">
      <c r="A20" s="7">
        <v>15</v>
      </c>
      <c r="B20" s="25" t="s">
        <v>68</v>
      </c>
      <c r="C20" s="25"/>
      <c r="D20" s="2" t="s">
        <v>59</v>
      </c>
      <c r="E20" s="8">
        <f t="shared" si="0"/>
        <v>76.3</v>
      </c>
      <c r="F20" s="2"/>
      <c r="G20" s="2"/>
      <c r="H20" s="2">
        <v>3</v>
      </c>
      <c r="I20" s="2"/>
      <c r="J20" s="2">
        <v>9</v>
      </c>
      <c r="K20" s="2"/>
      <c r="L20" s="2">
        <v>1.5</v>
      </c>
      <c r="M20" s="2">
        <v>20</v>
      </c>
      <c r="N20" s="2"/>
      <c r="O20" s="2"/>
      <c r="P20" s="2">
        <v>40</v>
      </c>
      <c r="Q20" s="2">
        <v>0.2</v>
      </c>
      <c r="R20" s="2">
        <v>1.7</v>
      </c>
      <c r="S20" s="2"/>
      <c r="T20" s="2">
        <v>0.3</v>
      </c>
      <c r="U20" s="2">
        <v>0.6</v>
      </c>
      <c r="V20" s="2"/>
    </row>
    <row r="21" spans="1:22" x14ac:dyDescent="0.25">
      <c r="A21" s="7">
        <v>16</v>
      </c>
      <c r="B21" s="25" t="s">
        <v>13</v>
      </c>
      <c r="C21" s="25"/>
      <c r="D21" s="2" t="s">
        <v>59</v>
      </c>
      <c r="E21" s="8">
        <f t="shared" si="0"/>
        <v>42.1</v>
      </c>
      <c r="F21" s="2">
        <v>1.5</v>
      </c>
      <c r="G21" s="2"/>
      <c r="H21" s="2">
        <v>3</v>
      </c>
      <c r="I21" s="2">
        <v>0.5</v>
      </c>
      <c r="J21" s="2">
        <v>0.5</v>
      </c>
      <c r="K21" s="2">
        <v>4</v>
      </c>
      <c r="L21" s="2">
        <v>3.6</v>
      </c>
      <c r="M21" s="2">
        <v>3.5</v>
      </c>
      <c r="N21" s="2"/>
      <c r="O21" s="2">
        <v>3</v>
      </c>
      <c r="P21" s="2">
        <v>2.5</v>
      </c>
      <c r="Q21" s="2">
        <v>2</v>
      </c>
      <c r="R21" s="2">
        <v>4.8</v>
      </c>
      <c r="S21" s="2">
        <v>4</v>
      </c>
      <c r="T21" s="2">
        <v>3</v>
      </c>
      <c r="U21" s="2">
        <v>2.8</v>
      </c>
      <c r="V21" s="2">
        <v>3.4</v>
      </c>
    </row>
    <row r="22" spans="1:22" x14ac:dyDescent="0.25">
      <c r="A22" s="7">
        <v>17</v>
      </c>
      <c r="B22" s="31" t="s">
        <v>24</v>
      </c>
      <c r="C22" s="32"/>
      <c r="D22" s="2" t="s">
        <v>59</v>
      </c>
      <c r="E22" s="8">
        <f t="shared" si="0"/>
        <v>60</v>
      </c>
      <c r="F22" s="2"/>
      <c r="G22" s="2"/>
      <c r="H22" s="2">
        <v>5</v>
      </c>
      <c r="I22" s="2">
        <v>5</v>
      </c>
      <c r="J22" s="2"/>
      <c r="K22" s="2">
        <v>30</v>
      </c>
      <c r="L22" s="2"/>
      <c r="M22" s="2">
        <v>10</v>
      </c>
      <c r="N22" s="2"/>
      <c r="O22" s="2"/>
      <c r="P22" s="2"/>
      <c r="Q22" s="2"/>
      <c r="R22" s="2"/>
      <c r="S22" s="2">
        <v>5</v>
      </c>
      <c r="T22" s="2"/>
      <c r="U22" s="2"/>
      <c r="V22" s="2">
        <v>5</v>
      </c>
    </row>
    <row r="23" spans="1:22" x14ac:dyDescent="0.25">
      <c r="A23" s="7">
        <v>18</v>
      </c>
      <c r="B23" s="25" t="s">
        <v>15</v>
      </c>
      <c r="C23" s="25"/>
      <c r="D23" s="2" t="s">
        <v>59</v>
      </c>
      <c r="E23" s="8">
        <f t="shared" si="0"/>
        <v>15.1</v>
      </c>
      <c r="F23" s="2"/>
      <c r="G23" s="2"/>
      <c r="H23" s="2">
        <v>3</v>
      </c>
      <c r="I23" s="2"/>
      <c r="J23" s="2">
        <v>0.5</v>
      </c>
      <c r="K23" s="2">
        <v>5</v>
      </c>
      <c r="L23" s="2">
        <v>1.6</v>
      </c>
      <c r="M23" s="2">
        <v>5</v>
      </c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7">
        <v>19</v>
      </c>
      <c r="B24" s="25" t="s">
        <v>69</v>
      </c>
      <c r="C24" s="25"/>
      <c r="D24" s="2" t="s">
        <v>59</v>
      </c>
      <c r="E24" s="8">
        <f t="shared" si="0"/>
        <v>42.199999999999996</v>
      </c>
      <c r="F24" s="2">
        <v>1</v>
      </c>
      <c r="G24" s="2"/>
      <c r="H24" s="2">
        <v>3</v>
      </c>
      <c r="I24" s="2">
        <v>0.3</v>
      </c>
      <c r="J24" s="2"/>
      <c r="K24" s="2"/>
      <c r="L24" s="2"/>
      <c r="M24" s="2">
        <v>4.5</v>
      </c>
      <c r="N24" s="2"/>
      <c r="O24" s="2"/>
      <c r="P24" s="2">
        <v>1.6</v>
      </c>
      <c r="Q24" s="2">
        <v>6</v>
      </c>
      <c r="R24" s="2">
        <v>2.9</v>
      </c>
      <c r="S24" s="2">
        <v>4.5</v>
      </c>
      <c r="T24" s="2">
        <v>6</v>
      </c>
      <c r="U24" s="2">
        <v>8</v>
      </c>
      <c r="V24" s="2">
        <v>4.4000000000000004</v>
      </c>
    </row>
    <row r="25" spans="1:22" x14ac:dyDescent="0.25">
      <c r="A25" s="7">
        <v>20</v>
      </c>
      <c r="B25" s="25" t="s">
        <v>80</v>
      </c>
      <c r="C25" s="25"/>
      <c r="D25" s="2" t="s">
        <v>59</v>
      </c>
      <c r="E25" s="8">
        <f t="shared" si="0"/>
        <v>24.11</v>
      </c>
      <c r="F25" s="2"/>
      <c r="G25" s="2"/>
      <c r="H25" s="2">
        <v>6.4</v>
      </c>
      <c r="I25" s="2">
        <v>0.09</v>
      </c>
      <c r="J25" s="2"/>
      <c r="K25" s="2"/>
      <c r="L25" s="2"/>
      <c r="M25" s="2">
        <v>0.8</v>
      </c>
      <c r="N25" s="2"/>
      <c r="O25" s="2"/>
      <c r="P25" s="2"/>
      <c r="Q25" s="2">
        <v>0.28000000000000003</v>
      </c>
      <c r="R25" s="2"/>
      <c r="S25" s="2">
        <v>3.08</v>
      </c>
      <c r="T25" s="2">
        <v>6</v>
      </c>
      <c r="U25" s="2">
        <v>6</v>
      </c>
      <c r="V25" s="2">
        <v>1.46</v>
      </c>
    </row>
    <row r="26" spans="1:22" x14ac:dyDescent="0.25">
      <c r="A26" s="7">
        <v>21</v>
      </c>
      <c r="B26" s="25" t="s">
        <v>81</v>
      </c>
      <c r="C26" s="25"/>
      <c r="D26" s="2" t="s">
        <v>59</v>
      </c>
      <c r="E26" s="8">
        <f t="shared" si="0"/>
        <v>9.64</v>
      </c>
      <c r="F26" s="2"/>
      <c r="G26" s="2"/>
      <c r="H26" s="2">
        <v>1.2</v>
      </c>
      <c r="I26" s="2">
        <v>0.1</v>
      </c>
      <c r="J26" s="2"/>
      <c r="K26" s="2"/>
      <c r="L26" s="2"/>
      <c r="M26" s="2">
        <v>0.5</v>
      </c>
      <c r="N26" s="2"/>
      <c r="O26" s="2"/>
      <c r="P26" s="2"/>
      <c r="Q26" s="2"/>
      <c r="R26" s="2"/>
      <c r="S26" s="2">
        <v>0.6</v>
      </c>
      <c r="T26" s="2">
        <v>3</v>
      </c>
      <c r="U26" s="2">
        <v>4</v>
      </c>
      <c r="V26" s="2">
        <v>0.24</v>
      </c>
    </row>
    <row r="27" spans="1:22" x14ac:dyDescent="0.25">
      <c r="A27" s="7">
        <v>22</v>
      </c>
      <c r="B27" s="25" t="s">
        <v>79</v>
      </c>
      <c r="C27" s="25"/>
      <c r="D27" s="2" t="s">
        <v>59</v>
      </c>
      <c r="E27" s="8">
        <f t="shared" si="0"/>
        <v>0.7</v>
      </c>
      <c r="F27" s="2"/>
      <c r="G27" s="2"/>
      <c r="H27" s="2"/>
      <c r="I27" s="2"/>
      <c r="J27" s="2"/>
      <c r="K27" s="2"/>
      <c r="L27" s="2"/>
      <c r="M27" s="2">
        <v>0.5</v>
      </c>
      <c r="N27" s="2"/>
      <c r="O27" s="2"/>
      <c r="P27" s="2"/>
      <c r="Q27" s="2">
        <v>0.2</v>
      </c>
      <c r="R27" s="2"/>
      <c r="S27" s="2"/>
      <c r="T27" s="2"/>
      <c r="U27" s="2"/>
      <c r="V27" s="2"/>
    </row>
    <row r="28" spans="1:22" x14ac:dyDescent="0.25">
      <c r="A28" s="7">
        <v>23</v>
      </c>
      <c r="B28" s="25" t="s">
        <v>70</v>
      </c>
      <c r="C28" s="25"/>
      <c r="D28" s="2" t="s">
        <v>59</v>
      </c>
      <c r="E28" s="8">
        <f t="shared" si="0"/>
        <v>30.759999999999998</v>
      </c>
      <c r="F28" s="2">
        <v>0.5</v>
      </c>
      <c r="G28" s="2">
        <v>0.12</v>
      </c>
      <c r="H28" s="2">
        <v>3.72</v>
      </c>
      <c r="I28" s="2">
        <v>0.1</v>
      </c>
      <c r="J28" s="2"/>
      <c r="K28" s="2">
        <v>8</v>
      </c>
      <c r="L28" s="2">
        <v>2.5</v>
      </c>
      <c r="M28" s="2">
        <v>1.3</v>
      </c>
      <c r="N28" s="2"/>
      <c r="O28" s="2"/>
      <c r="P28" s="2">
        <v>2.5</v>
      </c>
      <c r="Q28" s="2">
        <v>0.62</v>
      </c>
      <c r="R28" s="2">
        <v>2</v>
      </c>
      <c r="S28" s="2"/>
      <c r="T28" s="2">
        <v>5</v>
      </c>
      <c r="U28" s="2">
        <v>4</v>
      </c>
      <c r="V28" s="2">
        <v>0.4</v>
      </c>
    </row>
    <row r="29" spans="1:22" x14ac:dyDescent="0.25">
      <c r="A29" s="7">
        <v>24</v>
      </c>
      <c r="B29" s="25" t="s">
        <v>71</v>
      </c>
      <c r="C29" s="25"/>
      <c r="D29" s="2" t="s">
        <v>78</v>
      </c>
      <c r="E29" s="8">
        <f t="shared" si="0"/>
        <v>268</v>
      </c>
      <c r="F29" s="2"/>
      <c r="G29" s="2">
        <v>25</v>
      </c>
      <c r="H29" s="2">
        <v>10</v>
      </c>
      <c r="I29" s="2">
        <v>27</v>
      </c>
      <c r="J29" s="2">
        <v>20</v>
      </c>
      <c r="K29" s="2">
        <v>20</v>
      </c>
      <c r="L29" s="2"/>
      <c r="M29" s="2">
        <v>25</v>
      </c>
      <c r="N29" s="2"/>
      <c r="O29" s="2">
        <v>17</v>
      </c>
      <c r="P29" s="2">
        <v>90</v>
      </c>
      <c r="Q29" s="2"/>
      <c r="R29" s="2"/>
      <c r="S29" s="2"/>
      <c r="T29" s="2">
        <v>20</v>
      </c>
      <c r="U29" s="2">
        <v>14</v>
      </c>
      <c r="V29" s="2"/>
    </row>
    <row r="30" spans="1:22" x14ac:dyDescent="0.25">
      <c r="A30" s="7">
        <v>25</v>
      </c>
      <c r="B30" s="25" t="s">
        <v>72</v>
      </c>
      <c r="C30" s="25"/>
      <c r="D30" s="2" t="s">
        <v>59</v>
      </c>
      <c r="E30" s="8">
        <f t="shared" si="0"/>
        <v>16.7</v>
      </c>
      <c r="F30" s="2">
        <v>0.8</v>
      </c>
      <c r="G30" s="2"/>
      <c r="H30" s="2">
        <v>1</v>
      </c>
      <c r="I30" s="2">
        <v>0.2</v>
      </c>
      <c r="J30" s="2">
        <v>0.5</v>
      </c>
      <c r="K30" s="2">
        <v>2.5</v>
      </c>
      <c r="L30" s="2">
        <v>0.5</v>
      </c>
      <c r="M30" s="2">
        <v>1</v>
      </c>
      <c r="N30" s="2">
        <v>0.9</v>
      </c>
      <c r="O30" s="2">
        <v>2</v>
      </c>
      <c r="P30" s="2">
        <v>0.6</v>
      </c>
      <c r="Q30" s="2"/>
      <c r="R30" s="2">
        <v>0.7</v>
      </c>
      <c r="S30" s="2"/>
      <c r="T30" s="2"/>
      <c r="U30" s="2">
        <v>6</v>
      </c>
      <c r="V30" s="2"/>
    </row>
    <row r="31" spans="1:22" x14ac:dyDescent="0.25">
      <c r="A31" s="7">
        <v>26</v>
      </c>
      <c r="B31" s="25" t="s">
        <v>73</v>
      </c>
      <c r="C31" s="25"/>
      <c r="D31" s="2" t="s">
        <v>59</v>
      </c>
      <c r="E31" s="8">
        <f t="shared" si="0"/>
        <v>2185</v>
      </c>
      <c r="F31" s="2">
        <v>90</v>
      </c>
      <c r="G31" s="2">
        <v>55</v>
      </c>
      <c r="H31" s="2">
        <v>130</v>
      </c>
      <c r="I31" s="2">
        <v>80</v>
      </c>
      <c r="J31" s="2">
        <v>80</v>
      </c>
      <c r="K31" s="2">
        <v>400</v>
      </c>
      <c r="L31" s="2">
        <v>50</v>
      </c>
      <c r="M31" s="2">
        <v>115</v>
      </c>
      <c r="N31" s="2">
        <v>60</v>
      </c>
      <c r="O31" s="2">
        <v>150</v>
      </c>
      <c r="P31" s="2">
        <v>200</v>
      </c>
      <c r="Q31" s="2">
        <v>100</v>
      </c>
      <c r="R31" s="2">
        <v>37</v>
      </c>
      <c r="S31" s="2">
        <v>120</v>
      </c>
      <c r="T31" s="2">
        <v>160</v>
      </c>
      <c r="U31" s="2">
        <v>270</v>
      </c>
      <c r="V31" s="2">
        <v>88</v>
      </c>
    </row>
    <row r="32" spans="1:22" x14ac:dyDescent="0.25">
      <c r="A32" s="7">
        <v>27</v>
      </c>
      <c r="B32" s="25" t="s">
        <v>74</v>
      </c>
      <c r="C32" s="25"/>
      <c r="D32" s="2" t="s">
        <v>59</v>
      </c>
      <c r="E32" s="8">
        <f t="shared" si="0"/>
        <v>2333</v>
      </c>
      <c r="F32" s="2">
        <v>45</v>
      </c>
      <c r="G32" s="2">
        <v>40</v>
      </c>
      <c r="H32" s="2">
        <v>500</v>
      </c>
      <c r="I32" s="2">
        <v>340</v>
      </c>
      <c r="J32" s="2">
        <v>150</v>
      </c>
      <c r="K32" s="2">
        <v>400</v>
      </c>
      <c r="L32" s="2">
        <v>5</v>
      </c>
      <c r="M32" s="2">
        <v>160</v>
      </c>
      <c r="N32" s="2">
        <v>100</v>
      </c>
      <c r="O32" s="2">
        <v>120</v>
      </c>
      <c r="P32" s="2"/>
      <c r="Q32" s="2">
        <v>143</v>
      </c>
      <c r="R32" s="2"/>
      <c r="S32" s="2">
        <v>10</v>
      </c>
      <c r="T32" s="2">
        <v>70</v>
      </c>
      <c r="U32" s="2">
        <v>190</v>
      </c>
      <c r="V32" s="2">
        <v>60</v>
      </c>
    </row>
    <row r="33" spans="1:24" x14ac:dyDescent="0.25">
      <c r="A33" s="7">
        <v>28</v>
      </c>
      <c r="B33" s="25" t="s">
        <v>16</v>
      </c>
      <c r="C33" s="25"/>
      <c r="D33" s="2" t="s">
        <v>59</v>
      </c>
      <c r="E33" s="8">
        <f t="shared" si="0"/>
        <v>1212</v>
      </c>
      <c r="F33" s="2"/>
      <c r="G33" s="2">
        <v>7</v>
      </c>
      <c r="H33" s="2">
        <v>120</v>
      </c>
      <c r="I33" s="2"/>
      <c r="J33" s="2">
        <v>6</v>
      </c>
      <c r="K33" s="2"/>
      <c r="L33" s="2">
        <v>55</v>
      </c>
      <c r="M33" s="2">
        <v>44</v>
      </c>
      <c r="N33" s="2"/>
      <c r="O33" s="2"/>
      <c r="P33" s="2">
        <v>800</v>
      </c>
      <c r="Q33" s="2"/>
      <c r="R33" s="2">
        <v>70</v>
      </c>
      <c r="S33" s="2">
        <v>110</v>
      </c>
      <c r="T33" s="2"/>
      <c r="U33" s="2"/>
      <c r="V33" s="2"/>
    </row>
    <row r="34" spans="1:24" x14ac:dyDescent="0.25">
      <c r="A34" s="7">
        <v>29</v>
      </c>
      <c r="B34" s="25" t="s">
        <v>17</v>
      </c>
      <c r="C34" s="25"/>
      <c r="D34" s="2" t="s">
        <v>59</v>
      </c>
      <c r="E34" s="8">
        <f t="shared" si="0"/>
        <v>7.5</v>
      </c>
      <c r="F34" s="2"/>
      <c r="G34" s="2"/>
      <c r="H34" s="2"/>
      <c r="I34" s="2"/>
      <c r="J34" s="2">
        <v>2</v>
      </c>
      <c r="K34" s="2">
        <v>2</v>
      </c>
      <c r="L34" s="2"/>
      <c r="M34" s="2">
        <v>3.5</v>
      </c>
      <c r="N34" s="2"/>
      <c r="O34" s="2"/>
      <c r="P34" s="2"/>
      <c r="Q34" s="2"/>
      <c r="R34" s="2"/>
      <c r="S34" s="2"/>
      <c r="T34" s="2"/>
      <c r="U34" s="2"/>
      <c r="V34" s="2"/>
    </row>
    <row r="35" spans="1:24" x14ac:dyDescent="0.25">
      <c r="A35" s="7">
        <v>30</v>
      </c>
      <c r="B35" s="25" t="s">
        <v>75</v>
      </c>
      <c r="C35" s="25"/>
      <c r="D35" s="2" t="s">
        <v>78</v>
      </c>
      <c r="E35" s="8">
        <f t="shared" si="0"/>
        <v>1040</v>
      </c>
      <c r="F35" s="2"/>
      <c r="G35" s="2"/>
      <c r="H35" s="2">
        <v>800</v>
      </c>
      <c r="I35" s="2"/>
      <c r="J35" s="2"/>
      <c r="K35" s="2">
        <v>200</v>
      </c>
      <c r="L35" s="2"/>
      <c r="M35" s="2">
        <v>40</v>
      </c>
      <c r="N35" s="2"/>
      <c r="O35" s="2"/>
      <c r="P35" s="2"/>
      <c r="Q35" s="2"/>
      <c r="R35" s="2"/>
      <c r="S35" s="2"/>
      <c r="T35" s="2"/>
      <c r="U35" s="2"/>
      <c r="V35" s="2"/>
    </row>
    <row r="36" spans="1:24" x14ac:dyDescent="0.25">
      <c r="A36" s="7">
        <v>31</v>
      </c>
      <c r="B36" s="25" t="s">
        <v>76</v>
      </c>
      <c r="C36" s="25"/>
      <c r="D36" s="2" t="s">
        <v>78</v>
      </c>
      <c r="E36" s="8">
        <f t="shared" si="0"/>
        <v>2740</v>
      </c>
      <c r="F36" s="2"/>
      <c r="G36" s="2"/>
      <c r="H36" s="3">
        <v>1500</v>
      </c>
      <c r="I36" s="3">
        <v>50</v>
      </c>
      <c r="J36" s="3"/>
      <c r="K36" s="3"/>
      <c r="L36" s="3">
        <v>300</v>
      </c>
      <c r="M36" s="3">
        <v>410</v>
      </c>
      <c r="N36" s="3"/>
      <c r="O36" s="2">
        <v>300</v>
      </c>
      <c r="P36" s="2">
        <v>180</v>
      </c>
      <c r="Q36" s="2"/>
      <c r="R36" s="2"/>
      <c r="S36" s="2"/>
      <c r="T36" s="2"/>
      <c r="U36" s="2"/>
      <c r="V36" s="2"/>
    </row>
    <row r="37" spans="1:24" s="10" customFormat="1" x14ac:dyDescent="0.25">
      <c r="A37" s="7">
        <v>32</v>
      </c>
      <c r="B37" s="25" t="s">
        <v>82</v>
      </c>
      <c r="C37" s="25"/>
      <c r="D37" s="2" t="s">
        <v>59</v>
      </c>
      <c r="E37" s="8">
        <f t="shared" si="0"/>
        <v>231</v>
      </c>
      <c r="F37" s="9"/>
      <c r="G37" s="9"/>
      <c r="H37" s="3">
        <v>200</v>
      </c>
      <c r="I37" s="3"/>
      <c r="J37" s="3"/>
      <c r="K37" s="3"/>
      <c r="L37" s="3"/>
      <c r="M37" s="3"/>
      <c r="N37" s="3">
        <v>31</v>
      </c>
      <c r="O37" s="9"/>
      <c r="P37" s="9"/>
      <c r="Q37" s="9"/>
      <c r="R37" s="9"/>
      <c r="S37" s="9"/>
      <c r="T37" s="9"/>
      <c r="U37" s="9"/>
      <c r="V37" s="9"/>
    </row>
    <row r="38" spans="1:24" x14ac:dyDescent="0.25">
      <c r="A38" s="7">
        <v>33</v>
      </c>
      <c r="B38" s="25" t="s">
        <v>77</v>
      </c>
      <c r="C38" s="25"/>
      <c r="D38" s="2" t="s">
        <v>59</v>
      </c>
      <c r="E38" s="8">
        <f t="shared" si="0"/>
        <v>271</v>
      </c>
      <c r="F38" s="2"/>
      <c r="G38" s="2">
        <v>45</v>
      </c>
      <c r="H38" s="2">
        <v>10</v>
      </c>
      <c r="I38" s="2">
        <v>10</v>
      </c>
      <c r="J38" s="2">
        <v>10</v>
      </c>
      <c r="K38" s="2">
        <v>120</v>
      </c>
      <c r="L38" s="2">
        <v>5</v>
      </c>
      <c r="M38" s="2">
        <v>5</v>
      </c>
      <c r="N38" s="2"/>
      <c r="O38" s="2"/>
      <c r="P38" s="2">
        <v>2</v>
      </c>
      <c r="Q38" s="2"/>
      <c r="R38" s="2">
        <v>33</v>
      </c>
      <c r="S38" s="2">
        <v>11</v>
      </c>
      <c r="T38" s="2">
        <v>20</v>
      </c>
      <c r="U38" s="2"/>
      <c r="V38" s="2"/>
    </row>
    <row r="39" spans="1:24" x14ac:dyDescent="0.25">
      <c r="A39" s="7">
        <v>34</v>
      </c>
      <c r="B39" s="25" t="s">
        <v>18</v>
      </c>
      <c r="C39" s="25"/>
      <c r="D39" s="2" t="s">
        <v>59</v>
      </c>
      <c r="E39" s="8">
        <f t="shared" si="0"/>
        <v>683.8</v>
      </c>
      <c r="F39" s="2">
        <v>30</v>
      </c>
      <c r="G39" s="2"/>
      <c r="H39" s="2"/>
      <c r="I39" s="2"/>
      <c r="J39" s="2"/>
      <c r="K39" s="2">
        <v>120</v>
      </c>
      <c r="L39" s="2">
        <v>5</v>
      </c>
      <c r="M39" s="2"/>
      <c r="N39" s="2">
        <v>20</v>
      </c>
      <c r="O39" s="2"/>
      <c r="P39" s="2">
        <v>10</v>
      </c>
      <c r="Q39" s="2"/>
      <c r="R39" s="2">
        <v>28.8</v>
      </c>
      <c r="S39" s="2">
        <v>380</v>
      </c>
      <c r="T39" s="2"/>
      <c r="U39" s="2">
        <v>90</v>
      </c>
      <c r="V39" s="2"/>
    </row>
    <row r="40" spans="1:24" x14ac:dyDescent="0.25">
      <c r="A40" s="7">
        <v>35</v>
      </c>
      <c r="B40" s="25" t="s">
        <v>19</v>
      </c>
      <c r="C40" s="25"/>
      <c r="D40" s="2" t="s">
        <v>59</v>
      </c>
      <c r="E40" s="8">
        <f t="shared" si="0"/>
        <v>678.6</v>
      </c>
      <c r="F40" s="2">
        <v>40</v>
      </c>
      <c r="G40" s="2">
        <v>8</v>
      </c>
      <c r="H40" s="2">
        <v>5</v>
      </c>
      <c r="I40" s="2">
        <v>17.600000000000001</v>
      </c>
      <c r="J40" s="2">
        <v>10</v>
      </c>
      <c r="K40" s="2">
        <v>120</v>
      </c>
      <c r="L40" s="2">
        <v>72</v>
      </c>
      <c r="M40" s="2"/>
      <c r="N40" s="2">
        <v>20</v>
      </c>
      <c r="O40" s="2"/>
      <c r="P40" s="2">
        <v>15</v>
      </c>
      <c r="Q40" s="2">
        <v>121</v>
      </c>
      <c r="R40" s="2">
        <v>80</v>
      </c>
      <c r="S40" s="2"/>
      <c r="T40" s="2">
        <v>90</v>
      </c>
      <c r="U40" s="2">
        <v>80</v>
      </c>
      <c r="V40" s="2"/>
    </row>
    <row r="41" spans="1:24" x14ac:dyDescent="0.25">
      <c r="A41" s="7">
        <v>36</v>
      </c>
      <c r="B41" s="28" t="s">
        <v>20</v>
      </c>
      <c r="C41" s="28"/>
      <c r="D41" s="2" t="s">
        <v>59</v>
      </c>
      <c r="E41" s="8">
        <f t="shared" si="0"/>
        <v>59.300000000000004</v>
      </c>
      <c r="F41" s="2"/>
      <c r="G41" s="2">
        <v>8</v>
      </c>
      <c r="H41" s="2">
        <v>1</v>
      </c>
      <c r="I41" s="2">
        <v>5.5</v>
      </c>
      <c r="J41" s="2">
        <v>2</v>
      </c>
      <c r="K41" s="2">
        <v>5</v>
      </c>
      <c r="L41" s="2">
        <v>22.5</v>
      </c>
      <c r="M41" s="2">
        <v>4</v>
      </c>
      <c r="N41" s="2"/>
      <c r="O41" s="2"/>
      <c r="P41" s="2"/>
      <c r="Q41" s="2"/>
      <c r="R41" s="2">
        <v>7.2</v>
      </c>
      <c r="S41" s="2"/>
      <c r="T41" s="2"/>
      <c r="U41" s="2"/>
      <c r="V41" s="2">
        <v>4.0999999999999996</v>
      </c>
    </row>
    <row r="42" spans="1:24" x14ac:dyDescent="0.25">
      <c r="A42" s="7">
        <v>37</v>
      </c>
      <c r="B42" s="28" t="s">
        <v>21</v>
      </c>
      <c r="C42" s="28"/>
      <c r="D42" s="2" t="s">
        <v>59</v>
      </c>
      <c r="E42" s="8">
        <f t="shared" si="0"/>
        <v>820.8</v>
      </c>
      <c r="F42" s="2">
        <v>7</v>
      </c>
      <c r="G42" s="2">
        <v>4</v>
      </c>
      <c r="H42" s="2">
        <v>126</v>
      </c>
      <c r="I42" s="2">
        <v>40</v>
      </c>
      <c r="J42" s="2">
        <v>15</v>
      </c>
      <c r="K42" s="2">
        <v>150</v>
      </c>
      <c r="L42" s="2">
        <v>10</v>
      </c>
      <c r="M42" s="2"/>
      <c r="N42" s="2">
        <v>5</v>
      </c>
      <c r="O42" s="2">
        <v>70</v>
      </c>
      <c r="P42" s="2">
        <v>20</v>
      </c>
      <c r="Q42" s="2"/>
      <c r="R42" s="2"/>
      <c r="S42" s="2"/>
      <c r="T42" s="2">
        <v>40</v>
      </c>
      <c r="U42" s="2">
        <v>250</v>
      </c>
      <c r="V42" s="2">
        <v>83.8</v>
      </c>
    </row>
    <row r="43" spans="1:24" x14ac:dyDescent="0.25">
      <c r="A43" s="7">
        <v>38</v>
      </c>
      <c r="B43" s="28" t="s">
        <v>22</v>
      </c>
      <c r="C43" s="28"/>
      <c r="D43" s="2" t="s">
        <v>59</v>
      </c>
      <c r="E43" s="8">
        <f t="shared" si="0"/>
        <v>82</v>
      </c>
      <c r="F43" s="2">
        <v>7</v>
      </c>
      <c r="G43" s="2"/>
      <c r="H43" s="2"/>
      <c r="I43" s="2"/>
      <c r="J43" s="2">
        <v>3</v>
      </c>
      <c r="K43" s="2"/>
      <c r="L43" s="2"/>
      <c r="M43" s="2"/>
      <c r="N43" s="2">
        <v>24</v>
      </c>
      <c r="O43" s="2"/>
      <c r="P43" s="2"/>
      <c r="Q43" s="2"/>
      <c r="R43" s="2">
        <v>36</v>
      </c>
      <c r="S43" s="2"/>
      <c r="T43" s="2">
        <v>12</v>
      </c>
      <c r="U43" s="2"/>
      <c r="V43" s="2"/>
    </row>
    <row r="44" spans="1:24" x14ac:dyDescent="0.25">
      <c r="A44" s="7">
        <v>39</v>
      </c>
      <c r="B44" s="28" t="s">
        <v>23</v>
      </c>
      <c r="C44" s="28"/>
      <c r="D44" s="2" t="s">
        <v>59</v>
      </c>
      <c r="E44" s="8">
        <f t="shared" si="0"/>
        <v>100.4</v>
      </c>
      <c r="F44" s="2"/>
      <c r="G44" s="2">
        <v>2</v>
      </c>
      <c r="H44" s="2"/>
      <c r="I44" s="2">
        <v>5</v>
      </c>
      <c r="J44" s="2">
        <v>3</v>
      </c>
      <c r="K44" s="2">
        <v>20</v>
      </c>
      <c r="L44" s="2">
        <v>9</v>
      </c>
      <c r="M44" s="2">
        <v>7</v>
      </c>
      <c r="N44" s="2"/>
      <c r="O44" s="2">
        <v>8</v>
      </c>
      <c r="P44" s="2">
        <v>7</v>
      </c>
      <c r="Q44" s="2">
        <v>5.5</v>
      </c>
      <c r="R44" s="2">
        <v>6.4</v>
      </c>
      <c r="S44" s="2">
        <v>2</v>
      </c>
      <c r="T44" s="2">
        <v>2.5</v>
      </c>
      <c r="U44" s="2">
        <v>15</v>
      </c>
      <c r="V44" s="2">
        <v>8</v>
      </c>
    </row>
    <row r="45" spans="1:24" ht="14.45" customHeight="1" x14ac:dyDescent="0.25">
      <c r="A45" s="11"/>
      <c r="B45" s="29" t="s">
        <v>26</v>
      </c>
      <c r="C45" s="29"/>
      <c r="D45" s="29"/>
      <c r="E45" s="8">
        <f>SUM(E6:E44)</f>
        <v>13515.059999999998</v>
      </c>
      <c r="F45" s="4">
        <f t="shared" ref="F45:V45" si="1">SUM(F6:F44)</f>
        <v>235.1</v>
      </c>
      <c r="G45" s="4">
        <f t="shared" si="1"/>
        <v>215.62</v>
      </c>
      <c r="H45" s="4">
        <f t="shared" si="1"/>
        <v>3493.62</v>
      </c>
      <c r="I45" s="4">
        <f t="shared" si="1"/>
        <v>602.19000000000005</v>
      </c>
      <c r="J45" s="4">
        <f t="shared" si="1"/>
        <v>328.9</v>
      </c>
      <c r="K45" s="4">
        <f t="shared" si="1"/>
        <v>1650.7</v>
      </c>
      <c r="L45" s="4">
        <f t="shared" si="1"/>
        <v>558.79999999999995</v>
      </c>
      <c r="M45" s="4">
        <f t="shared" si="1"/>
        <v>898.3</v>
      </c>
      <c r="N45" s="4">
        <f t="shared" si="1"/>
        <v>270.2</v>
      </c>
      <c r="O45" s="4">
        <f t="shared" si="1"/>
        <v>699</v>
      </c>
      <c r="P45" s="4">
        <f t="shared" si="1"/>
        <v>1411.1</v>
      </c>
      <c r="Q45" s="4">
        <f t="shared" si="1"/>
        <v>386.3</v>
      </c>
      <c r="R45" s="4">
        <f t="shared" si="1"/>
        <v>334.74999999999994</v>
      </c>
      <c r="S45" s="4">
        <f t="shared" si="1"/>
        <v>680.18000000000006</v>
      </c>
      <c r="T45" s="4">
        <f t="shared" si="1"/>
        <v>459.4</v>
      </c>
      <c r="U45" s="4">
        <f t="shared" si="1"/>
        <v>1007.4</v>
      </c>
      <c r="V45" s="4">
        <f t="shared" si="1"/>
        <v>283.5</v>
      </c>
    </row>
    <row r="46" spans="1:24" x14ac:dyDescent="0.25">
      <c r="B46" s="30" t="s">
        <v>25</v>
      </c>
      <c r="C46" s="30"/>
      <c r="D46" s="30"/>
      <c r="E46" s="30"/>
      <c r="F46" s="16">
        <v>900</v>
      </c>
      <c r="G46" s="16">
        <v>900</v>
      </c>
      <c r="H46" s="16">
        <v>6400</v>
      </c>
      <c r="I46" s="16">
        <v>1400</v>
      </c>
      <c r="J46" s="16">
        <v>1400</v>
      </c>
      <c r="K46" s="16">
        <v>4500</v>
      </c>
      <c r="L46" s="16">
        <v>2000</v>
      </c>
      <c r="M46" s="16">
        <v>2300</v>
      </c>
      <c r="N46" s="16">
        <v>800</v>
      </c>
      <c r="O46" s="16">
        <v>1200</v>
      </c>
      <c r="P46" s="16">
        <v>4700</v>
      </c>
      <c r="Q46" s="16">
        <v>780</v>
      </c>
      <c r="R46" s="16">
        <v>1300</v>
      </c>
      <c r="S46" s="16">
        <v>1650</v>
      </c>
      <c r="T46" s="16">
        <v>1500</v>
      </c>
      <c r="U46" s="16">
        <v>2600</v>
      </c>
      <c r="V46" s="16">
        <v>900</v>
      </c>
    </row>
    <row r="47" spans="1:24" x14ac:dyDescent="0.25">
      <c r="F47" s="12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2"/>
      <c r="X47" s="12"/>
    </row>
    <row r="48" spans="1:24" x14ac:dyDescent="0.25">
      <c r="C48" s="17" t="s">
        <v>25</v>
      </c>
      <c r="D48" s="26">
        <f>F46+G46+H46+I46+J46+K46+L46+M46+N46+O46+P46+Q46+R46+S46+T46+U46+V46</f>
        <v>35230</v>
      </c>
      <c r="E48" s="27"/>
    </row>
  </sheetData>
  <protectedRanges>
    <protectedRange sqref="F5:J5" name="Diapazonas1_1"/>
    <protectedRange sqref="K5:V5" name="Diapazonas1_1_1"/>
  </protectedRanges>
  <mergeCells count="47">
    <mergeCell ref="D1:V1"/>
    <mergeCell ref="B10:C10"/>
    <mergeCell ref="A3:A5"/>
    <mergeCell ref="B3:E3"/>
    <mergeCell ref="B4:E4"/>
    <mergeCell ref="B5:C5"/>
    <mergeCell ref="B6:C6"/>
    <mergeCell ref="B7:C7"/>
    <mergeCell ref="B9:C9"/>
    <mergeCell ref="B8:C8"/>
    <mergeCell ref="B24:C24"/>
    <mergeCell ref="B11:C11"/>
    <mergeCell ref="B21:C21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12:C12"/>
    <mergeCell ref="B22:C22"/>
    <mergeCell ref="B40:C40"/>
    <mergeCell ref="B28:C28"/>
    <mergeCell ref="B29:C29"/>
    <mergeCell ref="B30:C30"/>
    <mergeCell ref="B31:C31"/>
    <mergeCell ref="B32:C32"/>
    <mergeCell ref="B33:C33"/>
    <mergeCell ref="B25:C25"/>
    <mergeCell ref="B26:C26"/>
    <mergeCell ref="B27:C27"/>
    <mergeCell ref="D48:E48"/>
    <mergeCell ref="B44:C44"/>
    <mergeCell ref="B45:D45"/>
    <mergeCell ref="B46:E46"/>
    <mergeCell ref="B42:C42"/>
    <mergeCell ref="B43:C43"/>
    <mergeCell ref="B41:C41"/>
    <mergeCell ref="B34:C34"/>
    <mergeCell ref="B35:C35"/>
    <mergeCell ref="B36:C36"/>
    <mergeCell ref="B37:C37"/>
    <mergeCell ref="B38:C38"/>
    <mergeCell ref="B39:C39"/>
  </mergeCells>
  <dataValidations count="1">
    <dataValidation allowBlank="1" showInputMessage="1" showErrorMessage="1" prompt="Įrašant daugiau nei vieną adresą, atskirus adresus atskirkite kabliataškiu." sqref="F5:V5" xr:uid="{04B1CF23-62AB-4B61-938A-988B822C8E9E}"/>
  </dataValidations>
  <pageMargins left="0.19685039370078741" right="0" top="0.15748031496062992" bottom="0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2026-03-31T04:33:36Z</cp:lastPrinted>
  <dcterms:created xsi:type="dcterms:W3CDTF">2026-03-18T10:58:43Z</dcterms:created>
  <dcterms:modified xsi:type="dcterms:W3CDTF">2026-04-02T05:00:03Z</dcterms:modified>
</cp:coreProperties>
</file>