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Vale\2026\Pirkimai\MVP\Skelbiama apklausa\03 Avarinių statinių gedimų remontas\Pirkimo dokumentai\"/>
    </mc:Choice>
  </mc:AlternateContent>
  <xr:revisionPtr revIDLastSave="0" documentId="13_ncr:1_{879CF920-EC2D-4F8E-AF38-892258657237}"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1" l="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H75" i="1" l="1"/>
  <c r="G74" i="1" l="1"/>
  <c r="G75" i="1" s="1"/>
  <c r="G76" i="1" s="1"/>
  <c r="H74" i="1"/>
</calcChain>
</file>

<file path=xl/sharedStrings.xml><?xml version="1.0" encoding="utf-8"?>
<sst xmlns="http://schemas.openxmlformats.org/spreadsheetml/2006/main" count="179" uniqueCount="150">
  <si>
    <t>PIRKIMO SĄLYGŲ PRIEDAS "PASIŪLYMO FORMA"</t>
  </si>
  <si>
    <t>AVARINIŲ, VALSTYBEI NUOSAVYBĖS TEISE PRIKLAUSANČIŲ, MELIORACIJOS STATINIŲ GEDIMŲ REMONTAS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</si>
  <si>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</si>
  <si>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</si>
  <si>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</si>
  <si>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</si>
  <si>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</si>
  <si>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</si>
  <si>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</si>
  <si>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</si>
  <si>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</si>
  <si>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</si>
  <si>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</si>
  <si>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</si>
  <si>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</si>
  <si>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</si>
  <si>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</si>
  <si>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</si>
  <si>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</si>
  <si>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</si>
  <si>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</si>
  <si>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</si>
  <si>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</si>
  <si>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</si>
  <si>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</si>
  <si>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</si>
  <si>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</si>
  <si>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</si>
  <si>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</si>
  <si>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</si>
  <si>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</si>
  <si>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1.1.</t>
  </si>
  <si>
    <t>Tankių krūmų pašalinimas nuo griovių šlaitų rankiniu būdu</t>
  </si>
  <si>
    <t>100 m2</t>
  </si>
  <si>
    <t>1.2.</t>
  </si>
  <si>
    <t>Vidutinio tankumo krūmų pašalinimas nuo griovių šlaitų rankiniu būdu</t>
  </si>
  <si>
    <t>1.3.</t>
  </si>
  <si>
    <t>Šakų, nupjautų krūmų ir smulkaus miško smulkinimas smulkintuvais (10 m3 susmulkintos masės). Smulkintuvo našumas iki 20 m3/h. Įkrovos padavimo būdas rankinis</t>
  </si>
  <si>
    <t>10 m3</t>
  </si>
  <si>
    <t>1.4.</t>
  </si>
  <si>
    <t>Krūmų ir smulkaus miško smulkinimas miško smulkintuvais, kurių darbinis plotis iki 1,5 m, krūmai vidutinio tankumo</t>
  </si>
  <si>
    <t>ha</t>
  </si>
  <si>
    <t>1.5.</t>
  </si>
  <si>
    <t>Vamzdinės gb. vandens pralaidos išvalymas nuo sąnašų</t>
  </si>
  <si>
    <t>m3</t>
  </si>
  <si>
    <t>1.6.</t>
  </si>
  <si>
    <t>Tarpų tarp pralaidų vamzdžio užtaisymas</t>
  </si>
  <si>
    <t>m</t>
  </si>
  <si>
    <t>1.7.</t>
  </si>
  <si>
    <t>Gelžbetoninių tvirtinimo plokščių pakeitimas, užtaisant sandūras betono mišiniu</t>
  </si>
  <si>
    <t>10 m2</t>
  </si>
  <si>
    <t>1.8.</t>
  </si>
  <si>
    <t>Sargšulio stulpelių įrengimas</t>
  </si>
  <si>
    <t>vnt.</t>
  </si>
  <si>
    <t>1.9.</t>
  </si>
  <si>
    <t>1.10.</t>
  </si>
  <si>
    <t>1.11.</t>
  </si>
  <si>
    <t>Dirbtinių kliūčių išardymas vienakaušiais ekskavatoriais, pakraunant į transporto priemones</t>
  </si>
  <si>
    <t>1.12.</t>
  </si>
  <si>
    <t>100 m</t>
  </si>
  <si>
    <t>1.13.</t>
  </si>
  <si>
    <t>Drenažo šulinio išvalymas, kai sąnašų šulinyje iki 0.1 m3</t>
  </si>
  <si>
    <t>1.15.</t>
  </si>
  <si>
    <t>1.16.</t>
  </si>
  <si>
    <t>1.17.</t>
  </si>
  <si>
    <t>1.18.</t>
  </si>
  <si>
    <t>Pagriovių lėkščiavimas iškastų iš griovių sąnašų susmulkinimui traktoriais iki 59 kw (80aj) galingumo</t>
  </si>
  <si>
    <t>1.19.</t>
  </si>
  <si>
    <t>Griovių šlaitų, pakraščių ir dugno šienavimas rankine žoliapjove</t>
  </si>
  <si>
    <t>1.20.</t>
  </si>
  <si>
    <t>II grupės grunto kasimas ir supylimas į krūvas vienkaušiais ekskavatoriais su 0.4m3 talpos kaušais</t>
  </si>
  <si>
    <t>1000 m3</t>
  </si>
  <si>
    <t>1.21.</t>
  </si>
  <si>
    <t>Tranšėjų ir iškasų užpylimas buldozeriu iki 59kw (80aj) galingumo, perstumiant II grupės gruntą iki 5 m atstumu</t>
  </si>
  <si>
    <t>1.22.</t>
  </si>
  <si>
    <t>Plastikinių drenažo vamzdžių rinktuvų klojimas, kasant tranšėjas vienakaušiais ekskavatoriais mineraliniuose gruntuose daugiau 2,0 iki 2,5 m gylyje. Vamzdžio vidinis skersmuo 113 mm</t>
  </si>
  <si>
    <t>1.23.</t>
  </si>
  <si>
    <t>Plastikinių drenažo vamzdžių rinktuvų klojimas, kasant tranšėjas vienakaušiais ekskavatoriais mineraliniuose gruntuose daugiau 2,0 iki 2,5 m gylyje. Vamzdžio vidinis skersmuo 145 mm</t>
  </si>
  <si>
    <t>1.24.</t>
  </si>
  <si>
    <t>Plastikinių drenažo vamzdžių rinktuvų klojimas, kasant tranšėjas vienakaušiais ekskavatoriais mineraliniuose gruntuose daugiau 2,0 iki 2,5 m gylyje. Vamzdžio vidinis skersmuo 180 mm</t>
  </si>
  <si>
    <t>1.25.</t>
  </si>
  <si>
    <t>Plastikinių drenažo vamzdžių rinktuvų klojimas, kasant tranšėjas vienakaušiais ekskavatoriais mineraliniuose gruntuose daugiau 2,0 iki 2,5 m gylyje. Vamzdžio vidinis skersmuo 200 mm</t>
  </si>
  <si>
    <t>1.26.</t>
  </si>
  <si>
    <t>1.27.</t>
  </si>
  <si>
    <t>Polietileninio paslėto drenažo šulinio PE-ŠP-40 įrengimas</t>
  </si>
  <si>
    <t>1.28.</t>
  </si>
  <si>
    <t>Sulūžusių žiočių pakeitimas plastikinėmis žiotimis. Drenažo žiočių skersmuo 160 mm</t>
  </si>
  <si>
    <t>1.29.</t>
  </si>
  <si>
    <t>Sulūžusių žiočių pakeitimas plastikinėmis žiotimis. Drenažo žiočių skersmuo 200 mm</t>
  </si>
  <si>
    <t>1.30.</t>
  </si>
  <si>
    <t>Vandens pašalinimas iš tranšėjų ir pamatų duobių</t>
  </si>
  <si>
    <t xml:space="preserve">100 m3	</t>
  </si>
  <si>
    <t>1.31.</t>
  </si>
  <si>
    <t>Ūkio vidaus kelio ūvk-35-23 prasilenkimo aikštelių dangos įrengimas, kai smėlio sluoksnio storis 25 cm</t>
  </si>
  <si>
    <t>1.32.</t>
  </si>
  <si>
    <t>Laikino filtro įrengimas ir išardymas vandens išleidimui iš lomų drenažo remonto metu</t>
  </si>
  <si>
    <t>1.33.</t>
  </si>
  <si>
    <t>Plastikinių paviršinio vandens nuleistuvų montavimas. Vandens nuleistuvo montavimo vieta lomoje</t>
  </si>
  <si>
    <t>1.34.</t>
  </si>
  <si>
    <t>Plastikinių paviršinio vandens nuleistuvų montavimas. Vandens nuleistuvo montavimo vieta pakelėje</t>
  </si>
  <si>
    <t>1.35.</t>
  </si>
  <si>
    <t>Akmenų nurinkimas rankiniu būdu, sumetant ant metalinių lakštų ir pervežimas iki 1km 59 kw (80aj) galingumo traktoriais</t>
  </si>
  <si>
    <t>1.36.</t>
  </si>
  <si>
    <t>Statybinių šiukšlių išvežimas 10 km atstumu automobiliais-savivarčiais, pakraunant ekskavatoriais 0,25 m3 talpos kaušais</t>
  </si>
  <si>
    <t>t</t>
  </si>
  <si>
    <t>1.37.</t>
  </si>
  <si>
    <t>Transportuojant statybines šiukšles už kiekvieną papildomą kilometrą pridėti</t>
  </si>
  <si>
    <t>Taikomas PVM dydis (%)</t>
  </si>
  <si>
    <t>PVM suma</t>
  </si>
  <si>
    <t>Kodas, adresas</t>
  </si>
  <si>
    <t>Perduodamos veiklos dalis nuo visos pirkimo sutarties (Eur arba %)</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</si>
  <si>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</si>
  <si>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</si>
  <si>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</si>
  <si>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</si>
  <si>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</si>
  <si>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</si>
  <si>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</si>
  <si>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</si>
  <si>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</si>
  <si>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</si>
  <si>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</si>
  <si>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3234 2024-03-06 14:39:22</t>
  </si>
  <si>
    <t>pildoma tik tarptautinio pirkimo atveju</t>
  </si>
  <si>
    <t>Šlaitų tvirtinimas geotekstile, apsėjant daugiametėmis žolėmis</t>
  </si>
  <si>
    <t>Kontrolinio šulinio remontas užtaisant įtrukimus cemento skiediniu iš vidaus</t>
  </si>
  <si>
    <t xml:space="preserve"> m3</t>
  </si>
  <si>
    <t>Drenažo linijų ieškojimas vienkaušiais ekskavatoriais iki 0,4 talpos kaušais</t>
  </si>
  <si>
    <t>100 m3</t>
  </si>
  <si>
    <t>Vandens nutekėjimui į griovį latakų kasimas buldozeriais iki 59 kw (80aj) galingumo</t>
  </si>
  <si>
    <t>Drenažo remontas rankiniu būdu, kasant duobes ekskavatoriumi</t>
  </si>
  <si>
    <t>Griovių valymas ir gilinimas rankiniu būdu, kai griovių gylis iki 2 m</t>
  </si>
  <si>
    <t>Griovių valymas ir gilinimas rankiniu būdu, kai griovių gylis iki 3 m</t>
  </si>
  <si>
    <t>Griovių valymas įranga vienakaušiais ekskavatoriais su 0.4m3 talpos kaušais, kai valomo sluoksnio storis iki 0.4 m</t>
  </si>
  <si>
    <t>Griovių valymas įranga vienakaušiais ekskavatoriais su 0.4m3 talpos kaušais, kai valomo sluoksnio storis didesnis negu 0.4 m</t>
  </si>
  <si>
    <t>Požeminio filtro šaltiniui sugauti klojimas. Filtras PF-Š</t>
  </si>
  <si>
    <t>Išpildomoji nuotrauka</t>
  </si>
  <si>
    <t>1.38.</t>
  </si>
  <si>
    <t>1.39.</t>
  </si>
  <si>
    <t>1.40.</t>
  </si>
  <si>
    <t>1.14.</t>
  </si>
  <si>
    <t>Pasiūlytas įkainis be PVM, Eur</t>
  </si>
  <si>
    <t>Dokumentas, patvirtinantis, kad asmuo, kuris pateikė pasiūlymą (jei jis ne tiekėjo vadovas) turėjo teisę jį pateikti</t>
  </si>
  <si>
    <t>Palyginamoji pasiūlymo kaina EUR, be PVM</t>
  </si>
  <si>
    <t>Pasiūlymuose nurodoma palyginamoji pasiūlymo kaina yra skirta tik palyginti pasiūlymus  ir nustatyti laimėtoją</t>
  </si>
  <si>
    <t>Maksimalus įkainis be PVM, Eur</t>
  </si>
  <si>
    <t>Dalyviai teikdami pasiūlymus negali viršyti maksimalių įkainių be PVM nurodytų pasiūlymo formoje</t>
  </si>
  <si>
    <t>Palyginamoji pasiūlymo kaina EUR, su PVM</t>
  </si>
  <si>
    <t xml:space="preserve"> Kiekio ir pasiūlyto įkainio be PVM sandaugos suma, Eur</t>
  </si>
  <si>
    <t xml:space="preserve">Subtiekimo sutartis, ketinimų protokolas, preliminarios sutartys ar kiti dokumentai, patvirtinantys, kad laimėjus pirkimą tiekėjui bus prieinami kitų ūkio subjektų ištekliai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</si>
</sst>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8">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1" xfId="0" applyFont="1" applyFill="1" applyBorder="1"/>
    <xf numFmtId="0" fontId="1" fillId="4" borderId="21" xfId="0" applyFont="1" applyFill="1" applyBorder="1"/>
    <xf numFmtId="0" fontId="1" fillId="5" borderId="21" xfId="0" applyFont="1" applyFill="1" applyBorder="1" applyProtection="1">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1" fillId="4" borderId="21" xfId="0" applyFont="1" applyFill="1" applyBorder="1" applyAlignment="1">
      <alignment wrapText="1"/>
    </xf>
    <xf numFmtId="0" fontId="1" fillId="4" borderId="21" xfId="0" applyFont="1" applyFill="1" applyBorder="1" applyAlignment="1">
      <alignment horizontal="left"/>
    </xf>
    <xf numFmtId="2" fontId="1" fillId="4" borderId="21" xfId="0" applyNumberFormat="1" applyFont="1" applyFill="1" applyBorder="1" applyAlignment="1">
      <alignment horizontal="left"/>
    </xf>
    <xf numFmtId="2" fontId="1" fillId="6" borderId="21" xfId="0" applyNumberFormat="1" applyFont="1" applyFill="1" applyBorder="1" applyProtection="1">
      <protection locked="0"/>
    </xf>
    <xf numFmtId="2" fontId="1" fillId="4" borderId="21" xfId="0" applyNumberFormat="1" applyFont="1" applyFill="1" applyBorder="1"/>
    <xf numFmtId="2" fontId="2" fillId="4" borderId="21" xfId="0" applyNumberFormat="1" applyFont="1" applyFill="1" applyBorder="1"/>
    <xf numFmtId="14" fontId="1" fillId="5" borderId="1" xfId="0" applyNumberFormat="1" applyFont="1" applyFill="1" applyBorder="1" applyProtection="1">
      <protection locked="0"/>
    </xf>
    <xf numFmtId="2" fontId="1" fillId="4" borderId="21" xfId="0" applyNumberFormat="1" applyFont="1" applyFill="1" applyBorder="1" applyAlignment="1">
      <alignment wrapText="1"/>
    </xf>
    <xf numFmtId="0" fontId="1" fillId="7" borderId="7" xfId="0" applyFont="1" applyFill="1" applyBorder="1" applyAlignment="1" applyProtection="1">
      <alignment horizontal="center" vertical="center" wrapText="1"/>
      <protection locked="0"/>
    </xf>
    <xf numFmtId="0" fontId="5" fillId="2" borderId="0" xfId="0" applyFont="1" applyFill="1"/>
    <xf numFmtId="0" fontId="2" fillId="4" borderId="21" xfId="0" applyFont="1" applyFill="1" applyBorder="1" applyAlignment="1">
      <alignment wrapText="1"/>
    </xf>
    <xf numFmtId="0" fontId="1" fillId="5" borderId="1" xfId="0" applyFont="1" applyFill="1" applyBorder="1" applyAlignment="1" applyProtection="1">
      <alignment horizontal="left" vertical="center" wrapText="1"/>
      <protection locked="0"/>
    </xf>
    <xf numFmtId="0" fontId="0" fillId="0" borderId="14" xfId="0" applyBorder="1"/>
    <xf numFmtId="0" fontId="0" fillId="0" borderId="13" xfId="0" applyBorder="1"/>
    <xf numFmtId="0" fontId="1" fillId="3" borderId="1"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xf>
    <xf numFmtId="0" fontId="1" fillId="2" borderId="0" xfId="0" applyFont="1" applyFill="1"/>
    <xf numFmtId="0" fontId="1" fillId="5" borderId="15" xfId="0" applyFont="1" applyFill="1" applyBorder="1" applyAlignment="1" applyProtection="1">
      <alignment horizontal="center" vertical="center" wrapText="1"/>
      <protection locked="0"/>
    </xf>
    <xf numFmtId="0" fontId="0" fillId="0" borderId="15" xfId="0" applyBorder="1"/>
    <xf numFmtId="0" fontId="1" fillId="3" borderId="8"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5" xfId="0" applyFont="1" applyFill="1" applyBorder="1" applyAlignment="1">
      <alignment horizontal="center" vertical="center" wrapText="1"/>
    </xf>
    <xf numFmtId="0" fontId="0" fillId="0" borderId="11" xfId="0" applyBorder="1"/>
    <xf numFmtId="0" fontId="0" fillId="0" borderId="10" xfId="0" applyBorder="1"/>
    <xf numFmtId="0" fontId="2" fillId="2" borderId="0" xfId="0" applyFont="1" applyFill="1" applyAlignment="1">
      <alignment horizontal="left" wrapText="1"/>
    </xf>
    <xf numFmtId="0" fontId="1" fillId="2" borderId="0" xfId="0" applyFont="1" applyFill="1" applyAlignment="1">
      <alignment horizontal="right"/>
    </xf>
    <xf numFmtId="0" fontId="4" fillId="2" borderId="0" xfId="0" applyFont="1" applyFill="1" applyAlignment="1">
      <alignment horizontal="left" vertical="top" wrapText="1"/>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7" borderId="1" xfId="0" applyFont="1" applyFill="1" applyBorder="1" applyAlignment="1" applyProtection="1">
      <alignment horizontal="left" vertical="center" wrapText="1"/>
      <protection locked="0"/>
    </xf>
    <xf numFmtId="0" fontId="0" fillId="2" borderId="14" xfId="0" applyFill="1" applyBorder="1"/>
    <xf numFmtId="0" fontId="0" fillId="2" borderId="13" xfId="0" applyFill="1" applyBorder="1"/>
    <xf numFmtId="0" fontId="1" fillId="5" borderId="19" xfId="0" applyFont="1" applyFill="1" applyBorder="1" applyAlignment="1" applyProtection="1">
      <alignment horizontal="center" vertical="center" wrapText="1"/>
      <protection locked="0"/>
    </xf>
    <xf numFmtId="0" fontId="0" fillId="0" borderId="3" xfId="0" applyBorder="1"/>
    <xf numFmtId="0" fontId="0" fillId="0" borderId="19" xfId="0" applyBorder="1"/>
    <xf numFmtId="0" fontId="1" fillId="2" borderId="6" xfId="0" applyFont="1" applyFill="1" applyBorder="1" applyAlignment="1">
      <alignment horizontal="center" vertical="center" wrapText="1"/>
    </xf>
    <xf numFmtId="0" fontId="0" fillId="0" borderId="12" xfId="0" applyBorder="1"/>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5" borderId="9" xfId="0" applyFont="1" applyFill="1" applyBorder="1" applyAlignment="1" applyProtection="1">
      <alignment horizontal="left" vertical="center" wrapText="1"/>
      <protection locked="0"/>
    </xf>
    <xf numFmtId="0" fontId="0" fillId="0" borderId="17" xfId="0" applyBorder="1"/>
    <xf numFmtId="0" fontId="0" fillId="0" borderId="18" xfId="0" applyBorder="1"/>
    <xf numFmtId="0" fontId="1"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3" xfId="0" applyBorder="1" applyProtection="1">
      <protection locked="0"/>
    </xf>
    <xf numFmtId="0" fontId="1" fillId="2" borderId="1" xfId="0" applyFont="1" applyFill="1" applyBorder="1" applyAlignment="1">
      <alignment vertical="center" wrapText="1"/>
    </xf>
    <xf numFmtId="0" fontId="1" fillId="4" borderId="21" xfId="0" applyFont="1" applyFill="1" applyBorder="1" applyAlignment="1">
      <alignment vertical="center" wrapText="1"/>
    </xf>
    <xf numFmtId="0" fontId="0" fillId="0" borderId="21"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0" xfId="0" applyBorder="1"/>
    <xf numFmtId="0" fontId="1" fillId="7" borderId="21" xfId="0" applyFont="1" applyFill="1" applyBorder="1" applyAlignment="1" applyProtection="1">
      <alignment horizontal="center" vertical="center" wrapText="1"/>
      <protection locked="0"/>
    </xf>
    <xf numFmtId="0" fontId="0" fillId="2" borderId="21" xfId="0" applyFill="1" applyBorder="1" applyProtection="1">
      <protection locked="0"/>
    </xf>
    <xf numFmtId="0" fontId="1" fillId="5" borderId="1" xfId="0" quotePrefix="1" applyFont="1" applyFill="1" applyBorder="1" applyAlignment="1" applyProtection="1">
      <alignment horizontal="center" vertical="center" wrapText="1"/>
      <protection locked="0"/>
    </xf>
    <xf numFmtId="49" fontId="3" fillId="2" borderId="2" xfId="0" applyNumberFormat="1" applyFont="1" applyFill="1" applyBorder="1" applyAlignment="1">
      <alignment horizontal="left" vertical="center" wrapText="1"/>
    </xf>
    <xf numFmtId="0" fontId="2" fillId="2" borderId="0" xfId="0" applyFont="1" applyFill="1"/>
  </cellXfs>
  <cellStyles count="1">
    <cellStyle name="Įprastas"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8"/>
  <sheetViews>
    <sheetView tabSelected="1" topLeftCell="B49" workbookViewId="0">
      <selection activeCell="G34" sqref="G34"/>
    </sheetView>
  </sheetViews>
  <sheetFormatPr defaultColWidth="10.875" defaultRowHeight="15" x14ac:dyDescent="0.25"/>
  <cols>
    <col min="1" max="1" width="9.125" style="1" customWidth="1"/>
    <col min="2" max="2" width="78" style="1" customWidth="1"/>
    <col min="3" max="3" width="15.125" style="1" customWidth="1"/>
    <col min="4" max="4" width="18.5" style="1" customWidth="1"/>
    <col min="5" max="5" width="25.25" style="1" customWidth="1"/>
    <col min="6" max="6" width="38.375" style="1" customWidth="1"/>
    <col min="7" max="7" width="34" style="1" customWidth="1"/>
    <col min="8" max="8" width="26.5" style="1" customWidth="1"/>
    <col min="9" max="15" width="25" style="1" customWidth="1"/>
    <col min="16" max="16" width="10.875" style="1" customWidth="1"/>
    <col min="17" max="16384" width="10.875" style="1"/>
  </cols>
  <sheetData>
    <row r="1" spans="1:9" x14ac:dyDescent="0.25">
      <c r="I1" s="29">
        <v>0</v>
      </c>
    </row>
    <row r="2" spans="1:9" x14ac:dyDescent="0.25">
      <c r="A2" s="10" t="s">
        <v>0</v>
      </c>
      <c r="B2" s="2"/>
      <c r="I2" s="29">
        <v>21</v>
      </c>
    </row>
    <row r="3" spans="1:9" x14ac:dyDescent="0.25">
      <c r="B3" s="3"/>
    </row>
    <row r="4" spans="1:9" x14ac:dyDescent="0.25">
      <c r="A4" s="10" t="s">
        <v>1</v>
      </c>
      <c r="B4" s="2"/>
    </row>
    <row r="5" spans="1:9" x14ac:dyDescent="0.25">
      <c r="A5" s="2"/>
      <c r="B5" s="2"/>
    </row>
    <row r="6" spans="1:9" x14ac:dyDescent="0.25">
      <c r="A6" s="1" t="s">
        <v>2</v>
      </c>
      <c r="B6" s="10" t="s">
        <v>3</v>
      </c>
    </row>
    <row r="7" spans="1:9" x14ac:dyDescent="0.25">
      <c r="B7" s="2"/>
    </row>
    <row r="8" spans="1:9" x14ac:dyDescent="0.25">
      <c r="A8" s="4" t="s">
        <v>4</v>
      </c>
      <c r="B8" s="26"/>
    </row>
    <row r="9" spans="1:9" x14ac:dyDescent="0.25">
      <c r="A9" s="4" t="s">
        <v>5</v>
      </c>
      <c r="B9" s="11"/>
    </row>
    <row r="10" spans="1:9" x14ac:dyDescent="0.25">
      <c r="A10" s="4" t="s">
        <v>6</v>
      </c>
      <c r="B10" s="11"/>
    </row>
    <row r="12" spans="1:9" ht="15.75" x14ac:dyDescent="0.25">
      <c r="A12" s="67" t="s">
        <v>7</v>
      </c>
      <c r="B12" s="33"/>
      <c r="C12" s="64"/>
      <c r="D12" s="65"/>
      <c r="E12" s="65"/>
      <c r="F12" s="66"/>
    </row>
    <row r="13" spans="1:9" ht="15.95" customHeight="1" x14ac:dyDescent="0.25">
      <c r="A13" s="71" t="s">
        <v>8</v>
      </c>
      <c r="B13" s="72"/>
      <c r="C13" s="64"/>
      <c r="D13" s="65"/>
      <c r="E13" s="65"/>
      <c r="F13" s="66"/>
    </row>
    <row r="14" spans="1:9" ht="15.95" customHeight="1" x14ac:dyDescent="0.25">
      <c r="A14" s="71" t="s">
        <v>9</v>
      </c>
      <c r="B14" s="72"/>
      <c r="C14" s="64"/>
      <c r="D14" s="65"/>
      <c r="E14" s="65"/>
      <c r="F14" s="66"/>
    </row>
    <row r="15" spans="1:9" ht="15.95" customHeight="1" x14ac:dyDescent="0.25">
      <c r="A15" s="67" t="s">
        <v>10</v>
      </c>
      <c r="B15" s="33"/>
      <c r="C15" s="64"/>
      <c r="D15" s="65"/>
      <c r="E15" s="65"/>
      <c r="F15" s="66"/>
    </row>
    <row r="16" spans="1:9" ht="63" customHeight="1" x14ac:dyDescent="0.25">
      <c r="A16" s="76" t="s">
        <v>11</v>
      </c>
      <c r="B16" s="72"/>
      <c r="C16" s="64"/>
      <c r="D16" s="65"/>
      <c r="E16" s="65"/>
      <c r="F16" s="66"/>
    </row>
    <row r="17" spans="1:6" ht="15.95" customHeight="1" x14ac:dyDescent="0.25">
      <c r="A17" s="67" t="s">
        <v>12</v>
      </c>
      <c r="B17" s="33"/>
      <c r="C17" s="64"/>
      <c r="D17" s="65"/>
      <c r="E17" s="65"/>
      <c r="F17" s="66"/>
    </row>
    <row r="18" spans="1:6" ht="15.95" customHeight="1" x14ac:dyDescent="0.25">
      <c r="A18" s="67" t="s">
        <v>13</v>
      </c>
      <c r="B18" s="33"/>
      <c r="C18" s="75"/>
      <c r="D18" s="65"/>
      <c r="E18" s="65"/>
      <c r="F18" s="66"/>
    </row>
    <row r="19" spans="1:6" ht="48" customHeight="1" x14ac:dyDescent="0.25">
      <c r="A19" s="67" t="s">
        <v>14</v>
      </c>
      <c r="B19" s="33"/>
      <c r="C19" s="64"/>
      <c r="D19" s="65"/>
      <c r="E19" s="65"/>
      <c r="F19" s="66"/>
    </row>
    <row r="20" spans="1:6" ht="54.95" customHeight="1" x14ac:dyDescent="0.25">
      <c r="A20" s="67" t="s">
        <v>15</v>
      </c>
      <c r="B20" s="33"/>
      <c r="C20" s="64"/>
      <c r="D20" s="65"/>
      <c r="E20" s="65"/>
      <c r="F20" s="66"/>
    </row>
    <row r="21" spans="1:6" ht="71.099999999999994" customHeight="1" x14ac:dyDescent="0.25">
      <c r="A21" s="68" t="s">
        <v>16</v>
      </c>
      <c r="B21" s="69"/>
      <c r="C21" s="73" t="s">
        <v>123</v>
      </c>
      <c r="D21" s="74"/>
      <c r="E21" s="74"/>
      <c r="F21" s="74"/>
    </row>
    <row r="22" spans="1:6" ht="18" customHeight="1" x14ac:dyDescent="0.25">
      <c r="A22" s="5"/>
      <c r="B22" s="5"/>
      <c r="C22" s="6"/>
      <c r="D22" s="6"/>
      <c r="E22" s="6"/>
      <c r="F22" s="6"/>
    </row>
    <row r="23" spans="1:6" x14ac:dyDescent="0.25">
      <c r="A23" s="77" t="s">
        <v>17</v>
      </c>
      <c r="B23" s="37"/>
      <c r="C23" s="37"/>
      <c r="D23" s="37"/>
      <c r="E23" s="37"/>
      <c r="F23" s="37"/>
    </row>
    <row r="24" spans="1:6" x14ac:dyDescent="0.25">
      <c r="A24" s="37" t="s">
        <v>18</v>
      </c>
      <c r="B24" s="37"/>
      <c r="C24" s="37"/>
      <c r="D24" s="37"/>
      <c r="E24" s="37"/>
      <c r="F24" s="37"/>
    </row>
    <row r="25" spans="1:6" x14ac:dyDescent="0.25">
      <c r="A25" s="37" t="s">
        <v>19</v>
      </c>
      <c r="B25" s="37"/>
      <c r="C25" s="37"/>
      <c r="D25" s="37"/>
      <c r="E25" s="37"/>
      <c r="F25" s="37"/>
    </row>
    <row r="26" spans="1:6" x14ac:dyDescent="0.25">
      <c r="A26" s="37" t="s">
        <v>20</v>
      </c>
      <c r="B26" s="37"/>
      <c r="C26" s="37"/>
      <c r="D26" s="37"/>
      <c r="E26" s="37"/>
      <c r="F26" s="37"/>
    </row>
    <row r="27" spans="1:6" x14ac:dyDescent="0.25">
      <c r="A27" s="37" t="s">
        <v>21</v>
      </c>
      <c r="B27" s="37"/>
      <c r="C27" s="37"/>
      <c r="D27" s="37"/>
      <c r="E27" s="37"/>
      <c r="F27" s="37"/>
    </row>
    <row r="28" spans="1:6" ht="32.1" customHeight="1" x14ac:dyDescent="0.25">
      <c r="A28" s="70" t="s">
        <v>22</v>
      </c>
      <c r="B28" s="37"/>
      <c r="C28" s="37"/>
      <c r="D28" s="37"/>
      <c r="E28" s="37"/>
      <c r="F28" s="37"/>
    </row>
    <row r="29" spans="1:6" x14ac:dyDescent="0.25">
      <c r="A29" s="37" t="s">
        <v>23</v>
      </c>
      <c r="B29" s="37"/>
      <c r="C29" s="37"/>
      <c r="D29" s="37"/>
      <c r="E29" s="37"/>
      <c r="F29" s="37"/>
    </row>
    <row r="30" spans="1:6" x14ac:dyDescent="0.25">
      <c r="A30" s="12" t="s">
        <v>24</v>
      </c>
      <c r="D30" s="13"/>
    </row>
    <row r="31" spans="1:6" x14ac:dyDescent="0.25">
      <c r="A31" s="12" t="s">
        <v>25</v>
      </c>
    </row>
    <row r="32" spans="1:6" x14ac:dyDescent="0.25">
      <c r="A32" s="10" t="s">
        <v>26</v>
      </c>
    </row>
    <row r="33" spans="1:7" ht="30" x14ac:dyDescent="0.25">
      <c r="A33" s="14" t="s">
        <v>27</v>
      </c>
      <c r="B33" s="14" t="s">
        <v>28</v>
      </c>
      <c r="C33" s="14" t="s">
        <v>29</v>
      </c>
      <c r="D33" s="14" t="s">
        <v>30</v>
      </c>
      <c r="E33" s="14" t="s">
        <v>145</v>
      </c>
      <c r="F33" s="14" t="s">
        <v>141</v>
      </c>
      <c r="G33" s="30" t="s">
        <v>148</v>
      </c>
    </row>
    <row r="34" spans="1:7" x14ac:dyDescent="0.25">
      <c r="A34" s="15" t="s">
        <v>31</v>
      </c>
      <c r="B34" s="15" t="s">
        <v>32</v>
      </c>
      <c r="C34" s="15">
        <v>1</v>
      </c>
      <c r="D34" s="15" t="s">
        <v>33</v>
      </c>
      <c r="E34" s="22">
        <v>70.069999999999993</v>
      </c>
      <c r="F34" s="23"/>
      <c r="G34" s="24" t="str">
        <f t="shared" ref="G34:G72" si="0">IF(ISBLANK(F34),"", PRODUCT(C34,F34))</f>
        <v/>
      </c>
    </row>
    <row r="35" spans="1:7" x14ac:dyDescent="0.25">
      <c r="A35" s="15" t="s">
        <v>34</v>
      </c>
      <c r="B35" s="15" t="s">
        <v>35</v>
      </c>
      <c r="C35" s="15">
        <v>1</v>
      </c>
      <c r="D35" s="15" t="s">
        <v>33</v>
      </c>
      <c r="E35" s="22">
        <v>31.15</v>
      </c>
      <c r="F35" s="23"/>
      <c r="G35" s="24" t="str">
        <f t="shared" si="0"/>
        <v/>
      </c>
    </row>
    <row r="36" spans="1:7" ht="30" x14ac:dyDescent="0.25">
      <c r="A36" s="15" t="s">
        <v>36</v>
      </c>
      <c r="B36" s="20" t="s">
        <v>37</v>
      </c>
      <c r="C36" s="15">
        <v>1</v>
      </c>
      <c r="D36" s="15" t="s">
        <v>38</v>
      </c>
      <c r="E36" s="21">
        <v>145.68</v>
      </c>
      <c r="F36" s="23"/>
      <c r="G36" s="24" t="str">
        <f t="shared" si="0"/>
        <v/>
      </c>
    </row>
    <row r="37" spans="1:7" ht="30" x14ac:dyDescent="0.25">
      <c r="A37" s="15" t="s">
        <v>39</v>
      </c>
      <c r="B37" s="20" t="s">
        <v>40</v>
      </c>
      <c r="C37" s="15">
        <v>1</v>
      </c>
      <c r="D37" s="15" t="s">
        <v>41</v>
      </c>
      <c r="E37" s="22">
        <v>337.54</v>
      </c>
      <c r="F37" s="23"/>
      <c r="G37" s="24" t="str">
        <f t="shared" si="0"/>
        <v/>
      </c>
    </row>
    <row r="38" spans="1:7" x14ac:dyDescent="0.25">
      <c r="A38" s="15" t="s">
        <v>42</v>
      </c>
      <c r="B38" s="15" t="s">
        <v>43</v>
      </c>
      <c r="C38" s="15">
        <v>1</v>
      </c>
      <c r="D38" s="15" t="s">
        <v>44</v>
      </c>
      <c r="E38" s="21">
        <v>123.34</v>
      </c>
      <c r="F38" s="23"/>
      <c r="G38" s="24" t="str">
        <f t="shared" si="0"/>
        <v/>
      </c>
    </row>
    <row r="39" spans="1:7" x14ac:dyDescent="0.25">
      <c r="A39" s="15" t="s">
        <v>45</v>
      </c>
      <c r="B39" s="15" t="s">
        <v>46</v>
      </c>
      <c r="C39" s="15">
        <v>1</v>
      </c>
      <c r="D39" s="15" t="s">
        <v>47</v>
      </c>
      <c r="E39" s="22">
        <v>8.35</v>
      </c>
      <c r="F39" s="23"/>
      <c r="G39" s="24" t="str">
        <f t="shared" si="0"/>
        <v/>
      </c>
    </row>
    <row r="40" spans="1:7" x14ac:dyDescent="0.25">
      <c r="A40" s="15" t="s">
        <v>48</v>
      </c>
      <c r="B40" s="15" t="s">
        <v>124</v>
      </c>
      <c r="C40" s="15">
        <v>1</v>
      </c>
      <c r="D40" s="15" t="s">
        <v>50</v>
      </c>
      <c r="E40" s="22">
        <v>76.17</v>
      </c>
      <c r="F40" s="23"/>
      <c r="G40" s="24" t="str">
        <f t="shared" si="0"/>
        <v/>
      </c>
    </row>
    <row r="41" spans="1:7" x14ac:dyDescent="0.25">
      <c r="A41" s="15" t="s">
        <v>51</v>
      </c>
      <c r="B41" s="15" t="s">
        <v>49</v>
      </c>
      <c r="C41" s="15">
        <v>1</v>
      </c>
      <c r="D41" s="15" t="s">
        <v>50</v>
      </c>
      <c r="E41" s="21">
        <v>120.85</v>
      </c>
      <c r="F41" s="23"/>
      <c r="G41" s="24" t="str">
        <f t="shared" si="0"/>
        <v/>
      </c>
    </row>
    <row r="42" spans="1:7" x14ac:dyDescent="0.25">
      <c r="A42" s="15" t="s">
        <v>54</v>
      </c>
      <c r="B42" s="15" t="s">
        <v>52</v>
      </c>
      <c r="C42" s="15">
        <v>1</v>
      </c>
      <c r="D42" s="15" t="s">
        <v>53</v>
      </c>
      <c r="E42" s="21">
        <v>20.56</v>
      </c>
      <c r="F42" s="23"/>
      <c r="G42" s="24" t="str">
        <f t="shared" si="0"/>
        <v/>
      </c>
    </row>
    <row r="43" spans="1:7" x14ac:dyDescent="0.25">
      <c r="A43" s="15" t="s">
        <v>55</v>
      </c>
      <c r="B43" s="15" t="s">
        <v>125</v>
      </c>
      <c r="C43" s="15">
        <v>1</v>
      </c>
      <c r="D43" s="15" t="s">
        <v>53</v>
      </c>
      <c r="E43" s="22">
        <v>27.81</v>
      </c>
      <c r="F43" s="23"/>
      <c r="G43" s="24" t="str">
        <f t="shared" si="0"/>
        <v/>
      </c>
    </row>
    <row r="44" spans="1:7" x14ac:dyDescent="0.25">
      <c r="A44" s="15" t="s">
        <v>56</v>
      </c>
      <c r="B44" s="15" t="s">
        <v>61</v>
      </c>
      <c r="C44" s="15">
        <v>1</v>
      </c>
      <c r="D44" s="15" t="s">
        <v>126</v>
      </c>
      <c r="E44" s="21">
        <v>203.54</v>
      </c>
      <c r="F44" s="23"/>
      <c r="G44" s="24" t="str">
        <f t="shared" si="0"/>
        <v/>
      </c>
    </row>
    <row r="45" spans="1:7" x14ac:dyDescent="0.25">
      <c r="A45" s="15" t="s">
        <v>58</v>
      </c>
      <c r="B45" s="15" t="s">
        <v>127</v>
      </c>
      <c r="C45" s="15">
        <v>1</v>
      </c>
      <c r="D45" s="15" t="s">
        <v>128</v>
      </c>
      <c r="E45" s="22">
        <v>761.38</v>
      </c>
      <c r="F45" s="23"/>
      <c r="G45" s="24" t="str">
        <f t="shared" si="0"/>
        <v/>
      </c>
    </row>
    <row r="46" spans="1:7" x14ac:dyDescent="0.25">
      <c r="A46" s="15" t="s">
        <v>60</v>
      </c>
      <c r="B46" s="15" t="s">
        <v>129</v>
      </c>
      <c r="C46" s="15">
        <v>1</v>
      </c>
      <c r="D46" s="15" t="s">
        <v>128</v>
      </c>
      <c r="E46" s="21">
        <v>183.91</v>
      </c>
      <c r="F46" s="23"/>
      <c r="G46" s="24" t="str">
        <f t="shared" si="0"/>
        <v/>
      </c>
    </row>
    <row r="47" spans="1:7" x14ac:dyDescent="0.25">
      <c r="A47" s="15" t="s">
        <v>140</v>
      </c>
      <c r="B47" s="15" t="s">
        <v>57</v>
      </c>
      <c r="C47" s="15">
        <v>1</v>
      </c>
      <c r="D47" s="15" t="s">
        <v>44</v>
      </c>
      <c r="E47" s="21">
        <v>5.64</v>
      </c>
      <c r="F47" s="23"/>
      <c r="G47" s="24" t="str">
        <f t="shared" si="0"/>
        <v/>
      </c>
    </row>
    <row r="48" spans="1:7" x14ac:dyDescent="0.25">
      <c r="A48" s="15" t="s">
        <v>62</v>
      </c>
      <c r="B48" s="20" t="s">
        <v>130</v>
      </c>
      <c r="C48" s="15">
        <v>1</v>
      </c>
      <c r="D48" s="15" t="s">
        <v>59</v>
      </c>
      <c r="E48" s="21">
        <v>528.19000000000005</v>
      </c>
      <c r="F48" s="23"/>
      <c r="G48" s="24" t="str">
        <f t="shared" si="0"/>
        <v/>
      </c>
    </row>
    <row r="49" spans="1:7" ht="30" x14ac:dyDescent="0.25">
      <c r="A49" s="15" t="s">
        <v>63</v>
      </c>
      <c r="B49" s="20" t="s">
        <v>133</v>
      </c>
      <c r="C49" s="15">
        <v>1</v>
      </c>
      <c r="D49" s="15" t="s">
        <v>59</v>
      </c>
      <c r="E49" s="22">
        <v>283.58</v>
      </c>
      <c r="F49" s="23"/>
      <c r="G49" s="24" t="str">
        <f t="shared" si="0"/>
        <v/>
      </c>
    </row>
    <row r="50" spans="1:7" ht="30" x14ac:dyDescent="0.25">
      <c r="A50" s="15" t="s">
        <v>64</v>
      </c>
      <c r="B50" s="27" t="s">
        <v>134</v>
      </c>
      <c r="C50" s="15">
        <v>1</v>
      </c>
      <c r="D50" s="15" t="s">
        <v>59</v>
      </c>
      <c r="E50" s="21">
        <v>327.16000000000003</v>
      </c>
      <c r="F50" s="23"/>
      <c r="G50" s="24" t="str">
        <f t="shared" si="0"/>
        <v/>
      </c>
    </row>
    <row r="51" spans="1:7" x14ac:dyDescent="0.25">
      <c r="A51" s="15" t="s">
        <v>65</v>
      </c>
      <c r="B51" s="15" t="s">
        <v>131</v>
      </c>
      <c r="C51" s="15">
        <v>1</v>
      </c>
      <c r="D51" s="15" t="s">
        <v>44</v>
      </c>
      <c r="E51" s="22">
        <v>32.630000000000003</v>
      </c>
      <c r="F51" s="23"/>
      <c r="G51" s="24" t="str">
        <f t="shared" si="0"/>
        <v/>
      </c>
    </row>
    <row r="52" spans="1:7" x14ac:dyDescent="0.25">
      <c r="A52" s="15" t="s">
        <v>67</v>
      </c>
      <c r="B52" s="15" t="s">
        <v>132</v>
      </c>
      <c r="C52" s="15">
        <v>1</v>
      </c>
      <c r="D52" s="15" t="s">
        <v>44</v>
      </c>
      <c r="E52" s="22">
        <v>47.43</v>
      </c>
      <c r="F52" s="23"/>
      <c r="G52" s="24" t="str">
        <f t="shared" si="0"/>
        <v/>
      </c>
    </row>
    <row r="53" spans="1:7" x14ac:dyDescent="0.25">
      <c r="A53" s="15" t="s">
        <v>69</v>
      </c>
      <c r="B53" s="15" t="s">
        <v>66</v>
      </c>
      <c r="C53" s="15">
        <v>1</v>
      </c>
      <c r="D53" s="15" t="s">
        <v>41</v>
      </c>
      <c r="E53" s="21">
        <v>72.14</v>
      </c>
      <c r="F53" s="23"/>
      <c r="G53" s="24" t="str">
        <f t="shared" si="0"/>
        <v/>
      </c>
    </row>
    <row r="54" spans="1:7" x14ac:dyDescent="0.25">
      <c r="A54" s="15" t="s">
        <v>72</v>
      </c>
      <c r="B54" s="15" t="s">
        <v>68</v>
      </c>
      <c r="C54" s="15">
        <v>1</v>
      </c>
      <c r="D54" s="15" t="s">
        <v>33</v>
      </c>
      <c r="E54" s="21">
        <v>15.32</v>
      </c>
      <c r="F54" s="23"/>
      <c r="G54" s="24" t="str">
        <f t="shared" si="0"/>
        <v/>
      </c>
    </row>
    <row r="55" spans="1:7" x14ac:dyDescent="0.25">
      <c r="A55" s="15" t="s">
        <v>74</v>
      </c>
      <c r="B55" s="15" t="s">
        <v>70</v>
      </c>
      <c r="C55" s="15">
        <v>1</v>
      </c>
      <c r="D55" s="15" t="s">
        <v>71</v>
      </c>
      <c r="E55" s="21">
        <v>2382.54</v>
      </c>
      <c r="F55" s="23"/>
      <c r="G55" s="24" t="str">
        <f t="shared" si="0"/>
        <v/>
      </c>
    </row>
    <row r="56" spans="1:7" ht="30" x14ac:dyDescent="0.25">
      <c r="A56" s="15" t="s">
        <v>76</v>
      </c>
      <c r="B56" s="20" t="s">
        <v>73</v>
      </c>
      <c r="C56" s="15">
        <v>1</v>
      </c>
      <c r="D56" s="15" t="s">
        <v>71</v>
      </c>
      <c r="E56" s="21">
        <v>491.31</v>
      </c>
      <c r="F56" s="23"/>
      <c r="G56" s="24" t="str">
        <f t="shared" si="0"/>
        <v/>
      </c>
    </row>
    <row r="57" spans="1:7" ht="30" x14ac:dyDescent="0.25">
      <c r="A57" s="15" t="s">
        <v>78</v>
      </c>
      <c r="B57" s="20" t="s">
        <v>75</v>
      </c>
      <c r="C57" s="15">
        <v>1</v>
      </c>
      <c r="D57" s="15" t="s">
        <v>59</v>
      </c>
      <c r="E57" s="21">
        <v>3261.77</v>
      </c>
      <c r="F57" s="23"/>
      <c r="G57" s="24" t="str">
        <f t="shared" si="0"/>
        <v/>
      </c>
    </row>
    <row r="58" spans="1:7" ht="30" x14ac:dyDescent="0.25">
      <c r="A58" s="15" t="s">
        <v>80</v>
      </c>
      <c r="B58" s="20" t="s">
        <v>77</v>
      </c>
      <c r="C58" s="15">
        <v>1</v>
      </c>
      <c r="D58" s="15" t="s">
        <v>59</v>
      </c>
      <c r="E58" s="22">
        <v>3308</v>
      </c>
      <c r="F58" s="23"/>
      <c r="G58" s="24" t="str">
        <f t="shared" si="0"/>
        <v/>
      </c>
    </row>
    <row r="59" spans="1:7" ht="30" x14ac:dyDescent="0.25">
      <c r="A59" s="15" t="s">
        <v>82</v>
      </c>
      <c r="B59" s="20" t="s">
        <v>79</v>
      </c>
      <c r="C59" s="15">
        <v>1</v>
      </c>
      <c r="D59" s="15" t="s">
        <v>59</v>
      </c>
      <c r="E59" s="21">
        <v>3381.85</v>
      </c>
      <c r="F59" s="23"/>
      <c r="G59" s="24" t="str">
        <f t="shared" si="0"/>
        <v/>
      </c>
    </row>
    <row r="60" spans="1:7" ht="30" x14ac:dyDescent="0.25">
      <c r="A60" s="15" t="s">
        <v>83</v>
      </c>
      <c r="B60" s="20" t="s">
        <v>81</v>
      </c>
      <c r="C60" s="15">
        <v>1</v>
      </c>
      <c r="D60" s="15" t="s">
        <v>59</v>
      </c>
      <c r="E60" s="22">
        <v>3500.3</v>
      </c>
      <c r="F60" s="23"/>
      <c r="G60" s="24" t="str">
        <f t="shared" si="0"/>
        <v/>
      </c>
    </row>
    <row r="61" spans="1:7" x14ac:dyDescent="0.25">
      <c r="A61" s="15" t="s">
        <v>85</v>
      </c>
      <c r="B61" s="20" t="s">
        <v>135</v>
      </c>
      <c r="C61" s="15">
        <v>1</v>
      </c>
      <c r="D61" s="15" t="s">
        <v>53</v>
      </c>
      <c r="E61" s="21">
        <v>464.07</v>
      </c>
      <c r="F61" s="23"/>
      <c r="G61" s="24" t="str">
        <f t="shared" si="0"/>
        <v/>
      </c>
    </row>
    <row r="62" spans="1:7" x14ac:dyDescent="0.25">
      <c r="A62" s="15" t="s">
        <v>87</v>
      </c>
      <c r="B62" s="20" t="s">
        <v>84</v>
      </c>
      <c r="C62" s="15">
        <v>1</v>
      </c>
      <c r="D62" s="15" t="s">
        <v>53</v>
      </c>
      <c r="E62" s="22">
        <v>637.29999999999995</v>
      </c>
      <c r="F62" s="23"/>
      <c r="G62" s="24" t="str">
        <f t="shared" si="0"/>
        <v/>
      </c>
    </row>
    <row r="63" spans="1:7" x14ac:dyDescent="0.25">
      <c r="A63" s="15" t="s">
        <v>89</v>
      </c>
      <c r="B63" s="20" t="s">
        <v>86</v>
      </c>
      <c r="C63" s="15">
        <v>1</v>
      </c>
      <c r="D63" s="15" t="s">
        <v>53</v>
      </c>
      <c r="E63" s="21">
        <v>355.12</v>
      </c>
      <c r="F63" s="23"/>
      <c r="G63" s="24" t="str">
        <f t="shared" si="0"/>
        <v/>
      </c>
    </row>
    <row r="64" spans="1:7" x14ac:dyDescent="0.25">
      <c r="A64" s="15" t="s">
        <v>92</v>
      </c>
      <c r="B64" s="20" t="s">
        <v>88</v>
      </c>
      <c r="C64" s="15">
        <v>1</v>
      </c>
      <c r="D64" s="15" t="s">
        <v>53</v>
      </c>
      <c r="E64" s="22">
        <v>401.84</v>
      </c>
      <c r="F64" s="23"/>
      <c r="G64" s="24" t="str">
        <f t="shared" si="0"/>
        <v/>
      </c>
    </row>
    <row r="65" spans="1:8" x14ac:dyDescent="0.25">
      <c r="A65" s="15" t="s">
        <v>94</v>
      </c>
      <c r="B65" s="20" t="s">
        <v>90</v>
      </c>
      <c r="C65" s="15">
        <v>1</v>
      </c>
      <c r="D65" s="15" t="s">
        <v>91</v>
      </c>
      <c r="E65" s="21">
        <v>923.65</v>
      </c>
      <c r="F65" s="23"/>
      <c r="G65" s="24" t="str">
        <f t="shared" si="0"/>
        <v/>
      </c>
    </row>
    <row r="66" spans="1:8" ht="30" x14ac:dyDescent="0.25">
      <c r="A66" s="15" t="s">
        <v>96</v>
      </c>
      <c r="B66" s="20" t="s">
        <v>93</v>
      </c>
      <c r="C66" s="15">
        <v>1</v>
      </c>
      <c r="D66" s="15" t="s">
        <v>53</v>
      </c>
      <c r="E66" s="21">
        <v>1059.51</v>
      </c>
      <c r="F66" s="23"/>
      <c r="G66" s="24" t="str">
        <f t="shared" si="0"/>
        <v/>
      </c>
    </row>
    <row r="67" spans="1:8" x14ac:dyDescent="0.25">
      <c r="A67" s="15" t="s">
        <v>98</v>
      </c>
      <c r="B67" s="20" t="s">
        <v>95</v>
      </c>
      <c r="C67" s="15">
        <v>1</v>
      </c>
      <c r="D67" s="15" t="s">
        <v>53</v>
      </c>
      <c r="E67" s="21">
        <v>300.20999999999998</v>
      </c>
      <c r="F67" s="23"/>
      <c r="G67" s="24" t="str">
        <f t="shared" si="0"/>
        <v/>
      </c>
    </row>
    <row r="68" spans="1:8" ht="30" x14ac:dyDescent="0.25">
      <c r="A68" s="15" t="s">
        <v>100</v>
      </c>
      <c r="B68" s="20" t="s">
        <v>97</v>
      </c>
      <c r="C68" s="15">
        <v>1</v>
      </c>
      <c r="D68" s="15" t="s">
        <v>53</v>
      </c>
      <c r="E68" s="21">
        <v>879.06</v>
      </c>
      <c r="F68" s="23"/>
      <c r="G68" s="24" t="str">
        <f t="shared" si="0"/>
        <v/>
      </c>
    </row>
    <row r="69" spans="1:8" ht="30" x14ac:dyDescent="0.25">
      <c r="A69" s="15" t="s">
        <v>102</v>
      </c>
      <c r="B69" s="20" t="s">
        <v>99</v>
      </c>
      <c r="C69" s="15">
        <v>1</v>
      </c>
      <c r="D69" s="15" t="s">
        <v>53</v>
      </c>
      <c r="E69" s="22">
        <v>865.21</v>
      </c>
      <c r="F69" s="23"/>
      <c r="G69" s="24" t="str">
        <f t="shared" si="0"/>
        <v/>
      </c>
    </row>
    <row r="70" spans="1:8" ht="30" x14ac:dyDescent="0.25">
      <c r="A70" s="15" t="s">
        <v>105</v>
      </c>
      <c r="B70" s="20" t="s">
        <v>101</v>
      </c>
      <c r="C70" s="15">
        <v>1</v>
      </c>
      <c r="D70" s="15" t="s">
        <v>44</v>
      </c>
      <c r="E70" s="21">
        <v>135.02000000000001</v>
      </c>
      <c r="F70" s="23"/>
      <c r="G70" s="24" t="str">
        <f t="shared" si="0"/>
        <v/>
      </c>
    </row>
    <row r="71" spans="1:8" ht="30" x14ac:dyDescent="0.25">
      <c r="A71" s="15" t="s">
        <v>137</v>
      </c>
      <c r="B71" s="20" t="s">
        <v>103</v>
      </c>
      <c r="C71" s="15">
        <v>1</v>
      </c>
      <c r="D71" s="15" t="s">
        <v>104</v>
      </c>
      <c r="E71" s="21">
        <v>9.82</v>
      </c>
      <c r="F71" s="23"/>
      <c r="G71" s="24" t="str">
        <f t="shared" si="0"/>
        <v/>
      </c>
    </row>
    <row r="72" spans="1:8" x14ac:dyDescent="0.25">
      <c r="A72" s="15" t="s">
        <v>138</v>
      </c>
      <c r="B72" s="20" t="s">
        <v>106</v>
      </c>
      <c r="C72" s="15">
        <v>1</v>
      </c>
      <c r="D72" s="15" t="s">
        <v>104</v>
      </c>
      <c r="E72" s="22">
        <v>28.7</v>
      </c>
      <c r="F72" s="23"/>
      <c r="G72" s="24" t="str">
        <f t="shared" si="0"/>
        <v/>
      </c>
    </row>
    <row r="73" spans="1:8" x14ac:dyDescent="0.25">
      <c r="A73" s="15" t="s">
        <v>139</v>
      </c>
      <c r="B73" s="20" t="s">
        <v>136</v>
      </c>
      <c r="C73" s="15">
        <v>1</v>
      </c>
      <c r="D73" s="15" t="s">
        <v>53</v>
      </c>
      <c r="E73" s="22">
        <v>1590.88</v>
      </c>
      <c r="F73" s="23"/>
      <c r="G73" s="24" t="str">
        <f t="shared" ref="G73" si="1">IF(ISBLANK(F73),"", PRODUCT(C73,F73))</f>
        <v/>
      </c>
    </row>
    <row r="74" spans="1:8" x14ac:dyDescent="0.25">
      <c r="F74" s="14" t="s">
        <v>143</v>
      </c>
      <c r="G74" s="25" t="str">
        <f>IF((SUMPRODUCT(--(G34:G73=""))&gt;0), "", ROUND(SUM(G34:G73),2))</f>
        <v/>
      </c>
      <c r="H74" s="12" t="str">
        <f>IF((SUMPRODUCT(--(G34:G73=""))&gt;0), "Neužpildytos visų objektų kainos", "")</f>
        <v>Neužpildytos visų objektų kainos</v>
      </c>
    </row>
    <row r="75" spans="1:8" x14ac:dyDescent="0.25">
      <c r="D75" s="14" t="s">
        <v>107</v>
      </c>
      <c r="E75" s="16"/>
      <c r="F75" s="14" t="s">
        <v>108</v>
      </c>
      <c r="G75" s="25" t="str">
        <f>IF(OR(G74="",E75=""),"", ROUND(PRODUCT(E75,G74)/100,2))</f>
        <v/>
      </c>
      <c r="H75" s="12" t="str">
        <f>IF(E75="", "Nurodykite taikomą PVM dydį", "")</f>
        <v>Nurodykite taikomą PVM dydį</v>
      </c>
    </row>
    <row r="76" spans="1:8" x14ac:dyDescent="0.25">
      <c r="F76" s="14" t="s">
        <v>147</v>
      </c>
      <c r="G76" s="25">
        <f>IF(ISBLANK(G75), "", ROUND(SUM(G74:G75),2))</f>
        <v>0</v>
      </c>
      <c r="H76" s="12"/>
    </row>
    <row r="77" spans="1:8" x14ac:dyDescent="0.25">
      <c r="H77" s="1" t="s">
        <v>144</v>
      </c>
    </row>
    <row r="78" spans="1:8" x14ac:dyDescent="0.25">
      <c r="H78" s="1" t="s">
        <v>146</v>
      </c>
    </row>
  </sheetData>
  <sheetProtection algorithmName="SHA-512" hashValue="QeQHz1zxTiMtOCpeEVhYtxL09jhVKFEAmea1TskV5e3xWOxyty+Q8S5CbU3mBI+vA9bUcCRq4Lv231luHZhtrQ==" saltValue="7L/v480ypljtDzMeAsfFnw=="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conditionalFormatting sqref="F34:F73">
    <cfRule type="cellIs" dxfId="0" priority="1" operator="greaterThan">
      <formula>E34</formula>
    </cfRule>
  </conditionalFormatting>
  <dataValidations count="1">
    <dataValidation type="list" allowBlank="1" showInputMessage="1" showErrorMessage="1" sqref="E75" xr:uid="{7C6DF5E6-C9F4-454C-B080-2D53E25035F5}">
      <formula1>$I$1:$I$2</formula1>
    </dataValidation>
  </dataValidations>
  <pageMargins left="0.7" right="0.7" top="0.75" bottom="0.75" header="0.3" footer="0.3"/>
  <pageSetup paperSize="8" scale="4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8"/>
  <sheetViews>
    <sheetView topLeftCell="A12" workbookViewId="0">
      <selection activeCell="L15" sqref="L15"/>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6"/>
      <c r="B2" s="37"/>
      <c r="C2" s="37"/>
      <c r="D2" s="37"/>
      <c r="E2" s="37"/>
      <c r="F2" s="37"/>
      <c r="G2" s="37"/>
      <c r="H2" s="37"/>
      <c r="I2" s="37"/>
      <c r="J2" s="37"/>
      <c r="K2" s="37"/>
    </row>
    <row r="3" spans="1:11" x14ac:dyDescent="0.25">
      <c r="A3" s="37"/>
      <c r="B3" s="37"/>
      <c r="C3" s="37"/>
      <c r="D3" s="37"/>
      <c r="E3" s="37"/>
      <c r="F3" s="37"/>
      <c r="G3" s="37"/>
      <c r="H3" s="37"/>
      <c r="I3" s="37"/>
      <c r="J3" s="37"/>
      <c r="K3" s="37"/>
    </row>
    <row r="4" spans="1:11" ht="18.95" customHeight="1" x14ac:dyDescent="0.25">
      <c r="A4" s="8"/>
      <c r="B4" s="8"/>
      <c r="C4" s="8"/>
      <c r="D4" s="8"/>
      <c r="E4" s="8"/>
      <c r="F4" s="8"/>
      <c r="G4" s="8"/>
      <c r="H4" s="8"/>
      <c r="I4" s="8"/>
      <c r="J4" s="8"/>
      <c r="K4" s="9"/>
    </row>
    <row r="5" spans="1:11" ht="48.95" customHeight="1" x14ac:dyDescent="0.25">
      <c r="A5" s="42" t="s">
        <v>111</v>
      </c>
      <c r="B5" s="37"/>
      <c r="C5" s="37"/>
      <c r="D5" s="37"/>
      <c r="E5" s="37"/>
      <c r="F5" s="37"/>
      <c r="G5" s="37"/>
      <c r="H5" s="37"/>
      <c r="I5" s="37"/>
      <c r="J5" s="37"/>
      <c r="K5" s="37"/>
    </row>
    <row r="6" spans="1:11" ht="15.95" customHeight="1" thickBot="1" x14ac:dyDescent="0.3">
      <c r="A6" s="8"/>
      <c r="B6" s="8"/>
      <c r="C6" s="8"/>
      <c r="D6" s="8"/>
      <c r="E6" s="8"/>
      <c r="F6" s="8"/>
      <c r="G6" s="8"/>
      <c r="H6" s="8"/>
      <c r="I6" s="8"/>
      <c r="J6" s="8"/>
      <c r="K6" s="9"/>
    </row>
    <row r="7" spans="1:11" ht="48.95" customHeight="1" x14ac:dyDescent="0.25">
      <c r="A7" s="49" t="s">
        <v>28</v>
      </c>
      <c r="B7" s="45"/>
      <c r="C7" s="43" t="s">
        <v>109</v>
      </c>
      <c r="D7" s="44"/>
      <c r="E7" s="45"/>
      <c r="F7" s="43" t="s">
        <v>112</v>
      </c>
      <c r="G7" s="44"/>
      <c r="H7" s="45"/>
      <c r="I7" s="57" t="s">
        <v>110</v>
      </c>
      <c r="J7" s="58"/>
      <c r="K7" s="9"/>
    </row>
    <row r="8" spans="1:11" ht="48.95" customHeight="1" x14ac:dyDescent="0.25">
      <c r="A8" s="35"/>
      <c r="B8" s="33"/>
      <c r="C8" s="34"/>
      <c r="D8" s="32"/>
      <c r="E8" s="33"/>
      <c r="F8" s="34"/>
      <c r="G8" s="32"/>
      <c r="H8" s="33"/>
      <c r="I8" s="40"/>
      <c r="J8" s="39"/>
      <c r="K8" s="9"/>
    </row>
    <row r="9" spans="1:11" ht="48.95" customHeight="1" x14ac:dyDescent="0.25">
      <c r="A9" s="35"/>
      <c r="B9" s="33"/>
      <c r="C9" s="34"/>
      <c r="D9" s="32"/>
      <c r="E9" s="33"/>
      <c r="F9" s="34"/>
      <c r="G9" s="32"/>
      <c r="H9" s="33"/>
      <c r="I9" s="40"/>
      <c r="J9" s="39"/>
      <c r="K9" s="9"/>
    </row>
    <row r="10" spans="1:11" ht="48.95" customHeight="1" x14ac:dyDescent="0.25">
      <c r="A10" s="35"/>
      <c r="B10" s="33"/>
      <c r="C10" s="34"/>
      <c r="D10" s="32"/>
      <c r="E10" s="33"/>
      <c r="F10" s="34"/>
      <c r="G10" s="32"/>
      <c r="H10" s="33"/>
      <c r="I10" s="40"/>
      <c r="J10" s="39"/>
      <c r="K10" s="9"/>
    </row>
    <row r="11" spans="1:11" ht="48.95" customHeight="1" x14ac:dyDescent="0.25">
      <c r="A11" s="35"/>
      <c r="B11" s="33"/>
      <c r="C11" s="34"/>
      <c r="D11" s="32"/>
      <c r="E11" s="33"/>
      <c r="F11" s="34"/>
      <c r="G11" s="32"/>
      <c r="H11" s="33"/>
      <c r="I11" s="40"/>
      <c r="J11" s="39"/>
      <c r="K11" s="9"/>
    </row>
    <row r="12" spans="1:11" ht="48.95" customHeight="1" x14ac:dyDescent="0.25">
      <c r="A12" s="35"/>
      <c r="B12" s="33"/>
      <c r="C12" s="34"/>
      <c r="D12" s="32"/>
      <c r="E12" s="33"/>
      <c r="F12" s="34"/>
      <c r="G12" s="32"/>
      <c r="H12" s="33"/>
      <c r="I12" s="40"/>
      <c r="J12" s="39"/>
      <c r="K12" s="9"/>
    </row>
    <row r="13" spans="1:11" ht="48.95" customHeight="1" x14ac:dyDescent="0.25">
      <c r="A13" s="35"/>
      <c r="B13" s="33"/>
      <c r="C13" s="34"/>
      <c r="D13" s="32"/>
      <c r="E13" s="33"/>
      <c r="F13" s="34"/>
      <c r="G13" s="32"/>
      <c r="H13" s="33"/>
      <c r="I13" s="40"/>
      <c r="J13" s="39"/>
      <c r="K13" s="9"/>
    </row>
    <row r="14" spans="1:11" ht="48.95" customHeight="1" x14ac:dyDescent="0.25">
      <c r="A14" s="35"/>
      <c r="B14" s="33"/>
      <c r="C14" s="34"/>
      <c r="D14" s="32"/>
      <c r="E14" s="33"/>
      <c r="F14" s="34"/>
      <c r="G14" s="32"/>
      <c r="H14" s="33"/>
      <c r="I14" s="40"/>
      <c r="J14" s="39"/>
      <c r="K14" s="9"/>
    </row>
    <row r="15" spans="1:11" ht="48.95" customHeight="1" x14ac:dyDescent="0.25">
      <c r="A15" s="35"/>
      <c r="B15" s="33"/>
      <c r="C15" s="34"/>
      <c r="D15" s="32"/>
      <c r="E15" s="33"/>
      <c r="F15" s="34"/>
      <c r="G15" s="32"/>
      <c r="H15" s="33"/>
      <c r="I15" s="40"/>
      <c r="J15" s="39"/>
      <c r="K15" s="9"/>
    </row>
    <row r="16" spans="1:11" ht="48.95" customHeight="1" x14ac:dyDescent="0.25">
      <c r="A16" s="35"/>
      <c r="B16" s="33"/>
      <c r="C16" s="34"/>
      <c r="D16" s="32"/>
      <c r="E16" s="33"/>
      <c r="F16" s="34"/>
      <c r="G16" s="32"/>
      <c r="H16" s="33"/>
      <c r="I16" s="40"/>
      <c r="J16" s="39"/>
      <c r="K16" s="9"/>
    </row>
    <row r="17" spans="1:11" ht="48.95" customHeight="1" x14ac:dyDescent="0.25">
      <c r="A17" s="35"/>
      <c r="B17" s="33"/>
      <c r="C17" s="34"/>
      <c r="D17" s="32"/>
      <c r="E17" s="33"/>
      <c r="F17" s="34"/>
      <c r="G17" s="32"/>
      <c r="H17" s="33"/>
      <c r="I17" s="40"/>
      <c r="J17" s="39"/>
      <c r="K17" s="9"/>
    </row>
    <row r="19" spans="1:11" ht="33" customHeight="1" x14ac:dyDescent="0.25">
      <c r="A19" s="48"/>
      <c r="B19" s="37"/>
      <c r="C19" s="37"/>
      <c r="D19" s="37"/>
      <c r="E19" s="37"/>
      <c r="F19" s="37"/>
      <c r="G19" s="37"/>
      <c r="H19" s="37"/>
      <c r="I19" s="37"/>
      <c r="J19" s="37"/>
    </row>
    <row r="21" spans="1:11" ht="15.95" customHeight="1" x14ac:dyDescent="0.25">
      <c r="A21" s="36" t="s">
        <v>113</v>
      </c>
      <c r="B21" s="37"/>
      <c r="C21" s="37"/>
      <c r="D21" s="37"/>
      <c r="E21" s="37"/>
      <c r="F21" s="37"/>
      <c r="G21" s="37"/>
      <c r="H21" s="37"/>
      <c r="I21" s="37"/>
      <c r="J21" s="37"/>
    </row>
    <row r="22" spans="1:11" ht="15.95" customHeight="1" thickBot="1" x14ac:dyDescent="0.3"/>
    <row r="23" spans="1:11" ht="15.95" customHeight="1" x14ac:dyDescent="0.25">
      <c r="A23" s="7" t="s">
        <v>27</v>
      </c>
      <c r="B23" s="59" t="s">
        <v>114</v>
      </c>
      <c r="C23" s="44"/>
      <c r="D23" s="44"/>
      <c r="E23" s="44"/>
      <c r="F23" s="44"/>
      <c r="G23" s="45"/>
      <c r="H23" s="60" t="s">
        <v>115</v>
      </c>
      <c r="I23" s="44"/>
      <c r="J23" s="58"/>
    </row>
    <row r="24" spans="1:11" ht="48" customHeight="1" x14ac:dyDescent="0.25">
      <c r="A24" s="17" t="s">
        <v>116</v>
      </c>
      <c r="B24" s="41" t="s">
        <v>117</v>
      </c>
      <c r="C24" s="32"/>
      <c r="D24" s="32"/>
      <c r="E24" s="32"/>
      <c r="F24" s="32"/>
      <c r="G24" s="33"/>
      <c r="H24" s="38"/>
      <c r="I24" s="32"/>
      <c r="J24" s="39"/>
    </row>
    <row r="25" spans="1:11" ht="48" customHeight="1" x14ac:dyDescent="0.25">
      <c r="A25" s="17" t="s">
        <v>118</v>
      </c>
      <c r="B25" s="41" t="s">
        <v>149</v>
      </c>
      <c r="C25" s="32"/>
      <c r="D25" s="32"/>
      <c r="E25" s="32"/>
      <c r="F25" s="32"/>
      <c r="G25" s="33"/>
      <c r="H25" s="38"/>
      <c r="I25" s="32"/>
      <c r="J25" s="39"/>
    </row>
    <row r="26" spans="1:11" ht="48" customHeight="1" x14ac:dyDescent="0.25">
      <c r="A26" s="28">
        <v>3</v>
      </c>
      <c r="B26" s="51" t="s">
        <v>142</v>
      </c>
      <c r="C26" s="52"/>
      <c r="D26" s="52"/>
      <c r="E26" s="52"/>
      <c r="F26" s="52"/>
      <c r="G26" s="53"/>
      <c r="H26" s="38"/>
      <c r="I26" s="32"/>
      <c r="J26" s="39"/>
    </row>
    <row r="27" spans="1:11" ht="48" customHeight="1" x14ac:dyDescent="0.25">
      <c r="A27" s="18"/>
      <c r="B27" s="31"/>
      <c r="C27" s="32"/>
      <c r="D27" s="32"/>
      <c r="E27" s="32"/>
      <c r="F27" s="32"/>
      <c r="G27" s="33"/>
      <c r="H27" s="38"/>
      <c r="I27" s="32"/>
      <c r="J27" s="39"/>
    </row>
    <row r="28" spans="1:11" ht="48" customHeight="1" x14ac:dyDescent="0.25">
      <c r="A28" s="18"/>
      <c r="B28" s="31"/>
      <c r="C28" s="32"/>
      <c r="D28" s="32"/>
      <c r="E28" s="32"/>
      <c r="F28" s="32"/>
      <c r="G28" s="33"/>
      <c r="H28" s="38"/>
      <c r="I28" s="32"/>
      <c r="J28" s="39"/>
    </row>
    <row r="29" spans="1:11" ht="48" customHeight="1" x14ac:dyDescent="0.25">
      <c r="A29" s="18"/>
      <c r="B29" s="31"/>
      <c r="C29" s="32"/>
      <c r="D29" s="32"/>
      <c r="E29" s="32"/>
      <c r="F29" s="32"/>
      <c r="G29" s="33"/>
      <c r="H29" s="38"/>
      <c r="I29" s="32"/>
      <c r="J29" s="39"/>
    </row>
    <row r="30" spans="1:11" ht="48" customHeight="1" x14ac:dyDescent="0.25">
      <c r="A30" s="18"/>
      <c r="B30" s="31"/>
      <c r="C30" s="32"/>
      <c r="D30" s="32"/>
      <c r="E30" s="32"/>
      <c r="F30" s="32"/>
      <c r="G30" s="33"/>
      <c r="H30" s="38"/>
      <c r="I30" s="32"/>
      <c r="J30" s="39"/>
    </row>
    <row r="31" spans="1:11" ht="48" customHeight="1" x14ac:dyDescent="0.25">
      <c r="A31" s="18"/>
      <c r="B31" s="31"/>
      <c r="C31" s="32"/>
      <c r="D31" s="32"/>
      <c r="E31" s="32"/>
      <c r="F31" s="32"/>
      <c r="G31" s="33"/>
      <c r="H31" s="38"/>
      <c r="I31" s="32"/>
      <c r="J31" s="39"/>
    </row>
    <row r="32" spans="1:11" ht="48" customHeight="1" x14ac:dyDescent="0.25">
      <c r="A32" s="18"/>
      <c r="B32" s="31"/>
      <c r="C32" s="32"/>
      <c r="D32" s="32"/>
      <c r="E32" s="32"/>
      <c r="F32" s="32"/>
      <c r="G32" s="33"/>
      <c r="H32" s="38"/>
      <c r="I32" s="32"/>
      <c r="J32" s="39"/>
    </row>
    <row r="33" spans="1:10" ht="48" customHeight="1" x14ac:dyDescent="0.25">
      <c r="A33" s="18"/>
      <c r="B33" s="31"/>
      <c r="C33" s="32"/>
      <c r="D33" s="32"/>
      <c r="E33" s="32"/>
      <c r="F33" s="32"/>
      <c r="G33" s="33"/>
      <c r="H33" s="38"/>
      <c r="I33" s="32"/>
      <c r="J33" s="39"/>
    </row>
    <row r="34" spans="1:10" ht="48.95" customHeight="1" thickBot="1" x14ac:dyDescent="0.3">
      <c r="A34" s="19"/>
      <c r="B34" s="61"/>
      <c r="C34" s="62"/>
      <c r="D34" s="62"/>
      <c r="E34" s="62"/>
      <c r="F34" s="62"/>
      <c r="G34" s="63"/>
      <c r="H34" s="54"/>
      <c r="I34" s="55"/>
      <c r="J34" s="56"/>
    </row>
    <row r="36" spans="1:10" ht="102" customHeight="1" x14ac:dyDescent="0.25">
      <c r="A36" s="48" t="s">
        <v>119</v>
      </c>
      <c r="B36" s="37"/>
      <c r="C36" s="37"/>
      <c r="D36" s="37"/>
      <c r="E36" s="37"/>
      <c r="F36" s="37"/>
      <c r="G36" s="37"/>
      <c r="H36" s="37"/>
      <c r="I36" s="37"/>
      <c r="J36" s="37"/>
    </row>
    <row r="39" spans="1:10" x14ac:dyDescent="0.25">
      <c r="A39" s="47" t="s">
        <v>120</v>
      </c>
      <c r="B39" s="37"/>
      <c r="C39" s="37"/>
      <c r="D39" s="37"/>
      <c r="E39" s="50"/>
      <c r="F39" s="37"/>
      <c r="G39" s="37"/>
      <c r="H39" s="37"/>
      <c r="I39" s="37"/>
      <c r="J39" s="37"/>
    </row>
    <row r="41" spans="1:10" x14ac:dyDescent="0.25">
      <c r="A41" s="47" t="s">
        <v>121</v>
      </c>
      <c r="B41" s="37"/>
      <c r="C41" s="37"/>
      <c r="D41" s="37"/>
      <c r="E41" s="50"/>
      <c r="F41" s="37"/>
      <c r="G41" s="37"/>
      <c r="H41" s="37"/>
      <c r="I41" s="37"/>
      <c r="J41" s="37"/>
    </row>
    <row r="88" spans="1:1" ht="15.75" x14ac:dyDescent="0.25">
      <c r="A88" t="s">
        <v>122</v>
      </c>
    </row>
  </sheetData>
  <sheetProtection algorithmName="SHA-512" hashValue="4PGWaCI5XiuYpL9vs1Z9BE7XfbSVfwpDB8hFBx6itnr9E2WFFG2N+W7raUWmnvTjrDz/SG+CMn6s2tsp8GC0Ig==" saltValue="L1piL66Vv/PnzmadbAL/9g==" spinCount="100000" sheet="1" objects="1" scenarios="1"/>
  <mergeCells count="77">
    <mergeCell ref="B34:G34"/>
    <mergeCell ref="I17:J17"/>
    <mergeCell ref="A17:B17"/>
    <mergeCell ref="H34:J34"/>
    <mergeCell ref="B30:G30"/>
    <mergeCell ref="E39:J39"/>
    <mergeCell ref="C8:E8"/>
    <mergeCell ref="B27:G27"/>
    <mergeCell ref="C13:E13"/>
    <mergeCell ref="F15:H15"/>
    <mergeCell ref="A14:B14"/>
    <mergeCell ref="H30:J30"/>
    <mergeCell ref="I12:J12"/>
    <mergeCell ref="B29:G29"/>
    <mergeCell ref="B23:G23"/>
    <mergeCell ref="H23:J23"/>
    <mergeCell ref="F17:H17"/>
    <mergeCell ref="B31:G31"/>
    <mergeCell ref="A36:J36"/>
    <mergeCell ref="A41:D41"/>
    <mergeCell ref="C10:E10"/>
    <mergeCell ref="A19:J19"/>
    <mergeCell ref="A39:D39"/>
    <mergeCell ref="B33:G33"/>
    <mergeCell ref="H26:J26"/>
    <mergeCell ref="H32:J32"/>
    <mergeCell ref="A16:B16"/>
    <mergeCell ref="H28:J28"/>
    <mergeCell ref="E41:J41"/>
    <mergeCell ref="H29:J29"/>
    <mergeCell ref="I11:J11"/>
    <mergeCell ref="F14:H14"/>
    <mergeCell ref="H33:J33"/>
    <mergeCell ref="B26:G26"/>
    <mergeCell ref="A15:B15"/>
    <mergeCell ref="A2:K3"/>
    <mergeCell ref="B32:G32"/>
    <mergeCell ref="F16:H16"/>
    <mergeCell ref="C15:E15"/>
    <mergeCell ref="A13:B13"/>
    <mergeCell ref="B25:G25"/>
    <mergeCell ref="H25:J25"/>
    <mergeCell ref="I10:J10"/>
    <mergeCell ref="I16:J16"/>
    <mergeCell ref="C7:E7"/>
    <mergeCell ref="H31:J31"/>
    <mergeCell ref="A8:B8"/>
    <mergeCell ref="C9:E9"/>
    <mergeCell ref="C17:E17"/>
    <mergeCell ref="F8:H8"/>
    <mergeCell ref="I8:J8"/>
    <mergeCell ref="A5:K5"/>
    <mergeCell ref="A10:B10"/>
    <mergeCell ref="F11:H11"/>
    <mergeCell ref="I14:J14"/>
    <mergeCell ref="F10:H10"/>
    <mergeCell ref="I13:J13"/>
    <mergeCell ref="C11:E11"/>
    <mergeCell ref="I9:J9"/>
    <mergeCell ref="F7:H7"/>
    <mergeCell ref="F9:H9"/>
    <mergeCell ref="A7:B7"/>
    <mergeCell ref="I7:J7"/>
    <mergeCell ref="B28:G28"/>
    <mergeCell ref="C14:E14"/>
    <mergeCell ref="F12:H12"/>
    <mergeCell ref="C12:E12"/>
    <mergeCell ref="A9:B9"/>
    <mergeCell ref="A21:J21"/>
    <mergeCell ref="H24:J24"/>
    <mergeCell ref="I15:J15"/>
    <mergeCell ref="A11:B11"/>
    <mergeCell ref="H27:J27"/>
    <mergeCell ref="B24:G24"/>
    <mergeCell ref="C16:E16"/>
    <mergeCell ref="A12:B12"/>
    <mergeCell ref="F13:H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cp:lastPrinted>2026-03-30T11:43:32Z</cp:lastPrinted>
  <dcterms:created xsi:type="dcterms:W3CDTF">2023-04-04T12:16:45Z</dcterms:created>
  <dcterms:modified xsi:type="dcterms:W3CDTF">2026-04-02T06:26:51Z</dcterms:modified>
</cp:coreProperties>
</file>