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95\vps\Pirkimai 2026\Komisija Nr. 1\Elektromagnetiniai debitomačiai su duomenų nuskaitymo įranga\Pirkimo dokumentai\"/>
    </mc:Choice>
  </mc:AlternateContent>
  <xr:revisionPtr revIDLastSave="0" documentId="13_ncr:1_{61756566-D074-4A35-AD1D-EEB289098299}" xr6:coauthVersionLast="47" xr6:coauthVersionMax="47" xr10:uidLastSave="{00000000-0000-0000-0000-000000000000}"/>
  <bookViews>
    <workbookView xWindow="-120" yWindow="-120" windowWidth="29040" windowHeight="15720" tabRatio="483" xr2:uid="{00000000-000D-0000-FFFF-FFFF00000000}"/>
  </bookViews>
  <sheets>
    <sheet name="Lapas1" sheetId="1" r:id="rId1"/>
    <sheet name="Lapas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4" i="1" l="1"/>
  <c r="G83" i="1"/>
  <c r="G85" i="1"/>
  <c r="G87" i="1"/>
  <c r="G89" i="1"/>
  <c r="G14" i="1"/>
  <c r="G16" i="1"/>
  <c r="G18" i="1"/>
  <c r="G20" i="1"/>
  <c r="G22" i="1"/>
  <c r="G24" i="1"/>
  <c r="G26" i="1"/>
  <c r="G28" i="1"/>
  <c r="G30" i="1"/>
  <c r="G32" i="1"/>
  <c r="G34" i="1"/>
  <c r="G129" i="1" l="1"/>
  <c r="G128" i="1"/>
  <c r="G107" i="1" l="1"/>
  <c r="G98" i="1"/>
  <c r="G96" i="1"/>
  <c r="G78" i="1" l="1"/>
  <c r="G76" i="1"/>
  <c r="G55" i="1"/>
  <c r="G53" i="1"/>
  <c r="G74" i="1"/>
  <c r="G72" i="1"/>
  <c r="G51" i="1"/>
  <c r="G49" i="1"/>
  <c r="G37" i="1" l="1"/>
  <c r="G120" i="1" l="1"/>
  <c r="G114" i="1" l="1"/>
  <c r="G123" i="1"/>
  <c r="G109" i="1" l="1"/>
  <c r="G111" i="1"/>
  <c r="G103" i="1"/>
  <c r="G57" i="1"/>
  <c r="G47" i="1"/>
  <c r="G45" i="1"/>
  <c r="G43" i="1"/>
  <c r="G41" i="1"/>
  <c r="G39" i="1"/>
  <c r="G60" i="1"/>
  <c r="G62" i="1"/>
  <c r="G64" i="1"/>
  <c r="G66" i="1"/>
  <c r="G68" i="1"/>
  <c r="G70" i="1"/>
  <c r="G80" i="1"/>
  <c r="G105" i="1"/>
  <c r="G130" i="1"/>
  <c r="G127" i="1"/>
  <c r="G126" i="1"/>
  <c r="G117" i="1"/>
  <c r="G100" i="1"/>
  <c r="G92" i="1"/>
  <c r="G131" i="1" l="1"/>
  <c r="G132" i="1" l="1"/>
  <c r="G133" i="1" s="1"/>
</calcChain>
</file>

<file path=xl/sharedStrings.xml><?xml version="1.0" encoding="utf-8"?>
<sst xmlns="http://schemas.openxmlformats.org/spreadsheetml/2006/main" count="200" uniqueCount="132">
  <si>
    <t>Eil. Nr.</t>
  </si>
  <si>
    <t>Prekės pavadinimas</t>
  </si>
  <si>
    <t>Mato vnt.</t>
  </si>
  <si>
    <t>Preliminarus kiekis sutarties laikotarpiui</t>
  </si>
  <si>
    <t xml:space="preserve">1. </t>
  </si>
  <si>
    <t>1.1.</t>
  </si>
  <si>
    <t xml:space="preserve">vnt. </t>
  </si>
  <si>
    <t>1.2.</t>
  </si>
  <si>
    <t>1.3.</t>
  </si>
  <si>
    <t>1.4.</t>
  </si>
  <si>
    <t>1.5.</t>
  </si>
  <si>
    <t>1.6.</t>
  </si>
  <si>
    <t>1.7.</t>
  </si>
  <si>
    <t xml:space="preserve">3. </t>
  </si>
  <si>
    <t>3.1.</t>
  </si>
  <si>
    <t>3.2.</t>
  </si>
  <si>
    <t>3.3.</t>
  </si>
  <si>
    <t xml:space="preserve">4. </t>
  </si>
  <si>
    <t>4.1.</t>
  </si>
  <si>
    <t>5.1.</t>
  </si>
  <si>
    <t>5.2.</t>
  </si>
  <si>
    <t>5.3.</t>
  </si>
  <si>
    <t xml:space="preserve">Modbus RTU ryšio modulis, tinkantis </t>
  </si>
  <si>
    <t xml:space="preserve">Kabelių komplektas nuotoliniam matavimo keitiklio montavimui (atstumas 10 metrų) </t>
  </si>
  <si>
    <t xml:space="preserve">Kabelių komplektas nuotoliniam matavimo keitiklio montavimui (atstumas 20 metrų) </t>
  </si>
  <si>
    <t xml:space="preserve">kompl. </t>
  </si>
  <si>
    <t>Kita įranga ir debitomačių priedai</t>
  </si>
  <si>
    <t>FMT020 antriniam keitikliui</t>
  </si>
  <si>
    <t xml:space="preserve">Profinet ryšio modulis, tinkantis </t>
  </si>
  <si>
    <t>MAG6000/MAG6000CT antriniam keitikliui</t>
  </si>
  <si>
    <t xml:space="preserve">Montavimo laikiklis nuotoliniam matavimo </t>
  </si>
  <si>
    <t xml:space="preserve">keitiklio MAG6000/MAG6000CT montavimui </t>
  </si>
  <si>
    <t xml:space="preserve">keitiklio FMT020 montavimui </t>
  </si>
  <si>
    <t>Sensorprom atminties modulis MAG600/MAG6000CT ir FMT020 keitikliams</t>
  </si>
  <si>
    <t>2.</t>
  </si>
  <si>
    <t>2.1.</t>
  </si>
  <si>
    <t>2.2.</t>
  </si>
  <si>
    <t>2.3.</t>
  </si>
  <si>
    <t>2.4.</t>
  </si>
  <si>
    <t>2.5.</t>
  </si>
  <si>
    <t>2.6.</t>
  </si>
  <si>
    <t>2.7.</t>
  </si>
  <si>
    <t>3.4.</t>
  </si>
  <si>
    <t>3.5.</t>
  </si>
  <si>
    <t>3.6.</t>
  </si>
  <si>
    <t>3.7.</t>
  </si>
  <si>
    <t xml:space="preserve">5. </t>
  </si>
  <si>
    <t>1.8.</t>
  </si>
  <si>
    <t xml:space="preserve">Debito matuokis Dn= 300 mm </t>
  </si>
  <si>
    <t>1.9.</t>
  </si>
  <si>
    <t>1.10.</t>
  </si>
  <si>
    <t>1.11.</t>
  </si>
  <si>
    <t>2.8.</t>
  </si>
  <si>
    <t>2.9.</t>
  </si>
  <si>
    <t>3.8.</t>
  </si>
  <si>
    <t>3.9.</t>
  </si>
  <si>
    <t>3.10.</t>
  </si>
  <si>
    <t>3.11.</t>
  </si>
  <si>
    <t>2.10.</t>
  </si>
  <si>
    <t>2.11.</t>
  </si>
  <si>
    <t xml:space="preserve">Jutikliai elektromagnetiniam debito matavimui (be antrinio keitiklio, tinkantys MAG6000 / MAG6000CT antriniams keitikliams) arba lygiaverčiai </t>
  </si>
  <si>
    <t>Jutikliai elektromagnetiniam debito matavimui (be antrinio keitiklio) arba lygiaverčiai</t>
  </si>
  <si>
    <t>4.2.</t>
  </si>
  <si>
    <t>4.3.</t>
  </si>
  <si>
    <t>MAG6000 , tikslumas 0,4%</t>
  </si>
  <si>
    <t>MAG6000CT, kalibravimo tikslumui 0,2% opcija (tik be MID)</t>
  </si>
  <si>
    <t>FMT020, tikslumas 0,4%</t>
  </si>
  <si>
    <t>FMT020, kalibravimo tikslumui 0,2% opcija (tik be MID)</t>
  </si>
  <si>
    <t xml:space="preserve">5.4. </t>
  </si>
  <si>
    <t xml:space="preserve">5.5. </t>
  </si>
  <si>
    <t>Dielektrinis dvikomponentis gelis. Komplektas: A komponentas 0,5 kg, B komponentas 0,5 kg. Paskirtis srauto jutiklio korpuso apsaugos klasei iki IP68 pakelti.</t>
  </si>
  <si>
    <t xml:space="preserve">6. </t>
  </si>
  <si>
    <t>6.1.</t>
  </si>
  <si>
    <t>6.2.</t>
  </si>
  <si>
    <t>6.3.</t>
  </si>
  <si>
    <t>6.4.</t>
  </si>
  <si>
    <t>6.5.</t>
  </si>
  <si>
    <t>6.6.</t>
  </si>
  <si>
    <t xml:space="preserve">6.8. </t>
  </si>
  <si>
    <t xml:space="preserve">6.9. </t>
  </si>
  <si>
    <t>6.10.</t>
  </si>
  <si>
    <t xml:space="preserve">6.11. </t>
  </si>
  <si>
    <t>6.12.</t>
  </si>
  <si>
    <t>6.7.</t>
  </si>
  <si>
    <t>Promag W, tikslumas 0,5%</t>
  </si>
  <si>
    <t>6.13.</t>
  </si>
  <si>
    <t>6.14.</t>
  </si>
  <si>
    <t>Slėgio jutiklis geriamam vandeniui IP67 su 10 metrų kabeliu su alsavimo vamzdeliu</t>
  </si>
  <si>
    <t>Debito matuoklis Dn = 50 mm PN16</t>
  </si>
  <si>
    <t>Debito matuokis  Dn = 65 mm PN16</t>
  </si>
  <si>
    <t>Debito matuoklis Dn= 80 mm PN16</t>
  </si>
  <si>
    <t>Debito matuokis Dn= 100 mm PN16</t>
  </si>
  <si>
    <t>Debito matuokis Dn= 125 mm PN16</t>
  </si>
  <si>
    <t>Debito matuokis Dn= 150 mm PN16</t>
  </si>
  <si>
    <t>Debito matuokis Dn= 200 mm PN10</t>
  </si>
  <si>
    <t>Debito matuokis Dn= 250 mm PN10</t>
  </si>
  <si>
    <t>Debito matuokis Dn= 350 mm PN10</t>
  </si>
  <si>
    <t>Debito matuokis Dn= 400 mm PN10</t>
  </si>
  <si>
    <t>Debito matuokis Dn= 300 mm PN10</t>
  </si>
  <si>
    <t>Jutiklis          Dn = 50 mm PN16</t>
  </si>
  <si>
    <t>Jutiklis          Dn = 65 mm PN16</t>
  </si>
  <si>
    <t>Jutiklis          Dn = 80 mm PN16</t>
  </si>
  <si>
    <t>Jutiklis          Dn = 100 mm PN16</t>
  </si>
  <si>
    <t>Jutiklis          Dn = 125 mm PN16</t>
  </si>
  <si>
    <t>Jutiklis          Dn = 150 mm PN16</t>
  </si>
  <si>
    <t>Jutiklis          Dn = 200 mm PN10</t>
  </si>
  <si>
    <t>Jutiklis          Dn = 250 mm PN10</t>
  </si>
  <si>
    <t>Jutiklis          Dn = 300 mm PN10</t>
  </si>
  <si>
    <t>Jutiklis          Dn = 350 mm PN10</t>
  </si>
  <si>
    <t>Jutiklis          Dn = 400 mm PN10</t>
  </si>
  <si>
    <t>Jutiklis  Dn = 80 mm Promag W  PN16</t>
  </si>
  <si>
    <t>Jutiklis  Dn = 150 mm Promag W PN16</t>
  </si>
  <si>
    <t>Jutiklis Dn = 300 mm Promag W PN10</t>
  </si>
  <si>
    <t>Jutiklis Dn = 600 mm Promag W PN10</t>
  </si>
  <si>
    <t>1 vnt. kaina, Eur be PVM</t>
  </si>
  <si>
    <t>Preliminari kiekio kaina, Eur be PVM</t>
  </si>
  <si>
    <r>
      <t xml:space="preserve">Kompaktiniai elektromagnetiniai debito matuokliai, maitinimas 24V DC arba 230V AC </t>
    </r>
    <r>
      <rPr>
        <b/>
        <i/>
        <u/>
        <sz val="11"/>
        <color rgb="FF000000"/>
        <rFont val="Times New Roman"/>
        <family val="1"/>
        <charset val="186"/>
      </rPr>
      <t>be komercinės patikros. Suderinami pakeisti SITRANS FM arba lygiaverčiai.</t>
    </r>
  </si>
  <si>
    <r>
      <t xml:space="preserve">Antrinio keitiklio konvertavimo rinkinys iš MAG6000/MAG6000CT į FMT020 - </t>
    </r>
    <r>
      <rPr>
        <b/>
        <sz val="11"/>
        <rFont val="Times New Roman"/>
        <family val="1"/>
        <charset val="186"/>
      </rPr>
      <t>Kompaktinis</t>
    </r>
    <r>
      <rPr>
        <sz val="11"/>
        <rFont val="Times New Roman"/>
        <family val="1"/>
        <charset val="186"/>
      </rPr>
      <t xml:space="preserve"> įrengimas</t>
    </r>
  </si>
  <si>
    <r>
      <t xml:space="preserve">Antrinio keitiklio konvertavimo rinkinys iš MAG6000/MAG6000CT į FMT020 - </t>
    </r>
    <r>
      <rPr>
        <b/>
        <sz val="11"/>
        <rFont val="Times New Roman"/>
        <family val="1"/>
        <charset val="186"/>
      </rPr>
      <t>Nuotolinis</t>
    </r>
    <r>
      <rPr>
        <sz val="11"/>
        <rFont val="Times New Roman"/>
        <family val="1"/>
        <charset val="186"/>
      </rPr>
      <t xml:space="preserve"> įrengimas</t>
    </r>
  </si>
  <si>
    <r>
      <t>Kompaktiniai ir nekompaktiniai elektromagnetiniai debito matuokliai, maitinimas 24V DC arba 230V AC su</t>
    </r>
    <r>
      <rPr>
        <b/>
        <i/>
        <u/>
        <sz val="11"/>
        <color rgb="FF000000"/>
        <rFont val="Times New Roman"/>
        <family val="1"/>
        <charset val="186"/>
      </rPr>
      <t xml:space="preserve"> komercine patikra. Suderinami pakeisti SITRANS FM arba lygiaverčiai.</t>
    </r>
  </si>
  <si>
    <t>Antriniai keitikliai, tinkantys Promag W 500, Sitrans FMS500 ir MAG1100, MAG3100, MAG5100W, arba lygiaverčiai</t>
  </si>
  <si>
    <t>4.4.</t>
  </si>
  <si>
    <t xml:space="preserve">Profibus DP ryšio modulis, tinkantis </t>
  </si>
  <si>
    <t>Nuskaitomų duomenų perdavimo skydas su pamatu</t>
  </si>
  <si>
    <t>1 priedas</t>
  </si>
  <si>
    <t>prie SPS 1 priedo</t>
  </si>
  <si>
    <t>(Tiekėjas turi užpildyti visas lentelės pozicijas. Neužpildžius visų lentelės pozicijų, pasiūlymas nevertinamas)</t>
  </si>
  <si>
    <t>Suma, Eur (be PVM)</t>
  </si>
  <si>
    <t>PVM 21 %</t>
  </si>
  <si>
    <t>Suma, Eur (su PVM)*</t>
  </si>
  <si>
    <t>* Bendrą pasiūlymo vertę (su PVM) iškelti į SPS 1 priedą "Pasiūlymo forma"</t>
  </si>
  <si>
    <t>ĮKAINIŲ PATEIKIMO LENTELĖ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</si>
</sst>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\-??\ _L_t_-;_-@_-"/>
  </numFmts>
  <fonts count="33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24"/>
      <color indexed="8"/>
      <name val="Arial"/>
      <family val="2"/>
      <charset val="186"/>
    </font>
    <font>
      <sz val="18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sz val="10"/>
      <color indexed="63"/>
      <name val="Arial"/>
      <family val="2"/>
      <charset val="186"/>
    </font>
    <font>
      <i/>
      <sz val="10"/>
      <color indexed="23"/>
      <name val="Arial"/>
      <family val="2"/>
      <charset val="186"/>
    </font>
    <font>
      <sz val="10"/>
      <color indexed="17"/>
      <name val="Arial"/>
      <family val="2"/>
      <charset val="186"/>
    </font>
    <font>
      <sz val="10"/>
      <color indexed="19"/>
      <name val="Arial"/>
      <family val="2"/>
      <charset val="186"/>
    </font>
    <font>
      <sz val="10"/>
      <color indexed="10"/>
      <name val="Arial"/>
      <family val="2"/>
      <charset val="186"/>
    </font>
    <font>
      <b/>
      <sz val="10"/>
      <color indexed="9"/>
      <name val="Arial"/>
      <family val="2"/>
      <charset val="186"/>
    </font>
    <font>
      <b/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1"/>
      <color theme="1"/>
      <name val="Calibri Light"/>
      <family val="2"/>
      <charset val="186"/>
      <scheme val="major"/>
    </font>
    <font>
      <sz val="10"/>
      <color rgb="FF000000"/>
      <name val="Calibri Light"/>
      <family val="2"/>
      <charset val="186"/>
      <scheme val="maj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u/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i/>
      <sz val="10"/>
      <color rgb="FF000000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b/>
      <i/>
      <u/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3" fillId="0" borderId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4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4" fillId="0" borderId="0" applyFill="0" applyBorder="0" applyAlignment="0" applyProtection="0"/>
    <xf numFmtId="0" fontId="11" fillId="8" borderId="0" applyNumberFormat="0" applyBorder="0" applyAlignment="0" applyProtection="0"/>
    <xf numFmtId="0" fontId="8" fillId="8" borderId="3" applyNumberFormat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22" fillId="0" borderId="0" xfId="1" applyFont="1" applyAlignment="1">
      <alignment horizontal="center"/>
    </xf>
    <xf numFmtId="4" fontId="29" fillId="0" borderId="2" xfId="0" applyNumberFormat="1" applyFont="1" applyBorder="1" applyAlignment="1">
      <alignment horizontal="right" vertical="center" wrapText="1"/>
    </xf>
    <xf numFmtId="0" fontId="28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" fontId="29" fillId="0" borderId="2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vertical="center" wrapText="1"/>
    </xf>
    <xf numFmtId="0" fontId="30" fillId="0" borderId="2" xfId="1" applyFont="1" applyBorder="1" applyAlignment="1">
      <alignment horizontal="center"/>
    </xf>
    <xf numFmtId="2" fontId="30" fillId="0" borderId="2" xfId="0" applyNumberFormat="1" applyFont="1" applyBorder="1" applyAlignment="1">
      <alignment horizontal="right" vertical="center" wrapText="1"/>
    </xf>
    <xf numFmtId="2" fontId="30" fillId="0" borderId="6" xfId="1" applyNumberFormat="1" applyFont="1" applyBorder="1" applyAlignment="1">
      <alignment horizontal="right" vertical="center"/>
    </xf>
    <xf numFmtId="2" fontId="30" fillId="0" borderId="1" xfId="1" applyNumberFormat="1" applyFont="1" applyBorder="1" applyAlignment="1">
      <alignment horizontal="right" vertical="center" wrapText="1"/>
    </xf>
    <xf numFmtId="0" fontId="30" fillId="0" borderId="6" xfId="0" applyFont="1" applyBorder="1" applyAlignment="1">
      <alignment vertical="center" wrapText="1"/>
    </xf>
    <xf numFmtId="0" fontId="30" fillId="0" borderId="7" xfId="0" applyFont="1" applyBorder="1" applyAlignment="1">
      <alignment vertical="center" wrapText="1"/>
    </xf>
    <xf numFmtId="0" fontId="30" fillId="0" borderId="8" xfId="0" applyFont="1" applyBorder="1" applyAlignment="1">
      <alignment vertical="center" wrapText="1"/>
    </xf>
    <xf numFmtId="0" fontId="18" fillId="0" borderId="0" xfId="0" applyFont="1" applyAlignment="1" applyProtection="1">
      <alignment horizontal="center" vertical="center" wrapText="1"/>
      <protection locked="0"/>
    </xf>
    <xf numFmtId="4" fontId="29" fillId="0" borderId="2" xfId="0" applyNumberFormat="1" applyFont="1" applyBorder="1" applyAlignment="1">
      <alignment horizontal="right" vertical="center" wrapText="1"/>
    </xf>
    <xf numFmtId="0" fontId="29" fillId="0" borderId="2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6" fillId="9" borderId="2" xfId="0" applyFont="1" applyFill="1" applyBorder="1" applyAlignment="1">
      <alignment vertical="center" wrapText="1"/>
    </xf>
    <xf numFmtId="4" fontId="29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2" fontId="28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6" fillId="9" borderId="6" xfId="0" applyFont="1" applyFill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1" fillId="0" borderId="2" xfId="1" applyFont="1" applyBorder="1" applyAlignment="1">
      <alignment horizontal="right"/>
    </xf>
    <xf numFmtId="0" fontId="31" fillId="0" borderId="5" xfId="1" applyFont="1" applyBorder="1" applyAlignment="1">
      <alignment horizontal="right"/>
    </xf>
    <xf numFmtId="0" fontId="30" fillId="0" borderId="2" xfId="1" applyFont="1" applyBorder="1" applyAlignment="1">
      <alignment horizontal="right"/>
    </xf>
    <xf numFmtId="0" fontId="30" fillId="0" borderId="2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30" fillId="0" borderId="7" xfId="0" applyFont="1" applyBorder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21" fillId="0" borderId="0" xfId="1" applyFont="1" applyAlignment="1">
      <alignment horizontal="center"/>
    </xf>
  </cellXfs>
  <cellStyles count="19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" xfId="10" xr:uid="{00000000-0005-0000-0000-000008000000}"/>
    <cellStyle name="Heading 1" xfId="11" xr:uid="{00000000-0005-0000-0000-000009000000}"/>
    <cellStyle name="Heading 2" xfId="12" xr:uid="{00000000-0005-0000-0000-00000A000000}"/>
    <cellStyle name="Įprastas" xfId="0" builtinId="0"/>
    <cellStyle name="Įprastas 2" xfId="1" xr:uid="{00000000-0005-0000-0000-00000C000000}"/>
    <cellStyle name="Kablelis 2" xfId="13" xr:uid="{00000000-0005-0000-0000-00000D000000}"/>
    <cellStyle name="Neutral" xfId="14" xr:uid="{00000000-0005-0000-0000-00000E000000}"/>
    <cellStyle name="Note" xfId="15" xr:uid="{00000000-0005-0000-0000-00000F000000}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44"/>
  <sheetViews>
    <sheetView tabSelected="1" zoomScale="73" zoomScaleNormal="73" workbookViewId="0">
      <selection activeCell="B3" sqref="B3:G3"/>
    </sheetView>
  </sheetViews>
  <sheetFormatPr defaultColWidth="9.28515625" defaultRowHeight="15" x14ac:dyDescent="0.25"/>
  <cols>
    <col min="1" max="1" width="1.85546875" style="2" customWidth="1"/>
    <col min="2" max="2" width="8.28515625" style="2" customWidth="1"/>
    <col min="3" max="3" width="39.5703125" style="2" customWidth="1"/>
    <col min="4" max="4" width="9.28515625" style="1"/>
    <col min="5" max="5" width="17.5703125" style="1" customWidth="1"/>
    <col min="6" max="6" width="10.42578125" style="1" customWidth="1"/>
    <col min="7" max="7" width="14.42578125" style="2" customWidth="1"/>
    <col min="8" max="8" width="19.28515625" style="2" customWidth="1"/>
    <col min="9" max="14" width="9.28515625" style="2" customWidth="1"/>
    <col min="15" max="16384" width="9.28515625" style="2"/>
  </cols>
  <sheetData>
    <row r="1" spans="2:7" x14ac:dyDescent="0.25">
      <c r="F1" s="20" t="s">
        <v>124</v>
      </c>
      <c r="G1" s="20"/>
    </row>
    <row r="2" spans="2:7" x14ac:dyDescent="0.25">
      <c r="F2" s="20" t="s">
        <v>125</v>
      </c>
      <c r="G2" s="20"/>
    </row>
    <row r="3" spans="2:7" x14ac:dyDescent="0.25">
      <c r="B3" s="46" t="s">
        <v>131</v>
      </c>
      <c r="C3" s="46"/>
      <c r="D3" s="46"/>
      <c r="E3" s="46"/>
      <c r="F3" s="46"/>
      <c r="G3" s="46"/>
    </row>
    <row r="5" spans="2:7" x14ac:dyDescent="0.25">
      <c r="B5" s="47"/>
      <c r="C5" s="47"/>
      <c r="D5" s="47"/>
      <c r="E5" s="47"/>
      <c r="F5" s="47"/>
      <c r="G5" s="47"/>
    </row>
    <row r="6" spans="2:7" x14ac:dyDescent="0.25">
      <c r="B6" s="45" t="s">
        <v>126</v>
      </c>
      <c r="C6" s="45"/>
      <c r="D6" s="45"/>
      <c r="E6" s="45"/>
      <c r="F6" s="45"/>
      <c r="G6" s="45"/>
    </row>
    <row r="7" spans="2:7" x14ac:dyDescent="0.25">
      <c r="C7" s="6"/>
      <c r="D7" s="6"/>
      <c r="E7" s="6"/>
      <c r="F7" s="6"/>
      <c r="G7" s="6"/>
    </row>
    <row r="8" spans="2:7" x14ac:dyDescent="0.25">
      <c r="B8" s="28"/>
      <c r="C8" s="28"/>
      <c r="D8" s="28"/>
      <c r="E8" s="28"/>
      <c r="F8" s="28"/>
      <c r="G8" s="28"/>
    </row>
    <row r="9" spans="2:7" ht="28.5" customHeight="1" x14ac:dyDescent="0.25">
      <c r="B9" s="29" t="s">
        <v>0</v>
      </c>
      <c r="C9" s="29" t="s">
        <v>1</v>
      </c>
      <c r="D9" s="29" t="s">
        <v>2</v>
      </c>
      <c r="E9" s="29" t="s">
        <v>3</v>
      </c>
      <c r="F9" s="29" t="s">
        <v>114</v>
      </c>
      <c r="G9" s="29" t="s">
        <v>115</v>
      </c>
    </row>
    <row r="10" spans="2:7" ht="14.1" customHeight="1" x14ac:dyDescent="0.25">
      <c r="B10" s="29"/>
      <c r="C10" s="29"/>
      <c r="D10" s="29"/>
      <c r="E10" s="29"/>
      <c r="F10" s="31"/>
      <c r="G10" s="31"/>
    </row>
    <row r="11" spans="2:7" x14ac:dyDescent="0.25">
      <c r="B11" s="29"/>
      <c r="C11" s="29"/>
      <c r="D11" s="29"/>
      <c r="E11" s="29"/>
      <c r="F11" s="31"/>
      <c r="G11" s="31"/>
    </row>
    <row r="12" spans="2:7" ht="30" customHeight="1" x14ac:dyDescent="0.25">
      <c r="B12" s="29"/>
      <c r="C12" s="29"/>
      <c r="D12" s="29"/>
      <c r="E12" s="29"/>
      <c r="F12" s="31"/>
      <c r="G12" s="31"/>
    </row>
    <row r="13" spans="2:7" ht="32.25" customHeight="1" x14ac:dyDescent="0.25">
      <c r="B13" s="9" t="s">
        <v>4</v>
      </c>
      <c r="C13" s="25" t="s">
        <v>116</v>
      </c>
      <c r="D13" s="25"/>
      <c r="E13" s="25"/>
      <c r="F13" s="25"/>
      <c r="G13" s="25"/>
    </row>
    <row r="14" spans="2:7" x14ac:dyDescent="0.25">
      <c r="B14" s="30" t="s">
        <v>5</v>
      </c>
      <c r="C14" s="22" t="s">
        <v>88</v>
      </c>
      <c r="D14" s="23" t="s">
        <v>6</v>
      </c>
      <c r="E14" s="23">
        <v>1</v>
      </c>
      <c r="F14" s="26"/>
      <c r="G14" s="21">
        <f>F14*E14</f>
        <v>0</v>
      </c>
    </row>
    <row r="15" spans="2:7" x14ac:dyDescent="0.25">
      <c r="B15" s="30"/>
      <c r="C15" s="22"/>
      <c r="D15" s="23"/>
      <c r="E15" s="23"/>
      <c r="F15" s="26"/>
      <c r="G15" s="21"/>
    </row>
    <row r="16" spans="2:7" x14ac:dyDescent="0.25">
      <c r="B16" s="30" t="s">
        <v>7</v>
      </c>
      <c r="C16" s="22" t="s">
        <v>89</v>
      </c>
      <c r="D16" s="23" t="s">
        <v>6</v>
      </c>
      <c r="E16" s="23">
        <v>2</v>
      </c>
      <c r="F16" s="26"/>
      <c r="G16" s="21">
        <f>F16*E16</f>
        <v>0</v>
      </c>
    </row>
    <row r="17" spans="2:8" x14ac:dyDescent="0.25">
      <c r="B17" s="30"/>
      <c r="C17" s="22"/>
      <c r="D17" s="23"/>
      <c r="E17" s="23"/>
      <c r="F17" s="26"/>
      <c r="G17" s="21"/>
    </row>
    <row r="18" spans="2:8" x14ac:dyDescent="0.25">
      <c r="B18" s="24" t="s">
        <v>8</v>
      </c>
      <c r="C18" s="22" t="s">
        <v>90</v>
      </c>
      <c r="D18" s="23" t="s">
        <v>6</v>
      </c>
      <c r="E18" s="23">
        <v>1</v>
      </c>
      <c r="F18" s="26"/>
      <c r="G18" s="21">
        <f>F18*E18</f>
        <v>0</v>
      </c>
    </row>
    <row r="19" spans="2:8" x14ac:dyDescent="0.25">
      <c r="B19" s="24"/>
      <c r="C19" s="22"/>
      <c r="D19" s="23"/>
      <c r="E19" s="23"/>
      <c r="F19" s="26"/>
      <c r="G19" s="21"/>
    </row>
    <row r="20" spans="2:8" x14ac:dyDescent="0.25">
      <c r="B20" s="24" t="s">
        <v>9</v>
      </c>
      <c r="C20" s="22" t="s">
        <v>91</v>
      </c>
      <c r="D20" s="23" t="s">
        <v>6</v>
      </c>
      <c r="E20" s="23">
        <v>2</v>
      </c>
      <c r="F20" s="26"/>
      <c r="G20" s="21">
        <f>F20*E20</f>
        <v>0</v>
      </c>
    </row>
    <row r="21" spans="2:8" x14ac:dyDescent="0.25">
      <c r="B21" s="24"/>
      <c r="C21" s="22"/>
      <c r="D21" s="23"/>
      <c r="E21" s="23"/>
      <c r="F21" s="26"/>
      <c r="G21" s="21"/>
    </row>
    <row r="22" spans="2:8" x14ac:dyDescent="0.25">
      <c r="B22" s="24" t="s">
        <v>10</v>
      </c>
      <c r="C22" s="22" t="s">
        <v>92</v>
      </c>
      <c r="D22" s="23" t="s">
        <v>6</v>
      </c>
      <c r="E22" s="23">
        <v>1</v>
      </c>
      <c r="F22" s="26"/>
      <c r="G22" s="21">
        <f>F22*E22</f>
        <v>0</v>
      </c>
    </row>
    <row r="23" spans="2:8" x14ac:dyDescent="0.25">
      <c r="B23" s="24"/>
      <c r="C23" s="22"/>
      <c r="D23" s="23"/>
      <c r="E23" s="23"/>
      <c r="F23" s="26"/>
      <c r="G23" s="21"/>
    </row>
    <row r="24" spans="2:8" x14ac:dyDescent="0.25">
      <c r="B24" s="24" t="s">
        <v>11</v>
      </c>
      <c r="C24" s="22" t="s">
        <v>93</v>
      </c>
      <c r="D24" s="23" t="s">
        <v>6</v>
      </c>
      <c r="E24" s="23">
        <v>1</v>
      </c>
      <c r="F24" s="26"/>
      <c r="G24" s="21">
        <f>F24*E24</f>
        <v>0</v>
      </c>
      <c r="H24" s="27"/>
    </row>
    <row r="25" spans="2:8" x14ac:dyDescent="0.25">
      <c r="B25" s="24"/>
      <c r="C25" s="22"/>
      <c r="D25" s="23"/>
      <c r="E25" s="23"/>
      <c r="F25" s="26"/>
      <c r="G25" s="21"/>
      <c r="H25" s="27"/>
    </row>
    <row r="26" spans="2:8" x14ac:dyDescent="0.25">
      <c r="B26" s="24" t="s">
        <v>12</v>
      </c>
      <c r="C26" s="22" t="s">
        <v>94</v>
      </c>
      <c r="D26" s="23" t="s">
        <v>6</v>
      </c>
      <c r="E26" s="23">
        <v>1</v>
      </c>
      <c r="F26" s="26"/>
      <c r="G26" s="21">
        <f>F26*E26</f>
        <v>0</v>
      </c>
      <c r="H26" s="5"/>
    </row>
    <row r="27" spans="2:8" x14ac:dyDescent="0.25">
      <c r="B27" s="24"/>
      <c r="C27" s="22"/>
      <c r="D27" s="23"/>
      <c r="E27" s="23"/>
      <c r="F27" s="26"/>
      <c r="G27" s="21"/>
      <c r="H27" s="5"/>
    </row>
    <row r="28" spans="2:8" x14ac:dyDescent="0.25">
      <c r="B28" s="24" t="s">
        <v>47</v>
      </c>
      <c r="C28" s="22" t="s">
        <v>95</v>
      </c>
      <c r="D28" s="23" t="s">
        <v>6</v>
      </c>
      <c r="E28" s="23">
        <v>1</v>
      </c>
      <c r="F28" s="26"/>
      <c r="G28" s="21">
        <f>F28*E28</f>
        <v>0</v>
      </c>
      <c r="H28" s="5"/>
    </row>
    <row r="29" spans="2:8" x14ac:dyDescent="0.25">
      <c r="B29" s="24"/>
      <c r="C29" s="22"/>
      <c r="D29" s="23"/>
      <c r="E29" s="23"/>
      <c r="F29" s="26"/>
      <c r="G29" s="21"/>
      <c r="H29" s="5"/>
    </row>
    <row r="30" spans="2:8" x14ac:dyDescent="0.25">
      <c r="B30" s="24" t="s">
        <v>49</v>
      </c>
      <c r="C30" s="22" t="s">
        <v>48</v>
      </c>
      <c r="D30" s="23" t="s">
        <v>6</v>
      </c>
      <c r="E30" s="23">
        <v>1</v>
      </c>
      <c r="F30" s="26"/>
      <c r="G30" s="21">
        <f>F30*E30</f>
        <v>0</v>
      </c>
      <c r="H30" s="5"/>
    </row>
    <row r="31" spans="2:8" x14ac:dyDescent="0.25">
      <c r="B31" s="24"/>
      <c r="C31" s="22"/>
      <c r="D31" s="23"/>
      <c r="E31" s="23"/>
      <c r="F31" s="26"/>
      <c r="G31" s="21"/>
      <c r="H31" s="5"/>
    </row>
    <row r="32" spans="2:8" x14ac:dyDescent="0.25">
      <c r="B32" s="24" t="s">
        <v>50</v>
      </c>
      <c r="C32" s="22" t="s">
        <v>96</v>
      </c>
      <c r="D32" s="23" t="s">
        <v>6</v>
      </c>
      <c r="E32" s="23">
        <v>1</v>
      </c>
      <c r="F32" s="26"/>
      <c r="G32" s="21">
        <f>F32*E32</f>
        <v>0</v>
      </c>
      <c r="H32" s="5"/>
    </row>
    <row r="33" spans="2:8" x14ac:dyDescent="0.25">
      <c r="B33" s="24"/>
      <c r="C33" s="22"/>
      <c r="D33" s="23"/>
      <c r="E33" s="23"/>
      <c r="F33" s="26"/>
      <c r="G33" s="21"/>
      <c r="H33" s="5"/>
    </row>
    <row r="34" spans="2:8" x14ac:dyDescent="0.25">
      <c r="B34" s="24" t="s">
        <v>51</v>
      </c>
      <c r="C34" s="22" t="s">
        <v>97</v>
      </c>
      <c r="D34" s="23" t="s">
        <v>6</v>
      </c>
      <c r="E34" s="23">
        <v>1</v>
      </c>
      <c r="F34" s="26"/>
      <c r="G34" s="21">
        <f>F34*E34</f>
        <v>0</v>
      </c>
    </row>
    <row r="35" spans="2:8" x14ac:dyDescent="0.25">
      <c r="B35" s="24"/>
      <c r="C35" s="22"/>
      <c r="D35" s="23"/>
      <c r="E35" s="23"/>
      <c r="F35" s="26"/>
      <c r="G35" s="21"/>
    </row>
    <row r="36" spans="2:8" ht="32.25" customHeight="1" x14ac:dyDescent="0.25">
      <c r="B36" s="9" t="s">
        <v>34</v>
      </c>
      <c r="C36" s="25" t="s">
        <v>119</v>
      </c>
      <c r="D36" s="25"/>
      <c r="E36" s="25"/>
      <c r="F36" s="25"/>
      <c r="G36" s="25"/>
    </row>
    <row r="37" spans="2:8" x14ac:dyDescent="0.25">
      <c r="B37" s="30" t="s">
        <v>35</v>
      </c>
      <c r="C37" s="22" t="s">
        <v>88</v>
      </c>
      <c r="D37" s="23" t="s">
        <v>6</v>
      </c>
      <c r="E37" s="23">
        <v>1</v>
      </c>
      <c r="F37" s="26"/>
      <c r="G37" s="21">
        <f>F37*E37</f>
        <v>0</v>
      </c>
    </row>
    <row r="38" spans="2:8" x14ac:dyDescent="0.25">
      <c r="B38" s="30"/>
      <c r="C38" s="22"/>
      <c r="D38" s="23"/>
      <c r="E38" s="23"/>
      <c r="F38" s="26"/>
      <c r="G38" s="21"/>
    </row>
    <row r="39" spans="2:8" x14ac:dyDescent="0.25">
      <c r="B39" s="30" t="s">
        <v>36</v>
      </c>
      <c r="C39" s="22" t="s">
        <v>89</v>
      </c>
      <c r="D39" s="23" t="s">
        <v>6</v>
      </c>
      <c r="E39" s="23">
        <v>2</v>
      </c>
      <c r="F39" s="26"/>
      <c r="G39" s="21">
        <f>F39*E39</f>
        <v>0</v>
      </c>
    </row>
    <row r="40" spans="2:8" x14ac:dyDescent="0.25">
      <c r="B40" s="30"/>
      <c r="C40" s="22"/>
      <c r="D40" s="23"/>
      <c r="E40" s="23"/>
      <c r="F40" s="26"/>
      <c r="G40" s="21"/>
    </row>
    <row r="41" spans="2:8" x14ac:dyDescent="0.25">
      <c r="B41" s="24" t="s">
        <v>37</v>
      </c>
      <c r="C41" s="22" t="s">
        <v>90</v>
      </c>
      <c r="D41" s="23" t="s">
        <v>6</v>
      </c>
      <c r="E41" s="23">
        <v>1</v>
      </c>
      <c r="F41" s="26"/>
      <c r="G41" s="21">
        <f>F41*E41</f>
        <v>0</v>
      </c>
    </row>
    <row r="42" spans="2:8" x14ac:dyDescent="0.25">
      <c r="B42" s="24"/>
      <c r="C42" s="22"/>
      <c r="D42" s="23"/>
      <c r="E42" s="23"/>
      <c r="F42" s="26"/>
      <c r="G42" s="21"/>
    </row>
    <row r="43" spans="2:8" x14ac:dyDescent="0.25">
      <c r="B43" s="24" t="s">
        <v>38</v>
      </c>
      <c r="C43" s="22" t="s">
        <v>91</v>
      </c>
      <c r="D43" s="23" t="s">
        <v>6</v>
      </c>
      <c r="E43" s="23">
        <v>2</v>
      </c>
      <c r="F43" s="26"/>
      <c r="G43" s="21">
        <f>F43*E43</f>
        <v>0</v>
      </c>
    </row>
    <row r="44" spans="2:8" x14ac:dyDescent="0.25">
      <c r="B44" s="24"/>
      <c r="C44" s="22"/>
      <c r="D44" s="23"/>
      <c r="E44" s="23"/>
      <c r="F44" s="26"/>
      <c r="G44" s="21"/>
    </row>
    <row r="45" spans="2:8" x14ac:dyDescent="0.25">
      <c r="B45" s="24" t="s">
        <v>39</v>
      </c>
      <c r="C45" s="22" t="s">
        <v>92</v>
      </c>
      <c r="D45" s="23" t="s">
        <v>6</v>
      </c>
      <c r="E45" s="23">
        <v>1</v>
      </c>
      <c r="F45" s="26"/>
      <c r="G45" s="21">
        <f>F45*E45</f>
        <v>0</v>
      </c>
    </row>
    <row r="46" spans="2:8" x14ac:dyDescent="0.25">
      <c r="B46" s="24"/>
      <c r="C46" s="22"/>
      <c r="D46" s="23"/>
      <c r="E46" s="23"/>
      <c r="F46" s="26"/>
      <c r="G46" s="21"/>
    </row>
    <row r="47" spans="2:8" x14ac:dyDescent="0.25">
      <c r="B47" s="24" t="s">
        <v>40</v>
      </c>
      <c r="C47" s="22" t="s">
        <v>93</v>
      </c>
      <c r="D47" s="23" t="s">
        <v>6</v>
      </c>
      <c r="E47" s="23">
        <v>1</v>
      </c>
      <c r="F47" s="26"/>
      <c r="G47" s="21">
        <f>F47*E47</f>
        <v>0</v>
      </c>
      <c r="H47" s="27"/>
    </row>
    <row r="48" spans="2:8" x14ac:dyDescent="0.25">
      <c r="B48" s="24"/>
      <c r="C48" s="22"/>
      <c r="D48" s="23"/>
      <c r="E48" s="23"/>
      <c r="F48" s="26"/>
      <c r="G48" s="21"/>
      <c r="H48" s="27"/>
    </row>
    <row r="49" spans="2:8" x14ac:dyDescent="0.25">
      <c r="B49" s="24" t="s">
        <v>41</v>
      </c>
      <c r="C49" s="22" t="s">
        <v>94</v>
      </c>
      <c r="D49" s="23" t="s">
        <v>6</v>
      </c>
      <c r="E49" s="23">
        <v>1</v>
      </c>
      <c r="F49" s="26"/>
      <c r="G49" s="21">
        <f>F49*E49</f>
        <v>0</v>
      </c>
      <c r="H49" s="5"/>
    </row>
    <row r="50" spans="2:8" x14ac:dyDescent="0.25">
      <c r="B50" s="24"/>
      <c r="C50" s="22"/>
      <c r="D50" s="23"/>
      <c r="E50" s="23"/>
      <c r="F50" s="26"/>
      <c r="G50" s="21"/>
      <c r="H50" s="5"/>
    </row>
    <row r="51" spans="2:8" x14ac:dyDescent="0.25">
      <c r="B51" s="24" t="s">
        <v>52</v>
      </c>
      <c r="C51" s="22" t="s">
        <v>95</v>
      </c>
      <c r="D51" s="23" t="s">
        <v>6</v>
      </c>
      <c r="E51" s="23">
        <v>1</v>
      </c>
      <c r="F51" s="26"/>
      <c r="G51" s="21">
        <f>F51*E51</f>
        <v>0</v>
      </c>
      <c r="H51" s="5"/>
    </row>
    <row r="52" spans="2:8" x14ac:dyDescent="0.25">
      <c r="B52" s="24"/>
      <c r="C52" s="22"/>
      <c r="D52" s="23"/>
      <c r="E52" s="23"/>
      <c r="F52" s="26"/>
      <c r="G52" s="21"/>
      <c r="H52" s="5"/>
    </row>
    <row r="53" spans="2:8" x14ac:dyDescent="0.25">
      <c r="B53" s="24" t="s">
        <v>53</v>
      </c>
      <c r="C53" s="22" t="s">
        <v>98</v>
      </c>
      <c r="D53" s="23" t="s">
        <v>6</v>
      </c>
      <c r="E53" s="23">
        <v>1</v>
      </c>
      <c r="F53" s="26"/>
      <c r="G53" s="21">
        <f>F53*E53</f>
        <v>0</v>
      </c>
      <c r="H53" s="5"/>
    </row>
    <row r="54" spans="2:8" x14ac:dyDescent="0.25">
      <c r="B54" s="24"/>
      <c r="C54" s="22"/>
      <c r="D54" s="23"/>
      <c r="E54" s="23"/>
      <c r="F54" s="26"/>
      <c r="G54" s="21"/>
      <c r="H54" s="5"/>
    </row>
    <row r="55" spans="2:8" x14ac:dyDescent="0.25">
      <c r="B55" s="24" t="s">
        <v>58</v>
      </c>
      <c r="C55" s="22" t="s">
        <v>96</v>
      </c>
      <c r="D55" s="23" t="s">
        <v>6</v>
      </c>
      <c r="E55" s="23">
        <v>1</v>
      </c>
      <c r="F55" s="26"/>
      <c r="G55" s="21">
        <f>F55*E55</f>
        <v>0</v>
      </c>
      <c r="H55" s="5"/>
    </row>
    <row r="56" spans="2:8" x14ac:dyDescent="0.25">
      <c r="B56" s="24"/>
      <c r="C56" s="22"/>
      <c r="D56" s="23"/>
      <c r="E56" s="23"/>
      <c r="F56" s="26"/>
      <c r="G56" s="21"/>
      <c r="H56" s="5"/>
    </row>
    <row r="57" spans="2:8" x14ac:dyDescent="0.25">
      <c r="B57" s="24" t="s">
        <v>59</v>
      </c>
      <c r="C57" s="22" t="s">
        <v>97</v>
      </c>
      <c r="D57" s="23" t="s">
        <v>6</v>
      </c>
      <c r="E57" s="23">
        <v>1</v>
      </c>
      <c r="F57" s="26"/>
      <c r="G57" s="21">
        <f>F57*E57</f>
        <v>0</v>
      </c>
    </row>
    <row r="58" spans="2:8" x14ac:dyDescent="0.25">
      <c r="B58" s="24"/>
      <c r="C58" s="22"/>
      <c r="D58" s="23"/>
      <c r="E58" s="23"/>
      <c r="F58" s="26"/>
      <c r="G58" s="21"/>
    </row>
    <row r="59" spans="2:8" ht="39.75" customHeight="1" x14ac:dyDescent="0.25">
      <c r="B59" s="9" t="s">
        <v>13</v>
      </c>
      <c r="C59" s="25" t="s">
        <v>60</v>
      </c>
      <c r="D59" s="25"/>
      <c r="E59" s="25"/>
      <c r="F59" s="25"/>
      <c r="G59" s="25"/>
    </row>
    <row r="60" spans="2:8" x14ac:dyDescent="0.25">
      <c r="B60" s="24" t="s">
        <v>14</v>
      </c>
      <c r="C60" s="22" t="s">
        <v>99</v>
      </c>
      <c r="D60" s="23" t="s">
        <v>6</v>
      </c>
      <c r="E60" s="23">
        <v>1</v>
      </c>
      <c r="F60" s="26"/>
      <c r="G60" s="21">
        <f>F60*E60</f>
        <v>0</v>
      </c>
    </row>
    <row r="61" spans="2:8" x14ac:dyDescent="0.25">
      <c r="B61" s="24"/>
      <c r="C61" s="22"/>
      <c r="D61" s="23"/>
      <c r="E61" s="23"/>
      <c r="F61" s="26"/>
      <c r="G61" s="21"/>
    </row>
    <row r="62" spans="2:8" x14ac:dyDescent="0.25">
      <c r="B62" s="24" t="s">
        <v>15</v>
      </c>
      <c r="C62" s="22" t="s">
        <v>100</v>
      </c>
      <c r="D62" s="23" t="s">
        <v>6</v>
      </c>
      <c r="E62" s="23">
        <v>1</v>
      </c>
      <c r="F62" s="26"/>
      <c r="G62" s="21">
        <f>F62*E62</f>
        <v>0</v>
      </c>
    </row>
    <row r="63" spans="2:8" x14ac:dyDescent="0.25">
      <c r="B63" s="24"/>
      <c r="C63" s="22"/>
      <c r="D63" s="23"/>
      <c r="E63" s="23"/>
      <c r="F63" s="26"/>
      <c r="G63" s="21"/>
    </row>
    <row r="64" spans="2:8" x14ac:dyDescent="0.25">
      <c r="B64" s="24" t="s">
        <v>16</v>
      </c>
      <c r="C64" s="22" t="s">
        <v>101</v>
      </c>
      <c r="D64" s="23" t="s">
        <v>6</v>
      </c>
      <c r="E64" s="23">
        <v>2</v>
      </c>
      <c r="F64" s="26"/>
      <c r="G64" s="21">
        <f>F64*E64</f>
        <v>0</v>
      </c>
    </row>
    <row r="65" spans="2:7" x14ac:dyDescent="0.25">
      <c r="B65" s="24"/>
      <c r="C65" s="22"/>
      <c r="D65" s="23"/>
      <c r="E65" s="23"/>
      <c r="F65" s="26"/>
      <c r="G65" s="21"/>
    </row>
    <row r="66" spans="2:7" x14ac:dyDescent="0.25">
      <c r="B66" s="24" t="s">
        <v>42</v>
      </c>
      <c r="C66" s="22" t="s">
        <v>102</v>
      </c>
      <c r="D66" s="23" t="s">
        <v>6</v>
      </c>
      <c r="E66" s="23">
        <v>1</v>
      </c>
      <c r="F66" s="26"/>
      <c r="G66" s="21">
        <f>F66*E66</f>
        <v>0</v>
      </c>
    </row>
    <row r="67" spans="2:7" x14ac:dyDescent="0.25">
      <c r="B67" s="24"/>
      <c r="C67" s="22"/>
      <c r="D67" s="23"/>
      <c r="E67" s="23"/>
      <c r="F67" s="26"/>
      <c r="G67" s="21"/>
    </row>
    <row r="68" spans="2:7" x14ac:dyDescent="0.25">
      <c r="B68" s="24" t="s">
        <v>43</v>
      </c>
      <c r="C68" s="22" t="s">
        <v>103</v>
      </c>
      <c r="D68" s="23" t="s">
        <v>6</v>
      </c>
      <c r="E68" s="23">
        <v>1</v>
      </c>
      <c r="F68" s="26"/>
      <c r="G68" s="21">
        <f>F68*E68</f>
        <v>0</v>
      </c>
    </row>
    <row r="69" spans="2:7" x14ac:dyDescent="0.25">
      <c r="B69" s="24"/>
      <c r="C69" s="22"/>
      <c r="D69" s="23"/>
      <c r="E69" s="23"/>
      <c r="F69" s="26"/>
      <c r="G69" s="21"/>
    </row>
    <row r="70" spans="2:7" x14ac:dyDescent="0.25">
      <c r="B70" s="24" t="s">
        <v>44</v>
      </c>
      <c r="C70" s="22" t="s">
        <v>104</v>
      </c>
      <c r="D70" s="23" t="s">
        <v>6</v>
      </c>
      <c r="E70" s="23">
        <v>1</v>
      </c>
      <c r="F70" s="26"/>
      <c r="G70" s="21">
        <f>F70*E70</f>
        <v>0</v>
      </c>
    </row>
    <row r="71" spans="2:7" x14ac:dyDescent="0.25">
      <c r="B71" s="24"/>
      <c r="C71" s="22"/>
      <c r="D71" s="23"/>
      <c r="E71" s="23"/>
      <c r="F71" s="26"/>
      <c r="G71" s="21"/>
    </row>
    <row r="72" spans="2:7" ht="11.25" customHeight="1" x14ac:dyDescent="0.25">
      <c r="B72" s="24" t="s">
        <v>45</v>
      </c>
      <c r="C72" s="22" t="s">
        <v>105</v>
      </c>
      <c r="D72" s="23" t="s">
        <v>6</v>
      </c>
      <c r="E72" s="23">
        <v>1</v>
      </c>
      <c r="F72" s="26"/>
      <c r="G72" s="21">
        <f>F72*E72</f>
        <v>0</v>
      </c>
    </row>
    <row r="73" spans="2:7" ht="11.25" customHeight="1" x14ac:dyDescent="0.25">
      <c r="B73" s="24"/>
      <c r="C73" s="22"/>
      <c r="D73" s="23"/>
      <c r="E73" s="23"/>
      <c r="F73" s="26"/>
      <c r="G73" s="21"/>
    </row>
    <row r="74" spans="2:7" ht="11.25" customHeight="1" x14ac:dyDescent="0.25">
      <c r="B74" s="24" t="s">
        <v>54</v>
      </c>
      <c r="C74" s="22" t="s">
        <v>106</v>
      </c>
      <c r="D74" s="23" t="s">
        <v>6</v>
      </c>
      <c r="E74" s="23">
        <v>1</v>
      </c>
      <c r="F74" s="26"/>
      <c r="G74" s="21">
        <f>F74*E74</f>
        <v>0</v>
      </c>
    </row>
    <row r="75" spans="2:7" ht="11.25" customHeight="1" x14ac:dyDescent="0.25">
      <c r="B75" s="24"/>
      <c r="C75" s="22"/>
      <c r="D75" s="23"/>
      <c r="E75" s="23"/>
      <c r="F75" s="26"/>
      <c r="G75" s="21"/>
    </row>
    <row r="76" spans="2:7" ht="11.25" customHeight="1" x14ac:dyDescent="0.25">
      <c r="B76" s="24" t="s">
        <v>55</v>
      </c>
      <c r="C76" s="22" t="s">
        <v>107</v>
      </c>
      <c r="D76" s="23" t="s">
        <v>6</v>
      </c>
      <c r="E76" s="23">
        <v>1</v>
      </c>
      <c r="F76" s="26"/>
      <c r="G76" s="21">
        <f>F76*E76</f>
        <v>0</v>
      </c>
    </row>
    <row r="77" spans="2:7" ht="11.25" customHeight="1" x14ac:dyDescent="0.25">
      <c r="B77" s="24"/>
      <c r="C77" s="22"/>
      <c r="D77" s="23"/>
      <c r="E77" s="23"/>
      <c r="F77" s="26"/>
      <c r="G77" s="21"/>
    </row>
    <row r="78" spans="2:7" ht="11.25" customHeight="1" x14ac:dyDescent="0.25">
      <c r="B78" s="24" t="s">
        <v>56</v>
      </c>
      <c r="C78" s="22" t="s">
        <v>108</v>
      </c>
      <c r="D78" s="23" t="s">
        <v>6</v>
      </c>
      <c r="E78" s="23">
        <v>1</v>
      </c>
      <c r="F78" s="26"/>
      <c r="G78" s="21">
        <f>F78*E78</f>
        <v>0</v>
      </c>
    </row>
    <row r="79" spans="2:7" ht="11.25" customHeight="1" x14ac:dyDescent="0.25">
      <c r="B79" s="24"/>
      <c r="C79" s="22"/>
      <c r="D79" s="23"/>
      <c r="E79" s="23"/>
      <c r="F79" s="26"/>
      <c r="G79" s="21"/>
    </row>
    <row r="80" spans="2:7" x14ac:dyDescent="0.25">
      <c r="B80" s="24" t="s">
        <v>57</v>
      </c>
      <c r="C80" s="22" t="s">
        <v>109</v>
      </c>
      <c r="D80" s="23" t="s">
        <v>6</v>
      </c>
      <c r="E80" s="23">
        <v>1</v>
      </c>
      <c r="F80" s="26"/>
      <c r="G80" s="21">
        <f>F80*E80</f>
        <v>0</v>
      </c>
    </row>
    <row r="81" spans="2:7" x14ac:dyDescent="0.25">
      <c r="B81" s="24"/>
      <c r="C81" s="22"/>
      <c r="D81" s="23"/>
      <c r="E81" s="23"/>
      <c r="F81" s="26"/>
      <c r="G81" s="21"/>
    </row>
    <row r="82" spans="2:7" ht="15.75" customHeight="1" x14ac:dyDescent="0.25">
      <c r="B82" s="9" t="s">
        <v>17</v>
      </c>
      <c r="C82" s="25" t="s">
        <v>61</v>
      </c>
      <c r="D82" s="25"/>
      <c r="E82" s="25"/>
      <c r="F82" s="25"/>
      <c r="G82" s="25"/>
    </row>
    <row r="83" spans="2:7" ht="15" customHeight="1" x14ac:dyDescent="0.25">
      <c r="B83" s="24" t="s">
        <v>18</v>
      </c>
      <c r="C83" s="22" t="s">
        <v>110</v>
      </c>
      <c r="D83" s="23" t="s">
        <v>6</v>
      </c>
      <c r="E83" s="23">
        <v>2</v>
      </c>
      <c r="F83" s="26"/>
      <c r="G83" s="21">
        <f>E83*F83</f>
        <v>0</v>
      </c>
    </row>
    <row r="84" spans="2:7" ht="15" customHeight="1" x14ac:dyDescent="0.25">
      <c r="B84" s="24"/>
      <c r="C84" s="22"/>
      <c r="D84" s="23"/>
      <c r="E84" s="23"/>
      <c r="F84" s="23"/>
      <c r="G84" s="21"/>
    </row>
    <row r="85" spans="2:7" ht="15" customHeight="1" x14ac:dyDescent="0.25">
      <c r="B85" s="24" t="s">
        <v>62</v>
      </c>
      <c r="C85" s="22" t="s">
        <v>111</v>
      </c>
      <c r="D85" s="23" t="s">
        <v>6</v>
      </c>
      <c r="E85" s="23">
        <v>1</v>
      </c>
      <c r="F85" s="26"/>
      <c r="G85" s="21">
        <f>E85*F85</f>
        <v>0</v>
      </c>
    </row>
    <row r="86" spans="2:7" ht="15" customHeight="1" x14ac:dyDescent="0.25">
      <c r="B86" s="24"/>
      <c r="C86" s="22"/>
      <c r="D86" s="23"/>
      <c r="E86" s="23"/>
      <c r="F86" s="23"/>
      <c r="G86" s="21"/>
    </row>
    <row r="87" spans="2:7" ht="15" customHeight="1" x14ac:dyDescent="0.25">
      <c r="B87" s="24" t="s">
        <v>63</v>
      </c>
      <c r="C87" s="22" t="s">
        <v>112</v>
      </c>
      <c r="D87" s="23" t="s">
        <v>6</v>
      </c>
      <c r="E87" s="23">
        <v>1</v>
      </c>
      <c r="F87" s="26"/>
      <c r="G87" s="21">
        <f>E87*F87</f>
        <v>0</v>
      </c>
    </row>
    <row r="88" spans="2:7" ht="15" customHeight="1" x14ac:dyDescent="0.25">
      <c r="B88" s="24"/>
      <c r="C88" s="22"/>
      <c r="D88" s="23"/>
      <c r="E88" s="23"/>
      <c r="F88" s="23"/>
      <c r="G88" s="21"/>
    </row>
    <row r="89" spans="2:7" ht="15.75" customHeight="1" x14ac:dyDescent="0.25">
      <c r="B89" s="24" t="s">
        <v>121</v>
      </c>
      <c r="C89" s="22" t="s">
        <v>113</v>
      </c>
      <c r="D89" s="23" t="s">
        <v>6</v>
      </c>
      <c r="E89" s="23">
        <v>1</v>
      </c>
      <c r="F89" s="26"/>
      <c r="G89" s="21">
        <f>E89*F89</f>
        <v>0</v>
      </c>
    </row>
    <row r="90" spans="2:7" ht="15.75" customHeight="1" x14ac:dyDescent="0.25">
      <c r="B90" s="24"/>
      <c r="C90" s="22"/>
      <c r="D90" s="23"/>
      <c r="E90" s="23"/>
      <c r="F90" s="23"/>
      <c r="G90" s="21"/>
    </row>
    <row r="91" spans="2:7" ht="28.15" customHeight="1" x14ac:dyDescent="0.25">
      <c r="B91" s="9" t="s">
        <v>46</v>
      </c>
      <c r="C91" s="25" t="s">
        <v>120</v>
      </c>
      <c r="D91" s="25"/>
      <c r="E91" s="25"/>
      <c r="F91" s="25"/>
      <c r="G91" s="25"/>
    </row>
    <row r="92" spans="2:7" x14ac:dyDescent="0.25">
      <c r="B92" s="24" t="s">
        <v>19</v>
      </c>
      <c r="C92" s="22" t="s">
        <v>64</v>
      </c>
      <c r="D92" s="23" t="s">
        <v>6</v>
      </c>
      <c r="E92" s="23">
        <v>2</v>
      </c>
      <c r="F92" s="26"/>
      <c r="G92" s="21">
        <f>F92*E92</f>
        <v>0</v>
      </c>
    </row>
    <row r="93" spans="2:7" x14ac:dyDescent="0.25">
      <c r="B93" s="24"/>
      <c r="C93" s="22"/>
      <c r="D93" s="23"/>
      <c r="E93" s="23"/>
      <c r="F93" s="26"/>
      <c r="G93" s="21"/>
    </row>
    <row r="94" spans="2:7" x14ac:dyDescent="0.25">
      <c r="B94" s="24" t="s">
        <v>20</v>
      </c>
      <c r="C94" s="22" t="s">
        <v>65</v>
      </c>
      <c r="D94" s="23" t="s">
        <v>6</v>
      </c>
      <c r="E94" s="23">
        <v>2</v>
      </c>
      <c r="F94" s="26"/>
      <c r="G94" s="21">
        <f>F94*E94</f>
        <v>0</v>
      </c>
    </row>
    <row r="95" spans="2:7" x14ac:dyDescent="0.25">
      <c r="B95" s="24"/>
      <c r="C95" s="22"/>
      <c r="D95" s="23"/>
      <c r="E95" s="23"/>
      <c r="F95" s="26"/>
      <c r="G95" s="21"/>
    </row>
    <row r="96" spans="2:7" x14ac:dyDescent="0.25">
      <c r="B96" s="24" t="s">
        <v>21</v>
      </c>
      <c r="C96" s="22" t="s">
        <v>66</v>
      </c>
      <c r="D96" s="23" t="s">
        <v>6</v>
      </c>
      <c r="E96" s="23">
        <v>1</v>
      </c>
      <c r="F96" s="26"/>
      <c r="G96" s="21">
        <f>F96*E96</f>
        <v>0</v>
      </c>
    </row>
    <row r="97" spans="2:7" x14ac:dyDescent="0.25">
      <c r="B97" s="24"/>
      <c r="C97" s="22"/>
      <c r="D97" s="23"/>
      <c r="E97" s="23"/>
      <c r="F97" s="26"/>
      <c r="G97" s="21"/>
    </row>
    <row r="98" spans="2:7" ht="14.45" customHeight="1" x14ac:dyDescent="0.25">
      <c r="B98" s="24" t="s">
        <v>68</v>
      </c>
      <c r="C98" s="22" t="s">
        <v>67</v>
      </c>
      <c r="D98" s="23" t="s">
        <v>6</v>
      </c>
      <c r="E98" s="23">
        <v>1</v>
      </c>
      <c r="F98" s="26"/>
      <c r="G98" s="21">
        <f>F98*E98</f>
        <v>0</v>
      </c>
    </row>
    <row r="99" spans="2:7" x14ac:dyDescent="0.25">
      <c r="B99" s="24"/>
      <c r="C99" s="22"/>
      <c r="D99" s="23"/>
      <c r="E99" s="23"/>
      <c r="F99" s="26"/>
      <c r="G99" s="21"/>
    </row>
    <row r="100" spans="2:7" x14ac:dyDescent="0.25">
      <c r="B100" s="24" t="s">
        <v>69</v>
      </c>
      <c r="C100" s="22" t="s">
        <v>84</v>
      </c>
      <c r="D100" s="23" t="s">
        <v>6</v>
      </c>
      <c r="E100" s="23">
        <v>2</v>
      </c>
      <c r="F100" s="26"/>
      <c r="G100" s="21">
        <f>F100*E100</f>
        <v>0</v>
      </c>
    </row>
    <row r="101" spans="2:7" x14ac:dyDescent="0.25">
      <c r="B101" s="24"/>
      <c r="C101" s="22"/>
      <c r="D101" s="23"/>
      <c r="E101" s="23"/>
      <c r="F101" s="26"/>
      <c r="G101" s="21"/>
    </row>
    <row r="102" spans="2:7" x14ac:dyDescent="0.25">
      <c r="B102" s="9" t="s">
        <v>71</v>
      </c>
      <c r="C102" s="36" t="s">
        <v>26</v>
      </c>
      <c r="D102" s="25"/>
      <c r="E102" s="25"/>
      <c r="F102" s="25"/>
      <c r="G102" s="25"/>
    </row>
    <row r="103" spans="2:7" x14ac:dyDescent="0.25">
      <c r="B103" s="37" t="s">
        <v>72</v>
      </c>
      <c r="C103" s="17" t="s">
        <v>22</v>
      </c>
      <c r="D103" s="38" t="s">
        <v>6</v>
      </c>
      <c r="E103" s="23">
        <v>3</v>
      </c>
      <c r="F103" s="26"/>
      <c r="G103" s="21">
        <f>F103*E103</f>
        <v>0</v>
      </c>
    </row>
    <row r="104" spans="2:7" x14ac:dyDescent="0.25">
      <c r="B104" s="37"/>
      <c r="C104" s="19" t="s">
        <v>27</v>
      </c>
      <c r="D104" s="38"/>
      <c r="E104" s="23"/>
      <c r="F104" s="26"/>
      <c r="G104" s="21"/>
    </row>
    <row r="105" spans="2:7" x14ac:dyDescent="0.25">
      <c r="B105" s="37" t="s">
        <v>73</v>
      </c>
      <c r="C105" s="17" t="s">
        <v>28</v>
      </c>
      <c r="D105" s="38" t="s">
        <v>6</v>
      </c>
      <c r="E105" s="23">
        <v>1</v>
      </c>
      <c r="F105" s="26"/>
      <c r="G105" s="21">
        <f>F105*E105</f>
        <v>0</v>
      </c>
    </row>
    <row r="106" spans="2:7" x14ac:dyDescent="0.25">
      <c r="B106" s="37"/>
      <c r="C106" s="19" t="s">
        <v>27</v>
      </c>
      <c r="D106" s="38"/>
      <c r="E106" s="23"/>
      <c r="F106" s="26"/>
      <c r="G106" s="21"/>
    </row>
    <row r="107" spans="2:7" x14ac:dyDescent="0.25">
      <c r="B107" s="37" t="s">
        <v>74</v>
      </c>
      <c r="C107" s="17" t="s">
        <v>22</v>
      </c>
      <c r="D107" s="38" t="s">
        <v>6</v>
      </c>
      <c r="E107" s="23">
        <v>3</v>
      </c>
      <c r="F107" s="26"/>
      <c r="G107" s="21">
        <f>F107*E107</f>
        <v>0</v>
      </c>
    </row>
    <row r="108" spans="2:7" x14ac:dyDescent="0.25">
      <c r="B108" s="37"/>
      <c r="C108" s="19" t="s">
        <v>29</v>
      </c>
      <c r="D108" s="38"/>
      <c r="E108" s="23"/>
      <c r="F108" s="26"/>
      <c r="G108" s="21"/>
    </row>
    <row r="109" spans="2:7" x14ac:dyDescent="0.25">
      <c r="B109" s="37" t="s">
        <v>75</v>
      </c>
      <c r="C109" s="17" t="s">
        <v>122</v>
      </c>
      <c r="D109" s="38" t="s">
        <v>6</v>
      </c>
      <c r="E109" s="23">
        <v>1</v>
      </c>
      <c r="F109" s="26"/>
      <c r="G109" s="21">
        <f>F109*E109</f>
        <v>0</v>
      </c>
    </row>
    <row r="110" spans="2:7" x14ac:dyDescent="0.25">
      <c r="B110" s="37"/>
      <c r="C110" s="18" t="s">
        <v>29</v>
      </c>
      <c r="D110" s="38"/>
      <c r="E110" s="23"/>
      <c r="F110" s="26"/>
      <c r="G110" s="21"/>
    </row>
    <row r="111" spans="2:7" x14ac:dyDescent="0.25">
      <c r="B111" s="24" t="s">
        <v>76</v>
      </c>
      <c r="C111" s="44" t="s">
        <v>117</v>
      </c>
      <c r="D111" s="23" t="s">
        <v>6</v>
      </c>
      <c r="E111" s="23">
        <v>1</v>
      </c>
      <c r="F111" s="26"/>
      <c r="G111" s="21">
        <f>F111*E111</f>
        <v>0</v>
      </c>
    </row>
    <row r="112" spans="2:7" x14ac:dyDescent="0.25">
      <c r="B112" s="24"/>
      <c r="C112" s="42"/>
      <c r="D112" s="23"/>
      <c r="E112" s="23"/>
      <c r="F112" s="26"/>
      <c r="G112" s="21"/>
    </row>
    <row r="113" spans="2:7" x14ac:dyDescent="0.25">
      <c r="B113" s="24"/>
      <c r="C113" s="42"/>
      <c r="D113" s="23"/>
      <c r="E113" s="23"/>
      <c r="F113" s="26"/>
      <c r="G113" s="21"/>
    </row>
    <row r="114" spans="2:7" x14ac:dyDescent="0.25">
      <c r="B114" s="24" t="s">
        <v>77</v>
      </c>
      <c r="C114" s="42" t="s">
        <v>118</v>
      </c>
      <c r="D114" s="23" t="s">
        <v>6</v>
      </c>
      <c r="E114" s="23">
        <v>1</v>
      </c>
      <c r="F114" s="26"/>
      <c r="G114" s="21">
        <f>F114*E114</f>
        <v>0</v>
      </c>
    </row>
    <row r="115" spans="2:7" x14ac:dyDescent="0.25">
      <c r="B115" s="24"/>
      <c r="C115" s="42"/>
      <c r="D115" s="23"/>
      <c r="E115" s="23"/>
      <c r="F115" s="26"/>
      <c r="G115" s="21"/>
    </row>
    <row r="116" spans="2:7" x14ac:dyDescent="0.25">
      <c r="B116" s="24"/>
      <c r="C116" s="42"/>
      <c r="D116" s="23"/>
      <c r="E116" s="23"/>
      <c r="F116" s="26"/>
      <c r="G116" s="21"/>
    </row>
    <row r="117" spans="2:7" x14ac:dyDescent="0.25">
      <c r="B117" s="24" t="s">
        <v>83</v>
      </c>
      <c r="C117" s="42" t="s">
        <v>33</v>
      </c>
      <c r="D117" s="23" t="s">
        <v>6</v>
      </c>
      <c r="E117" s="23">
        <v>3</v>
      </c>
      <c r="F117" s="26"/>
      <c r="G117" s="21">
        <f>F117*E117</f>
        <v>0</v>
      </c>
    </row>
    <row r="118" spans="2:7" x14ac:dyDescent="0.25">
      <c r="B118" s="24"/>
      <c r="C118" s="42"/>
      <c r="D118" s="23"/>
      <c r="E118" s="23"/>
      <c r="F118" s="26"/>
      <c r="G118" s="21"/>
    </row>
    <row r="119" spans="2:7" x14ac:dyDescent="0.25">
      <c r="B119" s="24"/>
      <c r="C119" s="43"/>
      <c r="D119" s="23"/>
      <c r="E119" s="23"/>
      <c r="F119" s="26"/>
      <c r="G119" s="21"/>
    </row>
    <row r="120" spans="2:7" x14ac:dyDescent="0.25">
      <c r="B120" s="37" t="s">
        <v>78</v>
      </c>
      <c r="C120" s="17" t="s">
        <v>30</v>
      </c>
      <c r="D120" s="38" t="s">
        <v>6</v>
      </c>
      <c r="E120" s="23">
        <v>1</v>
      </c>
      <c r="F120" s="26"/>
      <c r="G120" s="21">
        <f>F120*E120</f>
        <v>0</v>
      </c>
    </row>
    <row r="121" spans="2:7" ht="30" x14ac:dyDescent="0.25">
      <c r="B121" s="37"/>
      <c r="C121" s="19" t="s">
        <v>31</v>
      </c>
      <c r="D121" s="38"/>
      <c r="E121" s="23"/>
      <c r="F121" s="26"/>
      <c r="G121" s="21"/>
    </row>
    <row r="122" spans="2:7" ht="6" customHeight="1" x14ac:dyDescent="0.25">
      <c r="B122" s="37"/>
      <c r="C122" s="18"/>
      <c r="D122" s="38"/>
      <c r="E122" s="23"/>
      <c r="F122" s="26"/>
      <c r="G122" s="21"/>
    </row>
    <row r="123" spans="2:7" x14ac:dyDescent="0.25">
      <c r="B123" s="37" t="s">
        <v>79</v>
      </c>
      <c r="C123" s="19" t="s">
        <v>30</v>
      </c>
      <c r="D123" s="38" t="s">
        <v>6</v>
      </c>
      <c r="E123" s="23">
        <v>2</v>
      </c>
      <c r="F123" s="26"/>
      <c r="G123" s="21">
        <f>F123*E123</f>
        <v>0</v>
      </c>
    </row>
    <row r="124" spans="2:7" x14ac:dyDescent="0.25">
      <c r="B124" s="37"/>
      <c r="C124" s="19" t="s">
        <v>32</v>
      </c>
      <c r="D124" s="38"/>
      <c r="E124" s="23"/>
      <c r="F124" s="26"/>
      <c r="G124" s="21"/>
    </row>
    <row r="125" spans="2:7" ht="6" customHeight="1" x14ac:dyDescent="0.25">
      <c r="B125" s="37"/>
      <c r="C125" s="18"/>
      <c r="D125" s="38"/>
      <c r="E125" s="23"/>
      <c r="F125" s="26"/>
      <c r="G125" s="21"/>
    </row>
    <row r="126" spans="2:7" ht="30" x14ac:dyDescent="0.25">
      <c r="B126" s="8" t="s">
        <v>80</v>
      </c>
      <c r="C126" s="18" t="s">
        <v>23</v>
      </c>
      <c r="D126" s="10" t="s">
        <v>6</v>
      </c>
      <c r="E126" s="10">
        <v>2</v>
      </c>
      <c r="F126" s="11"/>
      <c r="G126" s="7">
        <f>F126*E126</f>
        <v>0</v>
      </c>
    </row>
    <row r="127" spans="2:7" ht="30" x14ac:dyDescent="0.25">
      <c r="B127" s="8" t="s">
        <v>81</v>
      </c>
      <c r="C127" s="12" t="s">
        <v>24</v>
      </c>
      <c r="D127" s="10" t="s">
        <v>6</v>
      </c>
      <c r="E127" s="10">
        <v>2</v>
      </c>
      <c r="F127" s="11"/>
      <c r="G127" s="7">
        <f>F127*E127</f>
        <v>0</v>
      </c>
    </row>
    <row r="128" spans="2:7" ht="60" x14ac:dyDescent="0.25">
      <c r="B128" s="8" t="s">
        <v>82</v>
      </c>
      <c r="C128" s="12" t="s">
        <v>70</v>
      </c>
      <c r="D128" s="10" t="s">
        <v>25</v>
      </c>
      <c r="E128" s="10">
        <v>5</v>
      </c>
      <c r="F128" s="11"/>
      <c r="G128" s="7">
        <f>F128*E128</f>
        <v>0</v>
      </c>
    </row>
    <row r="129" spans="2:7" ht="30" x14ac:dyDescent="0.25">
      <c r="B129" s="8" t="s">
        <v>85</v>
      </c>
      <c r="C129" s="12" t="s">
        <v>87</v>
      </c>
      <c r="D129" s="10" t="s">
        <v>25</v>
      </c>
      <c r="E129" s="10">
        <v>4</v>
      </c>
      <c r="F129" s="11"/>
      <c r="G129" s="7">
        <f>F129*E129</f>
        <v>0</v>
      </c>
    </row>
    <row r="130" spans="2:7" ht="30.6" customHeight="1" x14ac:dyDescent="0.25">
      <c r="B130" s="8" t="s">
        <v>86</v>
      </c>
      <c r="C130" s="12" t="s">
        <v>123</v>
      </c>
      <c r="D130" s="10" t="s">
        <v>25</v>
      </c>
      <c r="E130" s="10">
        <v>1</v>
      </c>
      <c r="F130" s="11"/>
      <c r="G130" s="7">
        <f>F130*E130</f>
        <v>0</v>
      </c>
    </row>
    <row r="131" spans="2:7" x14ac:dyDescent="0.25">
      <c r="B131" s="13"/>
      <c r="C131" s="41" t="s">
        <v>127</v>
      </c>
      <c r="D131" s="41"/>
      <c r="E131" s="41"/>
      <c r="F131" s="41"/>
      <c r="G131" s="14">
        <f>SUM(G14:G130)</f>
        <v>0</v>
      </c>
    </row>
    <row r="132" spans="2:7" ht="15.75" thickBot="1" x14ac:dyDescent="0.3">
      <c r="B132" s="13"/>
      <c r="C132" s="41" t="s">
        <v>128</v>
      </c>
      <c r="D132" s="41"/>
      <c r="E132" s="41"/>
      <c r="F132" s="41"/>
      <c r="G132" s="15">
        <f>+G131*0.21</f>
        <v>0</v>
      </c>
    </row>
    <row r="133" spans="2:7" ht="15.75" thickBot="1" x14ac:dyDescent="0.3">
      <c r="B133" s="13"/>
      <c r="C133" s="39" t="s">
        <v>129</v>
      </c>
      <c r="D133" s="39"/>
      <c r="E133" s="39"/>
      <c r="F133" s="40"/>
      <c r="G133" s="16">
        <f>SUM(G131:G132)</f>
        <v>0</v>
      </c>
    </row>
    <row r="135" spans="2:7" x14ac:dyDescent="0.25">
      <c r="F135" s="2"/>
    </row>
    <row r="136" spans="2:7" x14ac:dyDescent="0.25">
      <c r="B136" s="32" t="s">
        <v>130</v>
      </c>
      <c r="C136" s="32"/>
      <c r="D136" s="32"/>
      <c r="E136" s="32"/>
      <c r="F136" s="32"/>
      <c r="G136" s="32"/>
    </row>
    <row r="137" spans="2:7" ht="62.25" customHeight="1" x14ac:dyDescent="0.25">
      <c r="B137" s="33"/>
      <c r="C137" s="33"/>
      <c r="D137" s="33"/>
      <c r="E137" s="33"/>
      <c r="F137" s="33"/>
      <c r="G137" s="33"/>
    </row>
    <row r="138" spans="2:7" ht="34.5" customHeight="1" x14ac:dyDescent="0.25">
      <c r="B138" s="35"/>
      <c r="C138" s="35"/>
      <c r="D138" s="35"/>
      <c r="E138" s="35"/>
      <c r="F138" s="35"/>
      <c r="G138" s="35"/>
    </row>
    <row r="139" spans="2:7" x14ac:dyDescent="0.25">
      <c r="B139" s="34"/>
      <c r="C139" s="34"/>
      <c r="D139" s="34"/>
      <c r="E139" s="34"/>
      <c r="F139" s="34"/>
      <c r="G139" s="34"/>
    </row>
    <row r="140" spans="2:7" x14ac:dyDescent="0.25">
      <c r="B140" s="3"/>
      <c r="C140" s="3"/>
      <c r="D140" s="4"/>
      <c r="E140" s="4"/>
      <c r="F140" s="4"/>
      <c r="G140" s="3"/>
    </row>
    <row r="144" spans="2:7" x14ac:dyDescent="0.25">
      <c r="D144"/>
    </row>
  </sheetData>
  <mergeCells count="327">
    <mergeCell ref="F1:G1"/>
    <mergeCell ref="B6:G6"/>
    <mergeCell ref="G107:G108"/>
    <mergeCell ref="B3:G3"/>
    <mergeCell ref="B5:G5"/>
    <mergeCell ref="G98:G99"/>
    <mergeCell ref="B39:B40"/>
    <mergeCell ref="H47:H48"/>
    <mergeCell ref="B57:B58"/>
    <mergeCell ref="C57:C58"/>
    <mergeCell ref="D57:D58"/>
    <mergeCell ref="E57:E58"/>
    <mergeCell ref="F57:F58"/>
    <mergeCell ref="G57:G58"/>
    <mergeCell ref="B47:B48"/>
    <mergeCell ref="C47:C48"/>
    <mergeCell ref="D47:D48"/>
    <mergeCell ref="E47:E48"/>
    <mergeCell ref="F47:F48"/>
    <mergeCell ref="B51:B52"/>
    <mergeCell ref="C51:C52"/>
    <mergeCell ref="D51:D52"/>
    <mergeCell ref="E51:E52"/>
    <mergeCell ref="F51:F52"/>
    <mergeCell ref="F34:F35"/>
    <mergeCell ref="C28:C29"/>
    <mergeCell ref="D28:D29"/>
    <mergeCell ref="E28:E29"/>
    <mergeCell ref="F28:F29"/>
    <mergeCell ref="G28:G29"/>
    <mergeCell ref="F30:F31"/>
    <mergeCell ref="G30:G31"/>
    <mergeCell ref="B28:B29"/>
    <mergeCell ref="E32:E33"/>
    <mergeCell ref="F32:F33"/>
    <mergeCell ref="G32:G33"/>
    <mergeCell ref="G123:G125"/>
    <mergeCell ref="B114:B116"/>
    <mergeCell ref="C114:C116"/>
    <mergeCell ref="D114:D116"/>
    <mergeCell ref="E114:E116"/>
    <mergeCell ref="F114:F116"/>
    <mergeCell ref="G114:G116"/>
    <mergeCell ref="C111:C113"/>
    <mergeCell ref="D111:D113"/>
    <mergeCell ref="E111:E113"/>
    <mergeCell ref="F111:F113"/>
    <mergeCell ref="G111:G113"/>
    <mergeCell ref="B123:B125"/>
    <mergeCell ref="D123:D125"/>
    <mergeCell ref="E123:E125"/>
    <mergeCell ref="F123:F125"/>
    <mergeCell ref="B111:B113"/>
    <mergeCell ref="B96:B97"/>
    <mergeCell ref="C96:C97"/>
    <mergeCell ref="D96:D97"/>
    <mergeCell ref="E96:E97"/>
    <mergeCell ref="F96:F97"/>
    <mergeCell ref="G96:G97"/>
    <mergeCell ref="C133:F133"/>
    <mergeCell ref="F120:F122"/>
    <mergeCell ref="C131:F131"/>
    <mergeCell ref="C132:F132"/>
    <mergeCell ref="B120:B122"/>
    <mergeCell ref="D120:D122"/>
    <mergeCell ref="G120:G122"/>
    <mergeCell ref="E120:E122"/>
    <mergeCell ref="B117:B119"/>
    <mergeCell ref="C117:C119"/>
    <mergeCell ref="D117:D119"/>
    <mergeCell ref="G117:G119"/>
    <mergeCell ref="E117:E119"/>
    <mergeCell ref="F117:F119"/>
    <mergeCell ref="G109:G110"/>
    <mergeCell ref="G103:G104"/>
    <mergeCell ref="B105:B106"/>
    <mergeCell ref="D105:D106"/>
    <mergeCell ref="B98:B99"/>
    <mergeCell ref="C98:C99"/>
    <mergeCell ref="D98:D99"/>
    <mergeCell ref="E98:E99"/>
    <mergeCell ref="F98:F99"/>
    <mergeCell ref="B107:B108"/>
    <mergeCell ref="D107:D108"/>
    <mergeCell ref="B109:B110"/>
    <mergeCell ref="D109:D110"/>
    <mergeCell ref="E109:E110"/>
    <mergeCell ref="F109:F110"/>
    <mergeCell ref="E107:E108"/>
    <mergeCell ref="F107:F108"/>
    <mergeCell ref="G105:G106"/>
    <mergeCell ref="F105:F106"/>
    <mergeCell ref="C102:G102"/>
    <mergeCell ref="B100:B101"/>
    <mergeCell ref="C100:C101"/>
    <mergeCell ref="D100:D101"/>
    <mergeCell ref="G100:G101"/>
    <mergeCell ref="E100:E101"/>
    <mergeCell ref="E103:E104"/>
    <mergeCell ref="E105:E106"/>
    <mergeCell ref="F100:F101"/>
    <mergeCell ref="F103:F104"/>
    <mergeCell ref="B103:B104"/>
    <mergeCell ref="D103:D104"/>
    <mergeCell ref="B80:B81"/>
    <mergeCell ref="C80:C81"/>
    <mergeCell ref="D80:D81"/>
    <mergeCell ref="G80:G81"/>
    <mergeCell ref="E70:E71"/>
    <mergeCell ref="E80:E81"/>
    <mergeCell ref="F80:F81"/>
    <mergeCell ref="B74:B75"/>
    <mergeCell ref="C74:C75"/>
    <mergeCell ref="D74:D75"/>
    <mergeCell ref="E74:E75"/>
    <mergeCell ref="F74:F75"/>
    <mergeCell ref="G74:G75"/>
    <mergeCell ref="B76:B77"/>
    <mergeCell ref="C76:C77"/>
    <mergeCell ref="D76:D77"/>
    <mergeCell ref="B72:B73"/>
    <mergeCell ref="B70:B71"/>
    <mergeCell ref="B78:B79"/>
    <mergeCell ref="C78:C79"/>
    <mergeCell ref="D78:D79"/>
    <mergeCell ref="D72:D73"/>
    <mergeCell ref="E72:E73"/>
    <mergeCell ref="F72:F73"/>
    <mergeCell ref="C59:G59"/>
    <mergeCell ref="E53:E54"/>
    <mergeCell ref="F53:F54"/>
    <mergeCell ref="G53:G54"/>
    <mergeCell ref="C49:C50"/>
    <mergeCell ref="D49:D50"/>
    <mergeCell ref="E49:E50"/>
    <mergeCell ref="F49:F50"/>
    <mergeCell ref="B41:B42"/>
    <mergeCell ref="C41:C42"/>
    <mergeCell ref="D41:D42"/>
    <mergeCell ref="E41:E42"/>
    <mergeCell ref="F41:F42"/>
    <mergeCell ref="G41:G42"/>
    <mergeCell ref="B43:B44"/>
    <mergeCell ref="C43:C44"/>
    <mergeCell ref="D43:D44"/>
    <mergeCell ref="E43:E44"/>
    <mergeCell ref="F43:F44"/>
    <mergeCell ref="G43:G44"/>
    <mergeCell ref="B49:B50"/>
    <mergeCell ref="B139:G139"/>
    <mergeCell ref="B138:G138"/>
    <mergeCell ref="F16:F17"/>
    <mergeCell ref="B26:B27"/>
    <mergeCell ref="C26:C27"/>
    <mergeCell ref="D26:D27"/>
    <mergeCell ref="E26:E27"/>
    <mergeCell ref="F26:F27"/>
    <mergeCell ref="G26:G27"/>
    <mergeCell ref="B30:B31"/>
    <mergeCell ref="E18:E19"/>
    <mergeCell ref="B45:B46"/>
    <mergeCell ref="C45:C46"/>
    <mergeCell ref="D45:D46"/>
    <mergeCell ref="E45:E46"/>
    <mergeCell ref="F45:F46"/>
    <mergeCell ref="G45:G46"/>
    <mergeCell ref="G47:G48"/>
    <mergeCell ref="B37:B38"/>
    <mergeCell ref="C37:C38"/>
    <mergeCell ref="D37:D38"/>
    <mergeCell ref="B32:B33"/>
    <mergeCell ref="C32:C33"/>
    <mergeCell ref="D32:D33"/>
    <mergeCell ref="E9:E12"/>
    <mergeCell ref="F9:F12"/>
    <mergeCell ref="G9:G12"/>
    <mergeCell ref="C30:C31"/>
    <mergeCell ref="D30:D31"/>
    <mergeCell ref="E30:E31"/>
    <mergeCell ref="B136:G136"/>
    <mergeCell ref="B137:G137"/>
    <mergeCell ref="C36:G36"/>
    <mergeCell ref="B34:B35"/>
    <mergeCell ref="C34:C35"/>
    <mergeCell ref="D34:D35"/>
    <mergeCell ref="G34:G35"/>
    <mergeCell ref="E34:E35"/>
    <mergeCell ref="E37:E38"/>
    <mergeCell ref="F37:F38"/>
    <mergeCell ref="G37:G38"/>
    <mergeCell ref="G49:G50"/>
    <mergeCell ref="C39:C40"/>
    <mergeCell ref="D39:D40"/>
    <mergeCell ref="E39:E40"/>
    <mergeCell ref="F39:F40"/>
    <mergeCell ref="G39:G40"/>
    <mergeCell ref="G51:G52"/>
    <mergeCell ref="C18:C19"/>
    <mergeCell ref="D18:D19"/>
    <mergeCell ref="G24:G25"/>
    <mergeCell ref="B20:B21"/>
    <mergeCell ref="C20:C21"/>
    <mergeCell ref="G16:G17"/>
    <mergeCell ref="B14:B15"/>
    <mergeCell ref="C14:C15"/>
    <mergeCell ref="D14:D15"/>
    <mergeCell ref="G14:G15"/>
    <mergeCell ref="D20:D21"/>
    <mergeCell ref="G20:G21"/>
    <mergeCell ref="G22:G23"/>
    <mergeCell ref="F20:F21"/>
    <mergeCell ref="F22:F23"/>
    <mergeCell ref="B24:B25"/>
    <mergeCell ref="C24:C25"/>
    <mergeCell ref="D24:D25"/>
    <mergeCell ref="B22:B23"/>
    <mergeCell ref="C22:C23"/>
    <mergeCell ref="D22:D23"/>
    <mergeCell ref="B60:B61"/>
    <mergeCell ref="C60:C61"/>
    <mergeCell ref="H24:H25"/>
    <mergeCell ref="F24:F25"/>
    <mergeCell ref="B8:G8"/>
    <mergeCell ref="G18:G19"/>
    <mergeCell ref="F18:F19"/>
    <mergeCell ref="B18:B19"/>
    <mergeCell ref="B9:B12"/>
    <mergeCell ref="C9:C12"/>
    <mergeCell ref="D9:D12"/>
    <mergeCell ref="C13:G13"/>
    <mergeCell ref="B16:B17"/>
    <mergeCell ref="C16:C17"/>
    <mergeCell ref="D16:D17"/>
    <mergeCell ref="E14:E15"/>
    <mergeCell ref="E16:E17"/>
    <mergeCell ref="F14:F15"/>
    <mergeCell ref="E20:E21"/>
    <mergeCell ref="E22:E23"/>
    <mergeCell ref="E24:E25"/>
    <mergeCell ref="B53:B54"/>
    <mergeCell ref="C53:C54"/>
    <mergeCell ref="D53:D54"/>
    <mergeCell ref="B55:B56"/>
    <mergeCell ref="C55:C56"/>
    <mergeCell ref="D55:D56"/>
    <mergeCell ref="E55:E56"/>
    <mergeCell ref="F55:F56"/>
    <mergeCell ref="G55:G56"/>
    <mergeCell ref="E76:E77"/>
    <mergeCell ref="F76:F77"/>
    <mergeCell ref="G76:G77"/>
    <mergeCell ref="B62:B63"/>
    <mergeCell ref="C62:C63"/>
    <mergeCell ref="D62:D63"/>
    <mergeCell ref="G62:G63"/>
    <mergeCell ref="D60:D61"/>
    <mergeCell ref="G60:G61"/>
    <mergeCell ref="E60:E61"/>
    <mergeCell ref="E62:E63"/>
    <mergeCell ref="E64:E65"/>
    <mergeCell ref="F64:F65"/>
    <mergeCell ref="F60:F61"/>
    <mergeCell ref="F62:F63"/>
    <mergeCell ref="F70:F71"/>
    <mergeCell ref="B66:B67"/>
    <mergeCell ref="C72:C73"/>
    <mergeCell ref="G72:G73"/>
    <mergeCell ref="B64:B65"/>
    <mergeCell ref="C64:C65"/>
    <mergeCell ref="E78:E79"/>
    <mergeCell ref="F78:F79"/>
    <mergeCell ref="G78:G79"/>
    <mergeCell ref="C66:C67"/>
    <mergeCell ref="D66:D67"/>
    <mergeCell ref="G66:G67"/>
    <mergeCell ref="B68:B69"/>
    <mergeCell ref="C68:C69"/>
    <mergeCell ref="D68:D69"/>
    <mergeCell ref="G68:G69"/>
    <mergeCell ref="E66:E67"/>
    <mergeCell ref="E68:E69"/>
    <mergeCell ref="F66:F67"/>
    <mergeCell ref="F68:F69"/>
    <mergeCell ref="C70:C71"/>
    <mergeCell ref="D70:D71"/>
    <mergeCell ref="G70:G71"/>
    <mergeCell ref="D64:D65"/>
    <mergeCell ref="G64:G65"/>
    <mergeCell ref="D83:D84"/>
    <mergeCell ref="E83:E84"/>
    <mergeCell ref="F83:F84"/>
    <mergeCell ref="G83:G84"/>
    <mergeCell ref="B85:B86"/>
    <mergeCell ref="C85:C86"/>
    <mergeCell ref="D85:D86"/>
    <mergeCell ref="E85:E86"/>
    <mergeCell ref="B87:B88"/>
    <mergeCell ref="C87:C88"/>
    <mergeCell ref="D87:D88"/>
    <mergeCell ref="E87:E88"/>
    <mergeCell ref="F87:F88"/>
    <mergeCell ref="G87:G88"/>
    <mergeCell ref="F85:F86"/>
    <mergeCell ref="F2:G2"/>
    <mergeCell ref="G85:G86"/>
    <mergeCell ref="C94:C95"/>
    <mergeCell ref="D94:D95"/>
    <mergeCell ref="E94:E95"/>
    <mergeCell ref="B94:B95"/>
    <mergeCell ref="G92:G93"/>
    <mergeCell ref="C91:G91"/>
    <mergeCell ref="E92:E93"/>
    <mergeCell ref="F92:F93"/>
    <mergeCell ref="B92:B93"/>
    <mergeCell ref="C92:C93"/>
    <mergeCell ref="D92:D93"/>
    <mergeCell ref="F94:F95"/>
    <mergeCell ref="G94:G95"/>
    <mergeCell ref="C82:G82"/>
    <mergeCell ref="B89:B90"/>
    <mergeCell ref="C89:C90"/>
    <mergeCell ref="D89:D90"/>
    <mergeCell ref="E89:E90"/>
    <mergeCell ref="F89:F90"/>
    <mergeCell ref="G89:G90"/>
    <mergeCell ref="B83:B84"/>
    <mergeCell ref="C83:C84"/>
  </mergeCells>
  <phoneticPr fontId="2" type="noConversion"/>
  <pageMargins left="0.25" right="0.25" top="0.75" bottom="0.75" header="0.3" footer="0.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EF8E1133F210949B2F765A95D4B0551" ma:contentTypeVersion="10" ma:contentTypeDescription="Kurkite naują dokumentą." ma:contentTypeScope="" ma:versionID="43a8882f51864f500fa405bebe265778">
  <xsd:schema xmlns:xsd="http://www.w3.org/2001/XMLSchema" xmlns:xs="http://www.w3.org/2001/XMLSchema" xmlns:p="http://schemas.microsoft.com/office/2006/metadata/properties" xmlns:ns2="726ee13e-ff57-4e24-827e-38faa93d2eb8" xmlns:ns3="876a6eb1-71d5-4569-931f-5ad701d9e2bc" targetNamespace="http://schemas.microsoft.com/office/2006/metadata/properties" ma:root="true" ma:fieldsID="83d71e7b684f2d3fd9e933c687e9a22e" ns2:_="" ns3:_="">
    <xsd:import namespace="726ee13e-ff57-4e24-827e-38faa93d2eb8"/>
    <xsd:import namespace="876a6eb1-71d5-4569-931f-5ad701d9e2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ee13e-ff57-4e24-827e-38faa93d2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a6eb1-71d5-4569-931f-5ad701d9e2b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eb90f60-57fa-4227-b2e1-a9ca70ee6b18}" ma:internalName="TaxCatchAll" ma:showField="CatchAllData" ma:web="876a6eb1-71d5-4569-931f-5ad701d9e2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6ee13e-ff57-4e24-827e-38faa93d2eb8">
      <Terms xmlns="http://schemas.microsoft.com/office/infopath/2007/PartnerControls"/>
    </lcf76f155ced4ddcb4097134ff3c332f>
    <TaxCatchAll xmlns="876a6eb1-71d5-4569-931f-5ad701d9e2bc" xsi:nil="true"/>
  </documentManagement>
</p:properties>
</file>

<file path=customXml/itemProps1.xml><?xml version="1.0" encoding="utf-8"?>
<ds:datastoreItem xmlns:ds="http://schemas.openxmlformats.org/officeDocument/2006/customXml" ds:itemID="{568867C6-1460-4CC4-82CF-FDC9B7A2F9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6ee13e-ff57-4e24-827e-38faa93d2eb8"/>
    <ds:schemaRef ds:uri="876a6eb1-71d5-4569-931f-5ad701d9e2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8A1390-57CC-4086-96D1-D59566FCA9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829DB3-EF08-47B6-92D1-002922BE9DD6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726ee13e-ff57-4e24-827e-38faa93d2eb8"/>
    <ds:schemaRef ds:uri="http://schemas.microsoft.com/office/2006/documentManagement/types"/>
    <ds:schemaRef ds:uri="http://purl.org/dc/terms/"/>
    <ds:schemaRef ds:uri="http://schemas.microsoft.com/office/infopath/2007/PartnerControls"/>
    <ds:schemaRef ds:uri="876a6eb1-71d5-4569-931f-5ad701d9e2bc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Lapas1</vt:lpstr>
      <vt:lpstr>Lapas2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Paulius Abromavičius</dc:creator>
  <cp:keywords/>
  <dc:description/>
  <cp:lastModifiedBy>Sigita Beržinskienė</cp:lastModifiedBy>
  <cp:revision/>
  <cp:lastPrinted>2026-03-05T07:16:39Z</cp:lastPrinted>
  <dcterms:created xsi:type="dcterms:W3CDTF">2021-11-09T11:57:43Z</dcterms:created>
  <dcterms:modified xsi:type="dcterms:W3CDTF">2026-04-13T11:49:06Z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0x0101007EF8E1133F210949B2F765A95D4B0551</vt:lpwstr>
  </property>
  <property fmtid="{D5CDD505-2E9C-101B-9397-08002B2CF9AE}" pid="3" name="MediaServiceImageTags">
    <vt:lpwstr/>
  </property>
</Properties>
</file>