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5"/>
  <workbookPr/>
  <mc:AlternateContent xmlns:mc="http://schemas.openxmlformats.org/markup-compatibility/2006">
    <mc:Choice Requires="x15">
      <x15ac:absPath xmlns:x15ac="http://schemas.microsoft.com/office/spreadsheetml/2010/11/ac" url="https://vialietuva.sharepoint.com/sites/Projektvaldymogrupe/Strategini Projekt Grup/00_Projektai/Lina_Kuksėnaitė-Česnulienė/211 (8,27-18,235)/03-17 prikimas Ecocost/"/>
    </mc:Choice>
  </mc:AlternateContent>
  <xr:revisionPtr revIDLastSave="7" documentId="8_{FEB155AC-7185-4D33-8B98-5B10ACF2B411}" xr6:coauthVersionLast="47" xr6:coauthVersionMax="47" xr10:uidLastSave="{6D823EF4-9F0A-4500-8C1B-6B5A21D249D7}"/>
  <bookViews>
    <workbookView xWindow="28680" yWindow="-120" windowWidth="51840" windowHeight="21120" xr2:uid="{00000000-000D-0000-FFFF-FFFF00000000}"/>
  </bookViews>
  <sheets>
    <sheet name="projekt. paslaugu 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1" l="1"/>
  <c r="K23" i="1" s="1"/>
  <c r="K24" i="1" s="1"/>
  <c r="AA22" i="1"/>
  <c r="AA23" i="1" s="1"/>
  <c r="Q22" i="1"/>
  <c r="Q23" i="1" s="1"/>
  <c r="AG24" i="1" l="1"/>
  <c r="E21" i="1"/>
  <c r="E22" i="1" l="1"/>
  <c r="E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LAKD</author>
    <author>Karolis Šimkūnas</author>
  </authors>
  <commentList>
    <comment ref="B2" authorId="0" shapeId="0" xr:uid="{00000000-0006-0000-0000-000001000000}">
      <text>
        <r>
          <rPr>
            <b/>
            <sz val="9"/>
            <color indexed="81"/>
            <rFont val="Tahoma"/>
            <family val="2"/>
            <charset val="186"/>
          </rPr>
          <t>Jei pagal sutartį rengiami keli projektai, atskiras grafikas turi būti sudaromas kiekvienam projektui</t>
        </r>
        <r>
          <rPr>
            <sz val="9"/>
            <color indexed="81"/>
            <rFont val="Tahoma"/>
            <family val="2"/>
            <charset val="186"/>
          </rPr>
          <t xml:space="preserve">
</t>
        </r>
      </text>
    </comment>
    <comment ref="E13" authorId="0" shapeId="0" xr:uid="{00000000-0006-0000-0000-000002000000}">
      <text>
        <r>
          <rPr>
            <b/>
            <sz val="9"/>
            <color indexed="81"/>
            <rFont val="Tahoma"/>
            <family val="2"/>
            <charset val="186"/>
          </rPr>
          <t>nurodoma vertė pagal sutarties reikalavimus, pvz. tyrinėjimams ne daugiau 10 proc. nuo visos projektavimo kainos</t>
        </r>
      </text>
    </comment>
    <comment ref="L13" authorId="0" shapeId="0" xr:uid="{00000000-0006-0000-0000-000003000000}">
      <text>
        <r>
          <rPr>
            <b/>
            <sz val="9"/>
            <color indexed="81"/>
            <rFont val="Tahoma"/>
            <family val="2"/>
            <charset val="186"/>
          </rPr>
          <t>Principinis pavyzdys, projektuotojas etapo pradžios ir pabaigos datas nurodo savarankiškai</t>
        </r>
      </text>
    </comment>
    <comment ref="B14" authorId="1" shapeId="0" xr:uid="{00000000-0006-0000-0000-000004000000}">
      <text>
        <r>
          <rPr>
            <b/>
            <sz val="9"/>
            <color indexed="81"/>
            <rFont val="Tahoma"/>
            <family val="2"/>
            <charset val="186"/>
          </rPr>
          <t>etapas gali būti panaikinamas, priklauso nuo objekto</t>
        </r>
      </text>
    </comment>
    <comment ref="E14" authorId="0" shapeId="0" xr:uid="{00000000-0006-0000-0000-000005000000}">
      <text>
        <r>
          <rPr>
            <b/>
            <sz val="9"/>
            <color indexed="81"/>
            <rFont val="Tahoma"/>
            <family val="2"/>
            <charset val="186"/>
          </rPr>
          <t>Nurodoma visų trijų (kapitalinio remonto atveju – dviejų) etapų bendra kaina. Mokėjimas atliekama tik užbaigus visus apjungtus etapus</t>
        </r>
        <r>
          <rPr>
            <sz val="9"/>
            <color indexed="81"/>
            <rFont val="Tahoma"/>
            <family val="2"/>
            <charset val="186"/>
          </rPr>
          <t xml:space="preserve">
</t>
        </r>
      </text>
    </comment>
    <comment ref="B16" authorId="0" shapeId="0" xr:uid="{00000000-0006-0000-0000-000006000000}">
      <text>
        <r>
          <rPr>
            <b/>
            <sz val="9"/>
            <color indexed="81"/>
            <rFont val="Tahoma"/>
            <family val="2"/>
            <charset val="186"/>
          </rPr>
          <t>Jei rengiamas kapitalinio remonto projektas, eilutė naikinama</t>
        </r>
        <r>
          <rPr>
            <sz val="9"/>
            <color indexed="81"/>
            <rFont val="Tahoma"/>
            <family val="2"/>
            <charset val="186"/>
          </rPr>
          <t xml:space="preserve">
</t>
        </r>
      </text>
    </comment>
    <comment ref="Q21" authorId="0" shapeId="0" xr:uid="{00000000-0006-0000-0000-000008000000}">
      <text>
        <r>
          <rPr>
            <b/>
            <sz val="9"/>
            <color indexed="81"/>
            <rFont val="Tahoma"/>
            <family val="2"/>
            <charset val="186"/>
          </rPr>
          <t>Įrašoma į mėnesį, už kurį bus pateikas aktas. Pagal sutarties reikalavimus iš viso už projekto rengimą gali būti ne daugiau kaip  keturi mokėjimai (aktai)</t>
        </r>
      </text>
    </comment>
  </commentList>
</comments>
</file>

<file path=xl/sharedStrings.xml><?xml version="1.0" encoding="utf-8"?>
<sst xmlns="http://schemas.openxmlformats.org/spreadsheetml/2006/main" count="69" uniqueCount="54">
  <si>
    <t>VALSTYBINĖS REIKŠMĖS KRAŠTO KELIO NR. ........................... RUOŽO NUO .............. IKI ............. KM REKONSTRAVIMO TECHNINIS DARBO PROJEKTAS</t>
  </si>
  <si>
    <t>PROJEKTAVIMO GRAFIKAS</t>
  </si>
  <si>
    <r>
      <t xml:space="preserve">Statinio statybos techninio darbo projekto parengimui – </t>
    </r>
    <r>
      <rPr>
        <b/>
        <i/>
        <sz val="11"/>
        <color rgb="FFFF0000"/>
        <rFont val="Times New Roman"/>
        <family val="1"/>
        <charset val="186"/>
      </rPr>
      <t>......... mėnesių</t>
    </r>
    <r>
      <rPr>
        <i/>
        <sz val="11"/>
        <rFont val="Times New Roman"/>
        <family val="1"/>
        <charset val="186"/>
      </rPr>
      <t xml:space="preserve"> nuo pirkimo sutarties įsigaliojimo</t>
    </r>
  </si>
  <si>
    <t xml:space="preserve">Pirkimo sutarties pavadinimas, data ir Nr.:  </t>
  </si>
  <si>
    <t>„Valstybinės reikšmės krašto kelio Nr. ............... ruožo nuo ........... iki ..................... rekonstravimo techninio darbo projekto parengimas ir projekto vykdymo priežiūra“</t>
  </si>
  <si>
    <t>2026-xx-xx  Nr. S-xxxx</t>
  </si>
  <si>
    <t xml:space="preserve">Eil. Nr.          </t>
  </si>
  <si>
    <t xml:space="preserve">Darbų pavadinimas                                                                                                                  </t>
  </si>
  <si>
    <t>Darbus atliks (Rangovas/ ūkio subjektų grupės partneris/ subrangovas)</t>
  </si>
  <si>
    <t>Darbų apimtys (fiziniais vienetais)</t>
  </si>
  <si>
    <t>Kaina, EUR (be PVM)</t>
  </si>
  <si>
    <t>Metai</t>
  </si>
  <si>
    <t>2026 m.</t>
  </si>
  <si>
    <t>2027 m.</t>
  </si>
  <si>
    <t>Mėnuo</t>
  </si>
  <si>
    <t>10</t>
  </si>
  <si>
    <t>11</t>
  </si>
  <si>
    <t>12</t>
  </si>
  <si>
    <t>01</t>
  </si>
  <si>
    <t>02</t>
  </si>
  <si>
    <t>03</t>
  </si>
  <si>
    <t>04</t>
  </si>
  <si>
    <t>05</t>
  </si>
  <si>
    <t>06</t>
  </si>
  <si>
    <t>07</t>
  </si>
  <si>
    <t>08</t>
  </si>
  <si>
    <t>09</t>
  </si>
  <si>
    <t>1</t>
  </si>
  <si>
    <t>Statybinių inžinerinių geodezinių ir geologinių bei kitų tyrinėjimų atlikimas pagal techninės specifikacijos reikalavimus</t>
  </si>
  <si>
    <t>&lt;nurodyti pavadinimą&gt;</t>
  </si>
  <si>
    <t>1 kompl.</t>
  </si>
  <si>
    <t>&lt;įrašyti kainą&gt;</t>
  </si>
  <si>
    <t>(etapo pabaiga iki xxxx-xx-xx)</t>
  </si>
  <si>
    <t>2</t>
  </si>
  <si>
    <t>Projektinių pasiūlymų parengimas ir pateikimas Užsakovo peržiūrai.  (organizuoja AB Via Lietuva)</t>
  </si>
  <si>
    <t>3</t>
  </si>
  <si>
    <t>Kelių saugumo audito atlikimas (organizuoja AB Via Lietuva) ir taisymas pagal saugumo audito pateiktas pastabas. AB Via Lietuva pritarimas, kad projekto sprendiniai pataisyti pagal saugumo audito pastabas</t>
  </si>
  <si>
    <t>4</t>
  </si>
  <si>
    <t>Visuomenės informavimo apie statinio projektavimą procedūros</t>
  </si>
  <si>
    <t>5</t>
  </si>
  <si>
    <t xml:space="preserve">Projektinių pasiūlymų (pilnos apimties) parengimas. Projekto pristatymas Komisijoje.Projekto taisymas pagal Komisijos pateiktas pastabas. </t>
  </si>
  <si>
    <t>6</t>
  </si>
  <si>
    <t xml:space="preserve">Statybą leidžiančio dokumento gavimas
</t>
  </si>
  <si>
    <t>7</t>
  </si>
  <si>
    <t>Pilnos apimties projekto parengimas ir pateikimas AB ViaLietuva. AB Via Lietuva projekto koordinatoriaus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</si>
  <si>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8</t>
  </si>
  <si>
    <t>Statinio projekto ekspertizė (organizuoja AB Via Lietuva), taisymas pagal ekspertizės pastabas, teigiamas ekspertizės aktas (su išvada – „projektą galima tvirtinti“), parengto projekto tvirtinimas AB Via Lietuva įgalioto asm. įsakymu</t>
  </si>
  <si>
    <t>AB Via Lietuva nurodytas ekspertizės rangovas</t>
  </si>
  <si>
    <t>Iš viso be PVM:</t>
  </si>
  <si>
    <t>PVM:</t>
  </si>
  <si>
    <t>Iš viso su PVM:</t>
  </si>
  <si>
    <t>Iš viso per 2026 m., EUR su PVM:</t>
  </si>
  <si>
    <t>Iš viso per 2027 m., EUR su PVM:</t>
  </si>
  <si>
    <t>(įgalioto asmens pareigos, vardas ir pavardė, parašas,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</si>
</sst>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8">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i/>
      <sz val="11"/>
      <color theme="0"/>
      <name val="Times New Roman"/>
      <family val="1"/>
    </font>
    <font>
      <b/>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sz val="11"/>
      <color rgb="FFFF0000"/>
      <name val="Times New Roman"/>
      <family val="1"/>
      <charset val="186"/>
    </font>
    <font>
      <sz val="11"/>
      <color rgb="FFFF0000"/>
      <name val="Times New Roman"/>
      <family val="1"/>
    </font>
    <font>
      <sz val="9"/>
      <color indexed="81"/>
      <name val="Tahoma"/>
      <family val="2"/>
      <charset val="186"/>
    </font>
    <font>
      <b/>
      <sz val="9"/>
      <color indexed="81"/>
      <name val="Tahoma"/>
      <family val="2"/>
      <charset val="186"/>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i/>
      <sz val="11"/>
      <color rgb="FFFF0000"/>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87">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11"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4" fillId="0" borderId="0" xfId="1" applyFont="1"/>
    <xf numFmtId="0" fontId="1" fillId="0" borderId="0" xfId="1"/>
    <xf numFmtId="0" fontId="1" fillId="0" borderId="0" xfId="0" applyFont="1"/>
    <xf numFmtId="0" fontId="13" fillId="0" borderId="0" xfId="1" applyFont="1"/>
    <xf numFmtId="4" fontId="10" fillId="0" borderId="1" xfId="1" applyNumberFormat="1" applyFont="1" applyBorder="1" applyAlignment="1">
      <alignment horizontal="center" vertical="center" wrapText="1"/>
    </xf>
    <xf numFmtId="0" fontId="9" fillId="0" borderId="1" xfId="0" applyFont="1" applyBorder="1"/>
    <xf numFmtId="0" fontId="6" fillId="0" borderId="1" xfId="0" applyFont="1" applyBorder="1" applyAlignment="1">
      <alignment horizontal="left" vertical="center" wrapText="1"/>
    </xf>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5" fillId="0" borderId="0" xfId="0" applyFont="1" applyAlignment="1">
      <alignment horizontal="center"/>
    </xf>
    <xf numFmtId="0" fontId="0" fillId="0" borderId="1" xfId="0" applyBorder="1"/>
    <xf numFmtId="0" fontId="12" fillId="0" borderId="0" xfId="1" applyFont="1" applyAlignment="1">
      <alignment horizontal="right" vertical="center" wrapText="1"/>
    </xf>
    <xf numFmtId="4" fontId="5" fillId="0" borderId="0" xfId="1" applyNumberFormat="1" applyFont="1" applyAlignment="1">
      <alignment horizontal="right" vertical="center"/>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19" fillId="0" borderId="0" xfId="0" applyFont="1" applyAlignment="1">
      <alignment vertical="center"/>
    </xf>
    <xf numFmtId="0" fontId="8" fillId="0" borderId="1" xfId="1" applyFont="1" applyBorder="1" applyAlignment="1">
      <alignment horizontal="left" vertical="center" wrapText="1"/>
    </xf>
    <xf numFmtId="165" fontId="19" fillId="0" borderId="1" xfId="1" applyNumberFormat="1" applyFont="1" applyBorder="1" applyAlignment="1">
      <alignment horizontal="center" vertical="center" wrapText="1"/>
    </xf>
    <xf numFmtId="166" fontId="19" fillId="0" borderId="1" xfId="1" applyNumberFormat="1" applyFont="1" applyBorder="1" applyAlignment="1">
      <alignment horizontal="center" vertical="center" wrapText="1"/>
    </xf>
    <xf numFmtId="164" fontId="8" fillId="0" borderId="1" xfId="1" applyNumberFormat="1" applyFont="1" applyBorder="1" applyAlignment="1">
      <alignment horizontal="center" vertical="center" wrapText="1"/>
    </xf>
    <xf numFmtId="0" fontId="6" fillId="0" borderId="1" xfId="0" applyFont="1" applyBorder="1" applyAlignment="1">
      <alignment horizontal="center" vertical="center"/>
    </xf>
    <xf numFmtId="0" fontId="8" fillId="0" borderId="1" xfId="1" applyFont="1" applyBorder="1" applyAlignment="1">
      <alignment horizontal="center" vertical="center"/>
    </xf>
    <xf numFmtId="166" fontId="20"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0" fontId="11" fillId="0" borderId="1" xfId="0" applyFont="1" applyBorder="1"/>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4" fontId="23" fillId="3" borderId="1" xfId="1" applyNumberFormat="1" applyFont="1" applyFill="1" applyBorder="1" applyAlignment="1">
      <alignment vertical="center" wrapText="1"/>
    </xf>
    <xf numFmtId="0" fontId="25" fillId="0" borderId="0" xfId="1" applyFont="1" applyAlignment="1">
      <alignment vertical="center"/>
    </xf>
    <xf numFmtId="0" fontId="18" fillId="0" borderId="0" xfId="1" applyFont="1"/>
    <xf numFmtId="0" fontId="18" fillId="0" borderId="0" xfId="0" applyFont="1"/>
    <xf numFmtId="0" fontId="26" fillId="0" borderId="0" xfId="1" applyFont="1" applyAlignment="1">
      <alignmen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4" fillId="0" borderId="0" xfId="0" applyFont="1" applyAlignment="1">
      <alignment horizontal="center" wrapText="1"/>
    </xf>
    <xf numFmtId="0" fontId="8" fillId="0" borderId="0" xfId="1" applyFont="1" applyAlignment="1">
      <alignment horizontal="left" vertical="center" wrapText="1"/>
    </xf>
    <xf numFmtId="0" fontId="26" fillId="0" borderId="0" xfId="1" applyFont="1" applyAlignment="1">
      <alignment horizontal="center" vertical="center" wrapText="1"/>
    </xf>
    <xf numFmtId="0" fontId="13" fillId="0" borderId="0" xfId="1" applyFont="1" applyAlignment="1">
      <alignment horizontal="left" vertical="center" wrapText="1"/>
    </xf>
    <xf numFmtId="0" fontId="25" fillId="0" borderId="0" xfId="1" applyFont="1" applyAlignment="1">
      <alignment horizontal="left" vertical="center"/>
    </xf>
    <xf numFmtId="4" fontId="24" fillId="4" borderId="2" xfId="1" applyNumberFormat="1" applyFont="1" applyFill="1" applyBorder="1" applyAlignment="1">
      <alignment horizontal="center" vertical="center" wrapText="1"/>
    </xf>
    <xf numFmtId="4" fontId="24" fillId="4" borderId="3" xfId="1" applyNumberFormat="1" applyFont="1" applyFill="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3" fontId="5" fillId="0" borderId="1" xfId="1" applyNumberFormat="1" applyFont="1" applyBorder="1" applyAlignment="1">
      <alignment horizontal="right" vertical="center" wrapText="1"/>
    </xf>
    <xf numFmtId="166" fontId="20" fillId="0" borderId="1" xfId="1" applyNumberFormat="1" applyFont="1" applyBorder="1" applyAlignment="1">
      <alignment horizontal="center" vertical="center" wrapText="1"/>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4" fontId="24" fillId="3" borderId="2" xfId="1" applyNumberFormat="1" applyFont="1" applyFill="1" applyBorder="1" applyAlignment="1">
      <alignment horizontal="center" vertical="center" wrapText="1"/>
    </xf>
    <xf numFmtId="4" fontId="24" fillId="3" borderId="3" xfId="1" applyNumberFormat="1" applyFont="1" applyFill="1" applyBorder="1" applyAlignment="1">
      <alignment horizontal="center" vertical="center" wrapText="1"/>
    </xf>
    <xf numFmtId="4" fontId="23" fillId="3" borderId="2" xfId="1" applyNumberFormat="1" applyFont="1" applyFill="1" applyBorder="1" applyAlignment="1">
      <alignment horizontal="center" vertical="center" wrapText="1"/>
    </xf>
    <xf numFmtId="4" fontId="23" fillId="3" borderId="3" xfId="1" applyNumberFormat="1" applyFont="1" applyFill="1" applyBorder="1" applyAlignment="1">
      <alignment horizontal="center" vertical="center" wrapText="1"/>
    </xf>
    <xf numFmtId="0" fontId="17" fillId="0" borderId="0" xfId="1" applyFont="1" applyAlignment="1">
      <alignment horizontal="center" vertical="center"/>
    </xf>
    <xf numFmtId="0" fontId="15" fillId="0" borderId="0" xfId="0" applyFont="1" applyAlignment="1">
      <alignment horizontal="center"/>
    </xf>
    <xf numFmtId="0" fontId="4" fillId="0" borderId="6" xfId="1" applyFont="1" applyBorder="1" applyAlignment="1">
      <alignment horizontal="center" vertical="center"/>
    </xf>
    <xf numFmtId="0" fontId="12" fillId="3" borderId="1" xfId="1" applyFont="1" applyFill="1" applyBorder="1" applyAlignment="1">
      <alignment horizontal="righ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7" fillId="0" borderId="1" xfId="0" applyFont="1" applyBorder="1" applyAlignment="1">
      <alignment horizontal="center" vertical="center"/>
    </xf>
    <xf numFmtId="0" fontId="16" fillId="0" borderId="0" xfId="1" applyFont="1" applyAlignment="1">
      <alignment horizontal="left"/>
    </xf>
    <xf numFmtId="0" fontId="7" fillId="0" borderId="1" xfId="1" applyFont="1" applyBorder="1" applyAlignment="1">
      <alignment horizontal="center" vertical="center"/>
    </xf>
    <xf numFmtId="4" fontId="5" fillId="4" borderId="2" xfId="1" applyNumberFormat="1" applyFont="1" applyFill="1" applyBorder="1" applyAlignment="1">
      <alignment horizontal="right" vertical="center"/>
    </xf>
    <xf numFmtId="4" fontId="5" fillId="4" borderId="4" xfId="1" applyNumberFormat="1" applyFont="1" applyFill="1" applyBorder="1" applyAlignment="1">
      <alignment horizontal="right" vertical="center"/>
    </xf>
    <xf numFmtId="4" fontId="5" fillId="4" borderId="3" xfId="1" applyNumberFormat="1" applyFont="1" applyFill="1" applyBorder="1" applyAlignment="1">
      <alignment horizontal="right" vertical="center"/>
    </xf>
    <xf numFmtId="4" fontId="12" fillId="3" borderId="2" xfId="1" applyNumberFormat="1" applyFont="1" applyFill="1" applyBorder="1" applyAlignment="1">
      <alignment horizontal="center" vertical="center" wrapText="1"/>
    </xf>
    <xf numFmtId="0" fontId="12" fillId="3" borderId="3" xfId="1" applyFont="1" applyFill="1" applyBorder="1" applyAlignment="1">
      <alignment horizontal="center" vertical="center" wrapText="1"/>
    </xf>
    <xf numFmtId="4" fontId="5" fillId="4" borderId="2" xfId="1" applyNumberFormat="1" applyFont="1" applyFill="1" applyBorder="1" applyAlignment="1">
      <alignment horizontal="center" vertical="center"/>
    </xf>
    <xf numFmtId="4" fontId="5" fillId="4" borderId="3" xfId="1" applyNumberFormat="1" applyFont="1" applyFill="1" applyBorder="1" applyAlignment="1">
      <alignment horizontal="center" vertical="center"/>
    </xf>
    <xf numFmtId="4" fontId="23" fillId="4" borderId="2" xfId="1" applyNumberFormat="1" applyFont="1" applyFill="1" applyBorder="1" applyAlignment="1">
      <alignment horizontal="center" vertical="center" wrapText="1"/>
    </xf>
    <xf numFmtId="4" fontId="23" fillId="4" borderId="3" xfId="1" applyNumberFormat="1" applyFont="1" applyFill="1" applyBorder="1" applyAlignment="1">
      <alignment horizontal="center" vertical="center" wrapText="1"/>
    </xf>
    <xf numFmtId="4" fontId="23" fillId="4" borderId="1" xfId="1" applyNumberFormat="1" applyFont="1" applyFill="1" applyBorder="1" applyAlignment="1">
      <alignment horizontal="center" vertical="center" wrapText="1"/>
    </xf>
  </cellXfs>
  <cellStyles count="2">
    <cellStyle name="Normal"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J36"/>
  <sheetViews>
    <sheetView tabSelected="1" zoomScale="70" zoomScaleNormal="70" workbookViewId="0">
      <selection activeCell="B17" sqref="B17"/>
    </sheetView>
  </sheetViews>
  <sheetFormatPr defaultRowHeight="14.45"/>
  <cols>
    <col min="1" max="1" width="5.7109375" customWidth="1"/>
    <col min="2" max="2" width="60.7109375" customWidth="1"/>
    <col min="3" max="3" width="20.7109375" customWidth="1"/>
    <col min="4" max="4" width="10.7109375" customWidth="1"/>
    <col min="5" max="5" width="15.7109375" customWidth="1"/>
    <col min="6" max="6" width="8.7109375" customWidth="1"/>
    <col min="7" max="34" width="5.7109375" customWidth="1"/>
  </cols>
  <sheetData>
    <row r="2" spans="1:36" s="8" customFormat="1" ht="28.9" customHeight="1">
      <c r="A2" s="41"/>
      <c r="B2" s="46" t="s">
        <v>0</v>
      </c>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1"/>
    </row>
    <row r="3" spans="1:36" s="11" customFormat="1" ht="15" customHeight="1">
      <c r="A3" s="9"/>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36" s="11" customFormat="1" ht="16.899999999999999">
      <c r="A4" s="68" t="s">
        <v>1</v>
      </c>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row>
    <row r="5" spans="1:36" s="11" customFormat="1" ht="15" customHeight="1">
      <c r="A5" s="69" t="s">
        <v>2</v>
      </c>
      <c r="B5" s="69"/>
      <c r="C5" s="69"/>
      <c r="D5" s="69"/>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row>
    <row r="6" spans="1:36" s="11" customFormat="1" ht="15" customHeight="1">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6" s="11" customFormat="1">
      <c r="A7" s="75" t="s">
        <v>3</v>
      </c>
      <c r="B7" s="75"/>
      <c r="C7" s="75"/>
      <c r="D7" s="75"/>
      <c r="E7" s="75"/>
      <c r="F7" s="10"/>
      <c r="G7" s="10"/>
      <c r="H7" s="10"/>
      <c r="I7" s="10"/>
      <c r="J7" s="10"/>
      <c r="K7" s="10"/>
      <c r="L7" s="10"/>
      <c r="M7" s="10"/>
      <c r="N7" s="10"/>
      <c r="O7" s="10"/>
      <c r="P7" s="10"/>
      <c r="Q7" s="10"/>
      <c r="R7" s="10"/>
      <c r="S7" s="10"/>
      <c r="T7" s="10"/>
      <c r="U7" s="10"/>
      <c r="V7" s="10"/>
      <c r="W7" s="10"/>
      <c r="X7" s="10"/>
      <c r="Y7" s="10"/>
      <c r="Z7" s="10"/>
      <c r="AA7" s="10"/>
      <c r="AB7" s="10"/>
      <c r="AC7" s="10"/>
    </row>
    <row r="8" spans="1:36" s="11" customFormat="1" ht="20.100000000000001" customHeight="1">
      <c r="A8" s="47" t="s">
        <v>4</v>
      </c>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row>
    <row r="9" spans="1:36" s="11" customFormat="1" ht="20.100000000000001" customHeight="1">
      <c r="A9" s="48" t="s">
        <v>5</v>
      </c>
      <c r="B9" s="48"/>
      <c r="C9" s="38"/>
      <c r="D9" s="38"/>
      <c r="E9" s="38"/>
      <c r="F9" s="39"/>
      <c r="G9" s="39"/>
      <c r="H9" s="39"/>
      <c r="I9" s="39"/>
      <c r="J9" s="39"/>
      <c r="K9" s="39"/>
      <c r="L9" s="39"/>
      <c r="M9" s="39"/>
      <c r="N9" s="39"/>
      <c r="O9" s="39"/>
      <c r="P9" s="39"/>
      <c r="Q9" s="39"/>
      <c r="R9" s="39"/>
      <c r="S9" s="39"/>
      <c r="T9" s="39"/>
      <c r="U9" s="39"/>
      <c r="V9" s="39"/>
      <c r="W9" s="39"/>
      <c r="X9" s="39"/>
      <c r="Y9" s="39"/>
      <c r="Z9" s="39"/>
      <c r="AA9" s="39"/>
      <c r="AB9" s="39"/>
      <c r="AC9" s="39"/>
      <c r="AD9" s="40"/>
      <c r="AE9" s="40"/>
      <c r="AF9" s="40"/>
      <c r="AG9" s="40"/>
      <c r="AH9" s="40"/>
    </row>
    <row r="10" spans="1:36" s="11" customFormat="1">
      <c r="A10" s="10"/>
      <c r="B10" s="12"/>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row>
    <row r="11" spans="1:36" ht="36" customHeight="1">
      <c r="A11" s="58" t="s">
        <v>6</v>
      </c>
      <c r="B11" s="58" t="s">
        <v>7</v>
      </c>
      <c r="C11" s="57" t="s">
        <v>8</v>
      </c>
      <c r="D11" s="57" t="s">
        <v>9</v>
      </c>
      <c r="E11" s="57" t="s">
        <v>10</v>
      </c>
      <c r="F11" s="24" t="s">
        <v>11</v>
      </c>
      <c r="G11" s="61" t="s">
        <v>12</v>
      </c>
      <c r="H11" s="62"/>
      <c r="I11" s="62"/>
      <c r="J11" s="62"/>
      <c r="K11" s="62"/>
      <c r="L11" s="63"/>
      <c r="M11" s="76" t="s">
        <v>13</v>
      </c>
      <c r="N11" s="76"/>
      <c r="O11" s="76"/>
      <c r="P11" s="76"/>
      <c r="Q11" s="76"/>
      <c r="R11" s="76"/>
      <c r="S11" s="76"/>
      <c r="T11" s="76"/>
      <c r="U11" s="76"/>
      <c r="V11" s="76"/>
      <c r="W11" s="76"/>
      <c r="X11" s="76"/>
      <c r="Y11" s="76"/>
      <c r="Z11" s="76"/>
      <c r="AA11" s="76"/>
      <c r="AB11" s="76"/>
      <c r="AC11" s="76"/>
      <c r="AD11" s="76"/>
      <c r="AE11" s="76"/>
      <c r="AF11" s="76"/>
      <c r="AG11" s="76"/>
      <c r="AH11" s="76"/>
    </row>
    <row r="12" spans="1:36" ht="40.5" customHeight="1">
      <c r="A12" s="58"/>
      <c r="B12" s="58"/>
      <c r="C12" s="57"/>
      <c r="D12" s="57"/>
      <c r="E12" s="57"/>
      <c r="F12" s="24" t="s">
        <v>14</v>
      </c>
      <c r="G12" s="51" t="s">
        <v>15</v>
      </c>
      <c r="H12" s="51"/>
      <c r="I12" s="51" t="s">
        <v>16</v>
      </c>
      <c r="J12" s="51"/>
      <c r="K12" s="51" t="s">
        <v>17</v>
      </c>
      <c r="L12" s="51"/>
      <c r="M12" s="51" t="s">
        <v>18</v>
      </c>
      <c r="N12" s="51"/>
      <c r="O12" s="51" t="s">
        <v>19</v>
      </c>
      <c r="P12" s="51"/>
      <c r="Q12" s="51" t="s">
        <v>20</v>
      </c>
      <c r="R12" s="51"/>
      <c r="S12" s="51" t="s">
        <v>21</v>
      </c>
      <c r="T12" s="51"/>
      <c r="U12" s="51" t="s">
        <v>22</v>
      </c>
      <c r="V12" s="51"/>
      <c r="W12" s="52" t="s">
        <v>23</v>
      </c>
      <c r="X12" s="52"/>
      <c r="Y12" s="51" t="s">
        <v>24</v>
      </c>
      <c r="Z12" s="51"/>
      <c r="AA12" s="51" t="s">
        <v>25</v>
      </c>
      <c r="AB12" s="51"/>
      <c r="AC12" s="52" t="s">
        <v>26</v>
      </c>
      <c r="AD12" s="52"/>
      <c r="AE12" s="74">
        <v>10</v>
      </c>
      <c r="AF12" s="74"/>
      <c r="AG12" s="74">
        <v>11</v>
      </c>
      <c r="AH12" s="74"/>
    </row>
    <row r="13" spans="1:36" ht="50.1" customHeight="1">
      <c r="A13" s="7" t="s">
        <v>27</v>
      </c>
      <c r="B13" s="26" t="s">
        <v>28</v>
      </c>
      <c r="C13" s="27" t="s">
        <v>29</v>
      </c>
      <c r="D13" s="56" t="s">
        <v>30</v>
      </c>
      <c r="E13" s="28" t="s">
        <v>31</v>
      </c>
      <c r="F13" s="29"/>
      <c r="G13" s="1"/>
      <c r="H13" s="2"/>
      <c r="I13" s="1"/>
      <c r="J13" s="2"/>
      <c r="K13" s="1"/>
      <c r="L13" s="72" t="s">
        <v>32</v>
      </c>
      <c r="M13" s="73"/>
      <c r="N13" s="73"/>
      <c r="O13" s="73"/>
      <c r="P13" s="73"/>
      <c r="Q13" s="73"/>
      <c r="R13" s="1"/>
      <c r="S13" s="1"/>
      <c r="T13" s="1"/>
      <c r="U13" s="1"/>
      <c r="V13" s="1"/>
      <c r="W13" s="3"/>
      <c r="X13" s="3"/>
      <c r="Y13" s="3"/>
      <c r="Z13" s="3"/>
      <c r="AA13" s="3"/>
      <c r="AB13" s="3"/>
      <c r="AC13" s="3"/>
      <c r="AD13" s="3"/>
      <c r="AE13" s="3"/>
      <c r="AF13" s="3"/>
      <c r="AG13" s="30"/>
      <c r="AH13" s="20"/>
    </row>
    <row r="14" spans="1:36" ht="44.25" customHeight="1">
      <c r="A14" s="7" t="s">
        <v>33</v>
      </c>
      <c r="B14" s="26" t="s">
        <v>34</v>
      </c>
      <c r="C14" s="27" t="s">
        <v>29</v>
      </c>
      <c r="D14" s="56"/>
      <c r="E14" s="60" t="s">
        <v>31</v>
      </c>
      <c r="F14" s="20"/>
      <c r="G14" s="1"/>
      <c r="H14" s="2"/>
      <c r="I14" s="1"/>
      <c r="J14" s="2"/>
      <c r="K14" s="1"/>
      <c r="L14" s="1"/>
      <c r="M14" s="31"/>
      <c r="N14" s="72" t="s">
        <v>32</v>
      </c>
      <c r="O14" s="73"/>
      <c r="P14" s="73"/>
      <c r="Q14" s="73"/>
      <c r="R14" s="3"/>
      <c r="S14" s="3"/>
      <c r="T14" s="3"/>
      <c r="U14" s="3"/>
      <c r="V14" s="1"/>
      <c r="W14" s="3"/>
      <c r="X14" s="3"/>
      <c r="Y14" s="3"/>
      <c r="Z14" s="3"/>
      <c r="AA14" s="3"/>
      <c r="AB14" s="3"/>
      <c r="AC14" s="3"/>
      <c r="AD14" s="3"/>
      <c r="AE14" s="3"/>
      <c r="AF14" s="3"/>
      <c r="AG14" s="30"/>
      <c r="AH14" s="20"/>
    </row>
    <row r="15" spans="1:36" ht="61.5" customHeight="1">
      <c r="A15" s="7" t="s">
        <v>35</v>
      </c>
      <c r="B15" s="26" t="s">
        <v>36</v>
      </c>
      <c r="C15" s="27" t="s">
        <v>29</v>
      </c>
      <c r="D15" s="56"/>
      <c r="E15" s="60"/>
      <c r="F15" s="29"/>
      <c r="G15" s="3"/>
      <c r="H15" s="3"/>
      <c r="I15" s="3"/>
      <c r="J15" s="3"/>
      <c r="K15" s="3"/>
      <c r="L15" s="1"/>
      <c r="M15" s="1"/>
      <c r="N15" s="1"/>
      <c r="O15" s="1"/>
      <c r="P15" s="1"/>
      <c r="Q15" s="1"/>
      <c r="R15" s="72" t="s">
        <v>32</v>
      </c>
      <c r="S15" s="73"/>
      <c r="T15" s="73"/>
      <c r="U15" s="73"/>
      <c r="V15" s="1"/>
      <c r="W15" s="3"/>
      <c r="X15" s="3"/>
      <c r="Y15" s="3"/>
      <c r="Z15" s="3"/>
      <c r="AA15" s="3"/>
      <c r="AB15" s="2"/>
      <c r="AC15" s="2"/>
      <c r="AD15" s="2"/>
      <c r="AE15" s="2"/>
      <c r="AF15" s="2"/>
      <c r="AG15" s="30"/>
      <c r="AH15" s="20"/>
    </row>
    <row r="16" spans="1:36" ht="36.950000000000003" customHeight="1">
      <c r="A16" s="7" t="s">
        <v>37</v>
      </c>
      <c r="B16" s="26" t="s">
        <v>38</v>
      </c>
      <c r="C16" s="27" t="s">
        <v>29</v>
      </c>
      <c r="D16" s="56"/>
      <c r="E16" s="60"/>
      <c r="F16" s="29"/>
      <c r="G16" s="3"/>
      <c r="H16" s="3"/>
      <c r="I16" s="3"/>
      <c r="J16" s="3"/>
      <c r="K16" s="3"/>
      <c r="L16" s="1"/>
      <c r="M16" s="1"/>
      <c r="N16" s="1"/>
      <c r="O16" s="1"/>
      <c r="P16" s="1"/>
      <c r="Q16" s="1"/>
      <c r="R16" s="72" t="s">
        <v>32</v>
      </c>
      <c r="S16" s="73"/>
      <c r="T16" s="73"/>
      <c r="U16" s="73"/>
      <c r="V16" s="1"/>
      <c r="W16" s="3"/>
      <c r="X16" s="3"/>
      <c r="Y16" s="3"/>
      <c r="Z16" s="3"/>
      <c r="AA16" s="3"/>
      <c r="AB16" s="2"/>
      <c r="AC16" s="2"/>
      <c r="AD16" s="2"/>
      <c r="AE16" s="2"/>
      <c r="AF16" s="2"/>
      <c r="AG16" s="30"/>
      <c r="AH16" s="20"/>
      <c r="AJ16" s="25"/>
    </row>
    <row r="17" spans="1:36" ht="41.45">
      <c r="A17" s="7" t="s">
        <v>39</v>
      </c>
      <c r="B17" s="45" t="s">
        <v>40</v>
      </c>
      <c r="C17" s="27"/>
      <c r="D17" s="56"/>
      <c r="E17" s="32"/>
      <c r="F17" s="29"/>
      <c r="G17" s="3"/>
      <c r="H17" s="3"/>
      <c r="I17" s="3"/>
      <c r="J17" s="3"/>
      <c r="K17" s="3"/>
      <c r="L17" s="1"/>
      <c r="M17" s="1"/>
      <c r="N17" s="1"/>
      <c r="O17" s="1"/>
      <c r="P17" s="1"/>
      <c r="Q17" s="1"/>
      <c r="R17" s="42"/>
      <c r="S17" s="43"/>
      <c r="T17" s="43"/>
      <c r="U17" s="43"/>
      <c r="V17" s="1"/>
      <c r="W17" s="3"/>
      <c r="X17" s="3"/>
      <c r="Y17" s="3"/>
      <c r="Z17" s="3"/>
      <c r="AA17" s="3"/>
      <c r="AB17" s="2"/>
      <c r="AC17" s="2"/>
      <c r="AD17" s="2"/>
      <c r="AE17" s="2"/>
      <c r="AF17" s="2"/>
      <c r="AG17" s="30"/>
      <c r="AH17" s="20"/>
      <c r="AJ17" s="25"/>
    </row>
    <row r="18" spans="1:36" ht="28.15">
      <c r="A18" s="7" t="s">
        <v>41</v>
      </c>
      <c r="B18" s="44" t="s">
        <v>42</v>
      </c>
      <c r="C18" s="27" t="s">
        <v>29</v>
      </c>
      <c r="D18" s="56"/>
      <c r="E18" s="32" t="s">
        <v>31</v>
      </c>
      <c r="F18" s="33"/>
      <c r="G18" s="4"/>
      <c r="H18" s="4"/>
      <c r="I18" s="4"/>
      <c r="J18" s="4"/>
      <c r="K18" s="4"/>
      <c r="L18" s="4"/>
      <c r="M18" s="4"/>
      <c r="N18" s="4"/>
      <c r="O18" s="4"/>
      <c r="P18" s="13"/>
      <c r="Q18" s="13"/>
      <c r="R18" s="4"/>
      <c r="S18" s="4"/>
      <c r="T18" s="4"/>
      <c r="U18" s="3"/>
      <c r="V18" s="72" t="s">
        <v>32</v>
      </c>
      <c r="W18" s="73"/>
      <c r="X18" s="73"/>
      <c r="Y18" s="73"/>
      <c r="Z18" s="73"/>
      <c r="AA18" s="73"/>
      <c r="AB18" s="4"/>
      <c r="AC18" s="4"/>
      <c r="AD18" s="14"/>
      <c r="AE18" s="14"/>
      <c r="AF18" s="4"/>
      <c r="AG18" s="30"/>
      <c r="AH18" s="20"/>
    </row>
    <row r="19" spans="1:36" ht="124.15">
      <c r="A19" s="7" t="s">
        <v>43</v>
      </c>
      <c r="B19" s="26" t="s">
        <v>44</v>
      </c>
      <c r="C19" s="27" t="s">
        <v>29</v>
      </c>
      <c r="D19" s="56"/>
      <c r="E19" s="60" t="s">
        <v>31</v>
      </c>
      <c r="F19" s="33"/>
      <c r="G19" s="4"/>
      <c r="H19" s="4"/>
      <c r="I19" s="4"/>
      <c r="J19" s="4"/>
      <c r="K19" s="4"/>
      <c r="L19" s="4"/>
      <c r="M19" s="4"/>
      <c r="N19" s="4"/>
      <c r="O19" s="4"/>
      <c r="P19" s="13"/>
      <c r="Q19" s="13"/>
      <c r="R19" s="14"/>
      <c r="S19" s="14"/>
      <c r="T19" s="4"/>
      <c r="U19" s="5"/>
      <c r="V19" s="4"/>
      <c r="W19" s="4"/>
      <c r="X19" s="4"/>
      <c r="Y19" s="4"/>
      <c r="Z19" s="4"/>
      <c r="AA19" s="4"/>
      <c r="AB19" s="72" t="s">
        <v>32</v>
      </c>
      <c r="AC19" s="73"/>
      <c r="AD19" s="4"/>
      <c r="AE19" s="14"/>
      <c r="AF19" s="4"/>
      <c r="AG19" s="30"/>
      <c r="AH19" s="20"/>
    </row>
    <row r="20" spans="1:36" ht="55.15">
      <c r="A20" s="7" t="s">
        <v>45</v>
      </c>
      <c r="B20" s="15" t="s">
        <v>46</v>
      </c>
      <c r="C20" s="23" t="s">
        <v>47</v>
      </c>
      <c r="D20" s="56"/>
      <c r="E20" s="60"/>
      <c r="F20" s="33"/>
      <c r="G20" s="4"/>
      <c r="H20" s="4"/>
      <c r="I20" s="4"/>
      <c r="J20" s="4"/>
      <c r="K20" s="4"/>
      <c r="L20" s="4"/>
      <c r="M20" s="4"/>
      <c r="N20" s="4"/>
      <c r="O20" s="4"/>
      <c r="P20" s="13"/>
      <c r="Q20" s="13"/>
      <c r="R20" s="14"/>
      <c r="S20" s="14"/>
      <c r="T20" s="4"/>
      <c r="U20" s="5"/>
      <c r="V20" s="34"/>
      <c r="W20" s="5"/>
      <c r="X20" s="4"/>
      <c r="Y20" s="4"/>
      <c r="Z20" s="4"/>
      <c r="AA20" s="4"/>
      <c r="AB20" s="4"/>
      <c r="AC20" s="4"/>
      <c r="AD20" s="72" t="s">
        <v>32</v>
      </c>
      <c r="AE20" s="73"/>
      <c r="AF20" s="73"/>
      <c r="AG20" s="73"/>
      <c r="AH20" s="20"/>
      <c r="AJ20" s="25"/>
    </row>
    <row r="21" spans="1:36" ht="25.15" customHeight="1">
      <c r="A21" s="59" t="s">
        <v>48</v>
      </c>
      <c r="B21" s="59"/>
      <c r="C21" s="59"/>
      <c r="D21" s="59"/>
      <c r="E21" s="35">
        <f>SUM(E13:E19)</f>
        <v>0</v>
      </c>
      <c r="F21" s="37"/>
      <c r="G21" s="66"/>
      <c r="H21" s="67"/>
      <c r="I21" s="66"/>
      <c r="J21" s="67"/>
      <c r="K21" s="64">
        <v>3</v>
      </c>
      <c r="L21" s="65"/>
      <c r="M21" s="49"/>
      <c r="N21" s="50"/>
      <c r="O21" s="49"/>
      <c r="P21" s="50"/>
      <c r="Q21" s="49">
        <v>1</v>
      </c>
      <c r="R21" s="50"/>
      <c r="S21" s="49"/>
      <c r="T21" s="50"/>
      <c r="U21" s="49"/>
      <c r="V21" s="50"/>
      <c r="W21" s="49"/>
      <c r="X21" s="50"/>
      <c r="Y21" s="49"/>
      <c r="Z21" s="50"/>
      <c r="AA21" s="49">
        <v>2</v>
      </c>
      <c r="AB21" s="50"/>
      <c r="AC21" s="84"/>
      <c r="AD21" s="85"/>
      <c r="AE21" s="84"/>
      <c r="AF21" s="85"/>
      <c r="AG21" s="86"/>
      <c r="AH21" s="86"/>
    </row>
    <row r="22" spans="1:36" ht="25.15" customHeight="1">
      <c r="A22" s="59" t="s">
        <v>49</v>
      </c>
      <c r="B22" s="59"/>
      <c r="C22" s="59"/>
      <c r="D22" s="59"/>
      <c r="E22" s="35">
        <f>ROUND(E21*0.21,2)</f>
        <v>0</v>
      </c>
      <c r="F22" s="37"/>
      <c r="G22" s="66"/>
      <c r="H22" s="67"/>
      <c r="I22" s="66"/>
      <c r="J22" s="67"/>
      <c r="K22" s="64">
        <f>ROUND(K21*0.21,2)</f>
        <v>0.63</v>
      </c>
      <c r="L22" s="65"/>
      <c r="M22" s="49"/>
      <c r="N22" s="50"/>
      <c r="O22" s="49"/>
      <c r="P22" s="50"/>
      <c r="Q22" s="49">
        <f>ROUND(Q21*0.21,2)</f>
        <v>0.21</v>
      </c>
      <c r="R22" s="50"/>
      <c r="S22" s="49"/>
      <c r="T22" s="50"/>
      <c r="U22" s="49"/>
      <c r="V22" s="50"/>
      <c r="W22" s="49"/>
      <c r="X22" s="50"/>
      <c r="Y22" s="49"/>
      <c r="Z22" s="50"/>
      <c r="AA22" s="49">
        <f>ROUND(AA21*0.21,2)</f>
        <v>0.42</v>
      </c>
      <c r="AB22" s="50"/>
      <c r="AC22" s="84"/>
      <c r="AD22" s="85"/>
      <c r="AE22" s="84"/>
      <c r="AF22" s="85"/>
      <c r="AG22" s="86"/>
      <c r="AH22" s="86"/>
    </row>
    <row r="23" spans="1:36" ht="25.15" customHeight="1">
      <c r="A23" s="59" t="s">
        <v>50</v>
      </c>
      <c r="B23" s="59"/>
      <c r="C23" s="59"/>
      <c r="D23" s="59"/>
      <c r="E23" s="36">
        <f>E21+E22</f>
        <v>0</v>
      </c>
      <c r="F23" s="37"/>
      <c r="G23" s="66"/>
      <c r="H23" s="67"/>
      <c r="I23" s="66"/>
      <c r="J23" s="67"/>
      <c r="K23" s="64">
        <f>K21+K22</f>
        <v>3.63</v>
      </c>
      <c r="L23" s="65"/>
      <c r="M23" s="49"/>
      <c r="N23" s="50"/>
      <c r="O23" s="49"/>
      <c r="P23" s="50"/>
      <c r="Q23" s="49">
        <f>Q21+Q22</f>
        <v>1.21</v>
      </c>
      <c r="R23" s="50"/>
      <c r="S23" s="49"/>
      <c r="T23" s="50"/>
      <c r="U23" s="49"/>
      <c r="V23" s="50"/>
      <c r="W23" s="49"/>
      <c r="X23" s="50"/>
      <c r="Y23" s="49"/>
      <c r="Z23" s="50"/>
      <c r="AA23" s="49">
        <f>AA21+AA22</f>
        <v>2.42</v>
      </c>
      <c r="AB23" s="50"/>
      <c r="AC23" s="84"/>
      <c r="AD23" s="85"/>
      <c r="AE23" s="84"/>
      <c r="AF23" s="85"/>
      <c r="AG23" s="86"/>
      <c r="AH23" s="86"/>
    </row>
    <row r="24" spans="1:36" ht="24" customHeight="1">
      <c r="A24" s="10"/>
      <c r="B24" s="10"/>
      <c r="C24" s="10"/>
      <c r="D24" s="10"/>
      <c r="E24" s="16"/>
      <c r="F24" s="71" t="s">
        <v>51</v>
      </c>
      <c r="G24" s="71"/>
      <c r="H24" s="71"/>
      <c r="I24" s="71"/>
      <c r="J24" s="71"/>
      <c r="K24" s="80">
        <f>SUM(F23:L23)</f>
        <v>3.63</v>
      </c>
      <c r="L24" s="81"/>
      <c r="M24" s="77" t="s">
        <v>52</v>
      </c>
      <c r="N24" s="78"/>
      <c r="O24" s="78"/>
      <c r="P24" s="78"/>
      <c r="Q24" s="78"/>
      <c r="R24" s="78"/>
      <c r="S24" s="78"/>
      <c r="T24" s="78"/>
      <c r="U24" s="78"/>
      <c r="V24" s="78"/>
      <c r="W24" s="78"/>
      <c r="X24" s="78"/>
      <c r="Y24" s="78"/>
      <c r="Z24" s="78"/>
      <c r="AA24" s="78"/>
      <c r="AB24" s="78"/>
      <c r="AC24" s="78"/>
      <c r="AD24" s="78"/>
      <c r="AE24" s="78"/>
      <c r="AF24" s="79"/>
      <c r="AG24" s="82">
        <f>SUM(M23:AH23)</f>
        <v>3.63</v>
      </c>
      <c r="AH24" s="83"/>
    </row>
    <row r="25" spans="1:36">
      <c r="A25" s="10"/>
      <c r="B25" s="10"/>
      <c r="C25" s="10"/>
      <c r="D25" s="10"/>
      <c r="E25" s="16"/>
      <c r="F25" s="21"/>
      <c r="G25" s="21"/>
      <c r="H25" s="21"/>
      <c r="I25" s="21"/>
      <c r="J25" s="21"/>
      <c r="K25" s="21"/>
      <c r="L25" s="21"/>
      <c r="M25" s="22"/>
      <c r="N25" s="22"/>
      <c r="O25" s="22"/>
      <c r="P25" s="22"/>
      <c r="Q25" s="22"/>
      <c r="R25" s="22"/>
      <c r="S25" s="22"/>
      <c r="T25" s="22"/>
      <c r="U25" s="22"/>
      <c r="V25" s="22"/>
      <c r="W25" s="22"/>
      <c r="X25" s="22"/>
      <c r="Y25" s="22"/>
      <c r="Z25" s="22"/>
      <c r="AA25" s="22"/>
      <c r="AB25" s="22"/>
      <c r="AC25" s="22"/>
      <c r="AD25" s="22"/>
      <c r="AE25" s="22"/>
      <c r="AF25" s="22"/>
      <c r="AG25" s="22"/>
      <c r="AH25" s="6"/>
    </row>
    <row r="26" spans="1:36">
      <c r="A26" s="10"/>
      <c r="B26" s="10"/>
      <c r="C26" s="10"/>
      <c r="D26" s="10"/>
      <c r="E26" s="16"/>
      <c r="F26" s="21"/>
      <c r="G26" s="21"/>
      <c r="H26" s="21"/>
      <c r="I26" s="21"/>
      <c r="J26" s="21"/>
      <c r="K26" s="21"/>
      <c r="L26" s="21"/>
      <c r="M26" s="22"/>
      <c r="N26" s="22"/>
      <c r="O26" s="22"/>
      <c r="P26" s="22"/>
      <c r="Q26" s="22"/>
      <c r="R26" s="22"/>
      <c r="S26" s="22"/>
      <c r="T26" s="22"/>
      <c r="U26" s="22"/>
      <c r="V26" s="22"/>
      <c r="W26" s="22"/>
      <c r="X26" s="22"/>
      <c r="Y26" s="22"/>
      <c r="Z26" s="22"/>
      <c r="AA26" s="22"/>
      <c r="AB26" s="22"/>
      <c r="AC26" s="22"/>
      <c r="AD26" s="22"/>
      <c r="AE26" s="22"/>
      <c r="AF26" s="22"/>
      <c r="AG26" s="22"/>
      <c r="AH26" s="6"/>
    </row>
    <row r="27" spans="1:36">
      <c r="A27" s="10"/>
      <c r="B27" s="10"/>
      <c r="C27" s="10"/>
      <c r="D27" s="10"/>
      <c r="E27" s="16"/>
      <c r="F27" s="21"/>
      <c r="G27" s="21"/>
      <c r="H27" s="21"/>
      <c r="I27" s="21"/>
      <c r="J27" s="21"/>
      <c r="K27" s="21"/>
      <c r="L27" s="21"/>
      <c r="M27" s="22"/>
      <c r="N27" s="22"/>
      <c r="O27" s="22"/>
      <c r="P27" s="22"/>
      <c r="Q27" s="22"/>
      <c r="R27" s="22"/>
      <c r="S27" s="22"/>
      <c r="T27" s="22"/>
      <c r="U27" s="22"/>
      <c r="V27" s="22"/>
      <c r="W27" s="22"/>
      <c r="X27" s="22"/>
      <c r="Y27" s="22"/>
      <c r="Z27" s="22"/>
      <c r="AA27" s="22"/>
      <c r="AB27" s="22"/>
      <c r="AC27" s="22"/>
      <c r="AD27" s="22"/>
      <c r="AE27" s="22"/>
      <c r="AF27" s="22"/>
      <c r="AG27" s="22"/>
      <c r="AH27" s="6"/>
    </row>
    <row r="28" spans="1:36">
      <c r="A28" s="10"/>
      <c r="B28" s="10"/>
      <c r="C28" s="10"/>
      <c r="D28" s="10"/>
      <c r="E28" s="16"/>
      <c r="F28" s="10"/>
      <c r="G28" s="10"/>
      <c r="H28" s="10"/>
      <c r="I28" s="10"/>
      <c r="J28" s="10"/>
      <c r="K28" s="10"/>
      <c r="L28" s="10"/>
      <c r="M28" s="10"/>
      <c r="N28" s="10"/>
      <c r="O28" s="10"/>
      <c r="P28" s="10"/>
      <c r="Q28" s="10"/>
      <c r="R28" s="10"/>
      <c r="S28" s="10"/>
      <c r="T28" s="10"/>
      <c r="U28" s="10"/>
      <c r="V28" s="10"/>
      <c r="W28" s="10"/>
    </row>
    <row r="29" spans="1:36">
      <c r="A29" s="10"/>
      <c r="B29" s="70"/>
      <c r="C29" s="70"/>
      <c r="D29" s="70"/>
      <c r="E29" s="10"/>
      <c r="F29" s="10"/>
      <c r="G29" s="10"/>
      <c r="H29" s="10"/>
      <c r="I29" s="10"/>
      <c r="J29" s="10"/>
      <c r="K29" s="10"/>
      <c r="L29" s="10"/>
      <c r="M29" s="10"/>
      <c r="N29" s="10"/>
      <c r="O29" s="10"/>
      <c r="P29" s="10"/>
      <c r="Q29" s="10"/>
      <c r="R29" s="10"/>
      <c r="S29" s="10"/>
      <c r="T29" s="10"/>
      <c r="U29" s="10"/>
      <c r="V29" s="10"/>
      <c r="W29" s="10"/>
    </row>
    <row r="30" spans="1:36">
      <c r="A30" s="10"/>
      <c r="B30" s="54" t="s">
        <v>53</v>
      </c>
      <c r="C30" s="54"/>
      <c r="D30" s="54"/>
      <c r="E30" s="10"/>
      <c r="F30" s="10"/>
      <c r="G30" s="10"/>
      <c r="H30" s="10"/>
      <c r="I30" s="10"/>
      <c r="J30" s="10"/>
      <c r="K30" s="10"/>
      <c r="L30" s="10"/>
      <c r="M30" s="10"/>
      <c r="N30" s="10"/>
      <c r="O30" s="10"/>
      <c r="P30" s="10"/>
      <c r="Q30" s="10"/>
      <c r="R30" s="10"/>
      <c r="S30" s="10"/>
      <c r="T30" s="10"/>
      <c r="U30" s="10"/>
      <c r="V30" s="10"/>
      <c r="W30" s="10"/>
    </row>
    <row r="31" spans="1:36">
      <c r="A31" s="17"/>
      <c r="B31" s="55"/>
      <c r="C31" s="55"/>
      <c r="D31" s="55"/>
      <c r="E31" s="17"/>
      <c r="F31" s="17"/>
      <c r="G31" s="10"/>
      <c r="H31" s="10"/>
      <c r="I31" s="10"/>
      <c r="J31" s="10"/>
      <c r="K31" s="10"/>
      <c r="L31" s="10"/>
      <c r="M31" s="10"/>
      <c r="N31" s="10"/>
      <c r="O31" s="10"/>
      <c r="P31" s="10"/>
      <c r="Q31" s="10"/>
      <c r="R31" s="10"/>
      <c r="S31" s="10"/>
      <c r="T31" s="10"/>
      <c r="U31" s="10"/>
      <c r="V31" s="10"/>
      <c r="W31" s="10"/>
    </row>
    <row r="32" spans="1:36">
      <c r="A32" s="17"/>
      <c r="B32" s="18"/>
      <c r="C32" s="18"/>
      <c r="D32" s="18"/>
      <c r="E32" s="17"/>
      <c r="F32" s="17"/>
      <c r="G32" s="10"/>
      <c r="H32" s="10"/>
      <c r="I32" s="10"/>
      <c r="J32" s="10"/>
      <c r="K32" s="10"/>
      <c r="L32" s="10"/>
      <c r="M32" s="10"/>
      <c r="N32" s="10"/>
      <c r="O32" s="10"/>
      <c r="P32" s="10"/>
      <c r="Q32" s="10"/>
      <c r="R32" s="10"/>
      <c r="S32" s="10"/>
      <c r="T32" s="10"/>
      <c r="U32" s="10"/>
      <c r="V32" s="10"/>
      <c r="W32" s="10"/>
    </row>
    <row r="33" spans="1:23">
      <c r="A33" s="17"/>
      <c r="B33" s="18"/>
      <c r="C33" s="18"/>
      <c r="D33" s="18"/>
      <c r="E33" s="17"/>
      <c r="F33" s="17"/>
      <c r="G33" s="10"/>
      <c r="H33" s="10"/>
      <c r="I33" s="10"/>
      <c r="J33" s="10"/>
      <c r="K33" s="10"/>
      <c r="L33" s="10"/>
      <c r="M33" s="10"/>
      <c r="N33" s="10"/>
      <c r="O33" s="10"/>
      <c r="P33" s="10"/>
      <c r="Q33" s="10"/>
      <c r="R33" s="10"/>
      <c r="S33" s="10"/>
      <c r="T33" s="10"/>
      <c r="U33" s="10"/>
      <c r="V33" s="10"/>
      <c r="W33" s="10"/>
    </row>
    <row r="34" spans="1:23">
      <c r="A34" s="17"/>
      <c r="B34" s="18"/>
      <c r="C34" s="18"/>
      <c r="D34" s="18"/>
      <c r="E34" s="17"/>
      <c r="F34" s="17"/>
      <c r="G34" s="10"/>
      <c r="H34" s="10"/>
      <c r="I34" s="10"/>
      <c r="J34" s="10"/>
      <c r="K34" s="10"/>
      <c r="L34" s="10"/>
      <c r="M34" s="10"/>
      <c r="N34" s="10"/>
      <c r="O34" s="10"/>
      <c r="P34" s="10"/>
      <c r="Q34" s="10"/>
      <c r="R34" s="10"/>
      <c r="S34" s="10"/>
      <c r="T34" s="10"/>
      <c r="U34" s="10"/>
      <c r="V34" s="10"/>
      <c r="W34" s="10"/>
    </row>
    <row r="35" spans="1:23">
      <c r="B35" s="6"/>
      <c r="C35" s="6"/>
      <c r="D35" s="6"/>
    </row>
    <row r="36" spans="1:23">
      <c r="B36" s="53" t="s">
        <v>53</v>
      </c>
      <c r="C36" s="53"/>
      <c r="D36" s="53"/>
    </row>
  </sheetData>
  <mergeCells count="89">
    <mergeCell ref="K24:L24"/>
    <mergeCell ref="AG24:AH24"/>
    <mergeCell ref="AE21:AF21"/>
    <mergeCell ref="AE22:AF22"/>
    <mergeCell ref="AE23:AF23"/>
    <mergeCell ref="AG23:AH23"/>
    <mergeCell ref="AG22:AH22"/>
    <mergeCell ref="AG21:AH21"/>
    <mergeCell ref="AA21:AB21"/>
    <mergeCell ref="AA22:AB22"/>
    <mergeCell ref="AA23:AB23"/>
    <mergeCell ref="AC21:AD21"/>
    <mergeCell ref="AC22:AD22"/>
    <mergeCell ref="AC23:AD23"/>
    <mergeCell ref="W21:X21"/>
    <mergeCell ref="W23:X23"/>
    <mergeCell ref="Y21:Z21"/>
    <mergeCell ref="Y22:Z22"/>
    <mergeCell ref="Y23:Z23"/>
    <mergeCell ref="M24:AF24"/>
    <mergeCell ref="R15:U15"/>
    <mergeCell ref="V18:AA18"/>
    <mergeCell ref="AB19:AC19"/>
    <mergeCell ref="R16:U16"/>
    <mergeCell ref="W22:X22"/>
    <mergeCell ref="A4:AH4"/>
    <mergeCell ref="A5:AH5"/>
    <mergeCell ref="B29:D29"/>
    <mergeCell ref="F24:J24"/>
    <mergeCell ref="L13:Q13"/>
    <mergeCell ref="A23:D23"/>
    <mergeCell ref="A11:A12"/>
    <mergeCell ref="AE12:AF12"/>
    <mergeCell ref="Q12:R12"/>
    <mergeCell ref="A7:E7"/>
    <mergeCell ref="U12:V12"/>
    <mergeCell ref="M11:AH11"/>
    <mergeCell ref="AG12:AH12"/>
    <mergeCell ref="W12:X12"/>
    <mergeCell ref="AD20:AG20"/>
    <mergeCell ref="N14:Q14"/>
    <mergeCell ref="E19:E20"/>
    <mergeCell ref="G12:H12"/>
    <mergeCell ref="G11:L11"/>
    <mergeCell ref="K23:L23"/>
    <mergeCell ref="O21:P21"/>
    <mergeCell ref="G23:H23"/>
    <mergeCell ref="G22:H22"/>
    <mergeCell ref="G21:H21"/>
    <mergeCell ref="M21:N21"/>
    <mergeCell ref="M22:N22"/>
    <mergeCell ref="M23:N23"/>
    <mergeCell ref="K22:L22"/>
    <mergeCell ref="K21:L21"/>
    <mergeCell ref="I23:J23"/>
    <mergeCell ref="I22:J22"/>
    <mergeCell ref="I21:J21"/>
    <mergeCell ref="AC12:AD12"/>
    <mergeCell ref="S12:T12"/>
    <mergeCell ref="M12:N12"/>
    <mergeCell ref="O12:P12"/>
    <mergeCell ref="B36:D36"/>
    <mergeCell ref="B30:D31"/>
    <mergeCell ref="D13:D20"/>
    <mergeCell ref="K12:L12"/>
    <mergeCell ref="I12:J12"/>
    <mergeCell ref="C11:C12"/>
    <mergeCell ref="D11:D12"/>
    <mergeCell ref="E11:E12"/>
    <mergeCell ref="B11:B12"/>
    <mergeCell ref="A22:D22"/>
    <mergeCell ref="A21:D21"/>
    <mergeCell ref="E14:E16"/>
    <mergeCell ref="B2:AG2"/>
    <mergeCell ref="A8:AH8"/>
    <mergeCell ref="A9:B9"/>
    <mergeCell ref="O22:P22"/>
    <mergeCell ref="O23:P23"/>
    <mergeCell ref="Q21:R21"/>
    <mergeCell ref="Q22:R22"/>
    <mergeCell ref="Q23:R23"/>
    <mergeCell ref="S21:T21"/>
    <mergeCell ref="S22:T22"/>
    <mergeCell ref="S23:T23"/>
    <mergeCell ref="U21:V21"/>
    <mergeCell ref="U22:V22"/>
    <mergeCell ref="U23:V23"/>
    <mergeCell ref="Y12:Z12"/>
    <mergeCell ref="AA12:AB12"/>
  </mergeCells>
  <phoneticPr fontId="3" type="noConversion"/>
  <printOptions horizontalCentered="1"/>
  <pageMargins left="0.25" right="0.25" top="0.75" bottom="0.75" header="0.3" footer="0.3"/>
  <pageSetup paperSize="9" scale="3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A5F00F6E-6255-4324-9D0A-7D56EC35B812}"/>
</file>

<file path=customXml/itemProps2.xml><?xml version="1.0" encoding="utf-8"?>
<ds:datastoreItem xmlns:ds="http://schemas.openxmlformats.org/officeDocument/2006/customXml" ds:itemID="{E8DB334D-9584-4243-9643-BD857AB7C2AF}"/>
</file>

<file path=customXml/itemProps3.xml><?xml version="1.0" encoding="utf-8"?>
<ds:datastoreItem xmlns:ds="http://schemas.openxmlformats.org/officeDocument/2006/customXml" ds:itemID="{45917631-94B0-49E5-896A-848C0004202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Šimkūnas</dc:creator>
  <cp:keywords/>
  <dc:description/>
  <cp:lastModifiedBy>Lina Kuksėnaitė-Česnulienė</cp:lastModifiedBy>
  <cp:revision/>
  <dcterms:created xsi:type="dcterms:W3CDTF">2019-05-16T07:44:06Z</dcterms:created>
  <dcterms:modified xsi:type="dcterms:W3CDTF">2026-03-03T09:42:42Z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