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lrurm.sharepoint.com/sites/URM-ADD-PS/Bendrai naudojami dokumentai/General/0111 2026/01 03 SAUGUMO SRITIES PIRKIMAI/SLP-3818_(AK-000000-TP)_NP-3818-VALYMO PASLAUGOS_RZ/01_SALYGOS/"/>
    </mc:Choice>
  </mc:AlternateContent>
  <xr:revisionPtr revIDLastSave="8" documentId="13_ncr:1_{E9638595-4BB9-46EB-8186-F5E680D16F29}" xr6:coauthVersionLast="47" xr6:coauthVersionMax="47" xr10:uidLastSave="{13585E51-6607-4CC5-8028-DD7BA42C22FC}"/>
  <bookViews>
    <workbookView xWindow="-108" yWindow="-108" windowWidth="23256" windowHeight="13896" xr2:uid="{00000000-000D-0000-FFFF-FFFF00000000}"/>
  </bookViews>
  <sheets>
    <sheet name="Pasiūlymo forma" sheetId="1" r:id="rId1"/>
    <sheet name="8. Subtiekėjai" sheetId="2" r:id="rId2"/>
    <sheet name="10. Darbuotojai RN" sheetId="3" r:id="rId3"/>
    <sheet name="11. Konfidenciali informacija" sheetId="4" r:id="rId4"/>
    <sheet name="12. Pasiūlymo priedai"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56" i="1" l="1"/>
  <c r="X56" i="1" s="1"/>
  <c r="V55" i="1"/>
  <c r="V126" i="1"/>
  <c r="X126" i="1" s="1"/>
  <c r="V125" i="1"/>
  <c r="X125" i="1" s="1"/>
  <c r="V124" i="1"/>
  <c r="X124" i="1" s="1"/>
  <c r="V123" i="1"/>
  <c r="X123" i="1" s="1"/>
  <c r="V122" i="1"/>
  <c r="X122" i="1" s="1"/>
  <c r="V121" i="1"/>
  <c r="X121" i="1" s="1"/>
  <c r="V120" i="1"/>
  <c r="X120" i="1" s="1"/>
  <c r="V119" i="1"/>
  <c r="X119" i="1" s="1"/>
  <c r="V118" i="1"/>
  <c r="X118" i="1" s="1"/>
  <c r="V117" i="1"/>
  <c r="X117" i="1" s="1"/>
  <c r="V116" i="1"/>
  <c r="X116" i="1" s="1"/>
  <c r="V115" i="1"/>
  <c r="X115" i="1" s="1"/>
  <c r="V114" i="1"/>
  <c r="M114" i="1"/>
  <c r="V113" i="1"/>
  <c r="M113" i="1"/>
  <c r="V111" i="1"/>
  <c r="V110" i="1"/>
  <c r="X110" i="1" s="1"/>
  <c r="V109" i="1"/>
  <c r="M109" i="1"/>
  <c r="V108" i="1"/>
  <c r="X108" i="1" s="1"/>
  <c r="V96" i="1"/>
  <c r="X96" i="1" s="1"/>
  <c r="V95" i="1"/>
  <c r="X95" i="1" s="1"/>
  <c r="V80" i="1"/>
  <c r="X80" i="1" s="1"/>
  <c r="V75" i="1"/>
  <c r="X75" i="1" s="1"/>
  <c r="V73" i="1"/>
  <c r="X73" i="1" s="1"/>
  <c r="V70" i="1"/>
  <c r="X70" i="1" s="1"/>
  <c r="V58" i="1"/>
  <c r="X58" i="1" s="1"/>
  <c r="V57" i="1"/>
  <c r="X57" i="1" s="1"/>
  <c r="X55" i="1"/>
  <c r="V54" i="1"/>
  <c r="X54" i="1" s="1"/>
  <c r="V53" i="1"/>
  <c r="X53" i="1" s="1"/>
  <c r="V52" i="1"/>
  <c r="X52" i="1" s="1"/>
  <c r="X97" i="1" l="1"/>
  <c r="X109" i="1"/>
  <c r="X114" i="1"/>
  <c r="X113" i="1"/>
  <c r="X111" i="1"/>
  <c r="X83" i="1"/>
  <c r="V133" i="1" s="1"/>
  <c r="X59" i="1"/>
  <c r="V132" i="1" s="1"/>
  <c r="X127" i="1" l="1"/>
  <c r="V135" i="1" s="1"/>
  <c r="V134" i="1"/>
  <c r="V136" i="1" s="1"/>
</calcChain>
</file>

<file path=xl/sharedStrings.xml><?xml version="1.0" encoding="utf-8"?>
<sst xmlns="http://schemas.openxmlformats.org/spreadsheetml/2006/main" count="442" uniqueCount="224">
  <si>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</si>
  <si>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</si>
  <si>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 xml:space="preserve">PASIŪLYMAS
DĖL LIETUVOS RESPUBLIKOS UŽSIENIO REIKALŲ MINISTERIJOS PATALPŲ IR LAUKO TERITORIJOS VALYMO IR PRIEŽIŪROS PASLAUGŲ VIEŠOJO PIRKIMO
</t>
  </si>
  <si>
    <t>Nr.</t>
  </si>
  <si>
    <t>(data)</t>
  </si>
  <si>
    <t>(sudarymo vieta)</t>
  </si>
  <si>
    <r>
      <t>Tiekėjo pavadinimas ir kodas</t>
    </r>
    <r>
      <rPr>
        <sz val="11"/>
        <color indexed="8"/>
        <rFont val="Arial"/>
        <family val="2"/>
        <charset val="186"/>
      </rPr>
      <t xml:space="preserve"> 
</t>
    </r>
    <r>
      <rPr>
        <i/>
        <sz val="11"/>
        <rFont val="Arial"/>
        <family val="2"/>
        <charset val="186"/>
      </rPr>
      <t>(Jeigu dalyvauja ūkio subjektų grupė, surašomi visi ūkio subjektų pavadinimai)</t>
    </r>
    <r>
      <rPr>
        <sz val="12"/>
        <color indexed="8"/>
        <rFont val="Arial"/>
        <family val="2"/>
        <charset val="186"/>
      </rPr>
      <t xml:space="preserve">
</t>
    </r>
  </si>
  <si>
    <r>
      <t xml:space="preserve">Tiekėjo adresas 
</t>
    </r>
    <r>
      <rPr>
        <i/>
        <sz val="11"/>
        <rFont val="Arial"/>
        <family val="2"/>
        <charset val="186"/>
      </rPr>
      <t>(Jeigu dalyvauja ūkio subjektų grupė, surašomi visų ūkio subjektų adresai)</t>
    </r>
    <r>
      <rPr>
        <sz val="12"/>
        <rFont val="Arial"/>
        <family val="2"/>
        <charset val="186"/>
      </rPr>
      <t xml:space="preserve">
</t>
    </r>
  </si>
  <si>
    <t>Už pasiūlymą atsakingo asmens:</t>
  </si>
  <si>
    <t>vardas, pavardė</t>
  </si>
  <si>
    <t>telefono numeris</t>
  </si>
  <si>
    <t>el. pašto adresas</t>
  </si>
  <si>
    <t>1.</t>
  </si>
  <si>
    <t>Šiuo pasiūlymu pažymime, kad sutinkame su visomis pirkimo sąlygomis, nustatytomis pirkimo dokumentuose:</t>
  </si>
  <si>
    <t>1.1.</t>
  </si>
  <si>
    <t>pranešime apie pirkimą (skelbimas apie pirkimą gynybos ir saugumo srityje);</t>
  </si>
  <si>
    <t>1.2.</t>
  </si>
  <si>
    <t>Lietuvos Respublikos užsienio reikalų ministerijos patalpų ir lauko teritorijos valymo ir priežiūros paslaugų viešojo pirkimo, atliekamo gynybos ir saugumo srityje, skelbiamų derybų būdu, sąlygose (toliau - konkurso sąlygos);</t>
  </si>
  <si>
    <t>1.3.</t>
  </si>
  <si>
    <t>pirkimo dokumentų patikslinimuose, paaiškinimuose, pataisymuose (jei tokių bus);</t>
  </si>
  <si>
    <t>1.4.</t>
  </si>
  <si>
    <t>kituose, atliekant pirkimo procedūras, tiekėjams Centrinės viešųjų pirkimų informacinės sistemos (toliau – CVP IS) priemonėmis pateiktuose dokumentuose.</t>
  </si>
  <si>
    <t>2.</t>
  </si>
  <si>
    <t>3.</t>
  </si>
  <si>
    <t>Pateikdami elektronines dokumentų kopijas ir pasiūlymą pasirašydami kvalifikuotu elektroniniu parašu deklaruojame, kad šios kopijos yra tikros.</t>
  </si>
  <si>
    <t>4.</t>
  </si>
  <si>
    <t>Mes siūlome šias patalpų ir lauko teritorijos valymo ir priežiūros paslaugas, į kurių kainą įskaityti visi mokesčiai, rinkliavos ir kitos su tinkamu preliminariosios sutarties ir pirkimo sutarties įvykdymu susijusios tiekėjo išlaidos:</t>
  </si>
  <si>
    <t>4.1.</t>
  </si>
  <si>
    <t>Periodinės Patalpų valymo ir priežiūros paslaugos:</t>
  </si>
  <si>
    <t>Eil.
Nr.</t>
  </si>
  <si>
    <t>Paslaugų tipas</t>
  </si>
  <si>
    <t>Paslaugos apimtis</t>
  </si>
  <si>
    <t>Perkančiajai organizacijai maksimalus priimtinas įkainis (už mato vienetą, nurodytą 6 skiltyje)
EUR su PVM</t>
  </si>
  <si>
    <t>Paslaugos įkainis</t>
  </si>
  <si>
    <r>
      <t>Paslaugos kaina</t>
    </r>
    <r>
      <rPr>
        <vertAlign val="superscript"/>
        <sz val="10"/>
        <rFont val="Arial"/>
        <family val="2"/>
        <charset val="186"/>
      </rPr>
      <t>[4]</t>
    </r>
  </si>
  <si>
    <r>
      <t xml:space="preserve">maksimali paslaugos apimtis </t>
    </r>
    <r>
      <rPr>
        <b/>
        <sz val="10"/>
        <color indexed="8"/>
        <rFont val="Calibri"/>
        <family val="2"/>
        <charset val="186"/>
      </rPr>
      <t>‒</t>
    </r>
    <r>
      <rPr>
        <b/>
        <sz val="10"/>
        <color indexed="8"/>
        <rFont val="Arial"/>
        <family val="2"/>
        <charset val="186"/>
      </rPr>
      <t xml:space="preserve"> vieno karto
(vnt./plotas)</t>
    </r>
    <r>
      <rPr>
        <vertAlign val="superscript"/>
        <sz val="10"/>
        <color indexed="8"/>
        <rFont val="Arial"/>
        <family val="2"/>
        <charset val="186"/>
      </rPr>
      <t>[1]</t>
    </r>
  </si>
  <si>
    <r>
      <t>maksimalus metinis paslaugos atlikimų skaičius</t>
    </r>
    <r>
      <rPr>
        <vertAlign val="superscript"/>
        <sz val="10"/>
        <color indexed="8"/>
        <rFont val="Arial"/>
        <family val="2"/>
        <charset val="186"/>
      </rPr>
      <t>[2]</t>
    </r>
  </si>
  <si>
    <t>vieneto kaina,
EUR be PVM</t>
  </si>
  <si>
    <r>
      <t>PVM tarifas proc.</t>
    </r>
    <r>
      <rPr>
        <vertAlign val="superscript"/>
        <sz val="10"/>
        <color indexed="8"/>
        <rFont val="Arial"/>
        <family val="2"/>
        <charset val="186"/>
      </rPr>
      <t>[3]</t>
    </r>
  </si>
  <si>
    <t>vieneto kaina,
EUR su PVM</t>
  </si>
  <si>
    <t>apimtis</t>
  </si>
  <si>
    <t>mato vienetas</t>
  </si>
  <si>
    <t>įkainis</t>
  </si>
  <si>
    <t>už mato vienetą</t>
  </si>
  <si>
    <t>(1)</t>
  </si>
  <si>
    <t>(2)</t>
  </si>
  <si>
    <t>(3)</t>
  </si>
  <si>
    <t>(4)</t>
  </si>
  <si>
    <t>(5)</t>
  </si>
  <si>
    <t>(6)</t>
  </si>
  <si>
    <t>(7)</t>
  </si>
  <si>
    <t>(8)=(6)+(6)*(7)/100</t>
  </si>
  <si>
    <t>(9)=(3)*(4)*(8)</t>
  </si>
  <si>
    <t>techninė informacija</t>
  </si>
  <si>
    <t>4.1.1.</t>
  </si>
  <si>
    <t>Bendro naudojimo patalpų valymas ir priežiūra</t>
  </si>
  <si>
    <r>
      <t>100 m</t>
    </r>
    <r>
      <rPr>
        <vertAlign val="superscript"/>
        <sz val="11"/>
        <color indexed="8"/>
        <rFont val="Arial"/>
        <family val="2"/>
        <charset val="186"/>
      </rPr>
      <t>2</t>
    </r>
  </si>
  <si>
    <t>kart.</t>
  </si>
  <si>
    <t>2018 m. darbo dienų skaičius</t>
  </si>
  <si>
    <t>4.1.2.</t>
  </si>
  <si>
    <t>Darbo vietų valymas</t>
  </si>
  <si>
    <t>2018 m. savaičius skaičius</t>
  </si>
  <si>
    <t>4.1.3.</t>
  </si>
  <si>
    <t>2018 m. mėnesių skaičius</t>
  </si>
  <si>
    <t>4.1.4.</t>
  </si>
  <si>
    <t>Sandėlių, pagalbinių patalpų, ventiliacinių kamerų, archyvų ir kitų spec. patalpų valymas ir priežiūra</t>
  </si>
  <si>
    <t>4.1.5.</t>
  </si>
  <si>
    <t>vnt.</t>
  </si>
  <si>
    <t>4.1.6.</t>
  </si>
  <si>
    <t>4.1.7.</t>
  </si>
  <si>
    <r>
      <t>Bendra palyginamoji 4.1 punkto lentelėje nurodytų paslaugų kaina</t>
    </r>
    <r>
      <rPr>
        <b/>
        <sz val="12"/>
        <color indexed="8"/>
        <rFont val="Arial"/>
        <family val="2"/>
        <charset val="186"/>
      </rPr>
      <t xml:space="preserve"> (C</t>
    </r>
    <r>
      <rPr>
        <b/>
        <vertAlign val="subscript"/>
        <sz val="12"/>
        <color indexed="8"/>
        <rFont val="Arial"/>
        <family val="2"/>
        <charset val="186"/>
      </rPr>
      <t>1</t>
    </r>
    <r>
      <rPr>
        <b/>
        <sz val="12"/>
        <color indexed="8"/>
        <rFont val="Arial"/>
        <family val="2"/>
        <charset val="186"/>
      </rPr>
      <t>) EUR su PVM:</t>
    </r>
  </si>
  <si>
    <t>4.2.</t>
  </si>
  <si>
    <t>Periodinės Lauko teritorijos valymo ir priežiūros paslaugos:</t>
  </si>
  <si>
    <r>
      <t xml:space="preserve">maksimali paslaugos apimtis </t>
    </r>
    <r>
      <rPr>
        <b/>
        <sz val="10"/>
        <color indexed="8"/>
        <rFont val="Calibri"/>
        <family val="2"/>
        <charset val="186"/>
      </rPr>
      <t>‒</t>
    </r>
    <r>
      <rPr>
        <b/>
        <sz val="10"/>
        <color indexed="8"/>
        <rFont val="Arial"/>
        <family val="2"/>
        <charset val="186"/>
      </rPr>
      <t xml:space="preserve"> vieno karto
(plotas/tūris)</t>
    </r>
    <r>
      <rPr>
        <vertAlign val="superscript"/>
        <sz val="10"/>
        <color indexed="8"/>
        <rFont val="Arial"/>
        <family val="2"/>
        <charset val="186"/>
      </rPr>
      <t>[1]</t>
    </r>
  </si>
  <si>
    <t>4.2.1.</t>
  </si>
  <si>
    <r>
      <rPr>
        <b/>
        <sz val="11"/>
        <color indexed="8"/>
        <rFont val="Arial"/>
        <family val="2"/>
        <charset val="186"/>
      </rPr>
      <t xml:space="preserve">„Vasaros sezonas“. </t>
    </r>
    <r>
      <rPr>
        <sz val="11"/>
        <color indexed="8"/>
        <rFont val="Arial"/>
        <family val="2"/>
        <charset val="186"/>
      </rPr>
      <t>Kiemo teritorijos šaligatvių, laiptų, vejos, automobilių stovėjimo aikštelių, įvažiavimo kelių ir važiuojamosios dalies bei panduso į pirmą požeminės automobilių stovėjimo aikštelės aukštą rankinis šlavimas ir šiukšlių, lapų surinkimas</t>
    </r>
  </si>
  <si>
    <t>4.2.2.</t>
  </si>
  <si>
    <r>
      <rPr>
        <b/>
        <sz val="11"/>
        <color indexed="8"/>
        <rFont val="Arial"/>
        <family val="2"/>
        <charset val="186"/>
      </rPr>
      <t xml:space="preserve">„Vasaros sezonas“. </t>
    </r>
    <r>
      <rPr>
        <sz val="11"/>
        <color indexed="8"/>
        <rFont val="Arial"/>
        <family val="2"/>
        <charset val="186"/>
      </rPr>
      <t xml:space="preserve"> Automobilių stovėjimo aikštelės, esančios J. Savickio g. 2, rankinis šlavimas ir šiukšlių, lapų surinkimas</t>
    </r>
  </si>
  <si>
    <t>4.2.3.</t>
  </si>
  <si>
    <r>
      <rPr>
        <b/>
        <sz val="11"/>
        <color indexed="8"/>
        <rFont val="Arial"/>
        <family val="2"/>
        <charset val="186"/>
      </rPr>
      <t>„Žiemos sezonas“.</t>
    </r>
    <r>
      <rPr>
        <sz val="11"/>
        <color rgb="FF000000"/>
        <rFont val="Arial"/>
        <family val="2"/>
        <charset val="186"/>
      </rPr>
      <t xml:space="preserve"> Kiemo teritorijos šaligatvių, laiptų, tako neįgaliųjų vežimėliams, automobilių stovėjimo aikštelių, įvažiavimo kelių ir važiuojamosios dalies bei panduso į pirmą požeminės automobilių stovėjimo aikštelės aukštą rankinis arba mechanizuotas sniego nukasimas, ledo pašalinimas, barstymas smėlio ir druskos mišiniu (šio mišinio privalo turėti valymo ir priežiūros paslaugų teikėjas, jo kaina turi būti įskaičiuota į paslaugų kainą)</t>
    </r>
  </si>
  <si>
    <t>4.2.4.</t>
  </si>
  <si>
    <r>
      <rPr>
        <b/>
        <sz val="11"/>
        <color indexed="8"/>
        <rFont val="Arial"/>
        <family val="2"/>
        <charset val="186"/>
      </rPr>
      <t xml:space="preserve">„Žiemos sezonas“. </t>
    </r>
    <r>
      <rPr>
        <sz val="11"/>
        <color indexed="8"/>
        <rFont val="Arial"/>
        <family val="2"/>
        <charset val="186"/>
      </rPr>
      <t>Automobilių stovėjimo aikštelės, esančios J. Savickio g. 2, rankinis arba mechanizuotas lapų surinkimas, sniego nukasimas, ledo pašalinimas, barstymas smėlio ir druskos mišiniu (šio mišinio privalo turėti valymo ir priežiūros paslaugų teikėjas, jo kaina turi būti įskaičiuota į paslaugų kainą)</t>
    </r>
  </si>
  <si>
    <r>
      <t>Bendra palyginamoji 4.2 punkto lentelėje nurodytų paslaugų kaina</t>
    </r>
    <r>
      <rPr>
        <b/>
        <sz val="12"/>
        <color indexed="8"/>
        <rFont val="Arial"/>
        <family val="2"/>
        <charset val="186"/>
      </rPr>
      <t xml:space="preserve"> (C</t>
    </r>
    <r>
      <rPr>
        <b/>
        <vertAlign val="subscript"/>
        <sz val="12"/>
        <color indexed="8"/>
        <rFont val="Arial"/>
        <family val="2"/>
        <charset val="186"/>
      </rPr>
      <t>2</t>
    </r>
    <r>
      <rPr>
        <b/>
        <sz val="12"/>
        <color indexed="8"/>
        <rFont val="Arial"/>
        <family val="2"/>
        <charset val="186"/>
      </rPr>
      <t>) EUR su PVM:</t>
    </r>
  </si>
  <si>
    <t>4.3.</t>
  </si>
  <si>
    <t>Budinčių darbuotojų teikiamos valymo ir priežiūros paslaugos:</t>
  </si>
  <si>
    <r>
      <t xml:space="preserve">maksimali paslaugos apimtis </t>
    </r>
    <r>
      <rPr>
        <b/>
        <sz val="10"/>
        <color indexed="8"/>
        <rFont val="Calibri"/>
        <family val="2"/>
        <charset val="186"/>
      </rPr>
      <t>‒</t>
    </r>
    <r>
      <rPr>
        <b/>
        <sz val="10"/>
        <color indexed="8"/>
        <rFont val="Arial"/>
        <family val="2"/>
        <charset val="186"/>
      </rPr>
      <t xml:space="preserve"> vieno karto
(budintys darbuotojai)</t>
    </r>
    <r>
      <rPr>
        <vertAlign val="superscript"/>
        <sz val="10"/>
        <color indexed="8"/>
        <rFont val="Arial"/>
        <family val="2"/>
        <charset val="186"/>
      </rPr>
      <t>[1]</t>
    </r>
  </si>
  <si>
    <t>4.3.1.</t>
  </si>
  <si>
    <r>
      <t xml:space="preserve">Budintys darbuotojai, teikiantys </t>
    </r>
    <r>
      <rPr>
        <i/>
        <sz val="11"/>
        <color indexed="8"/>
        <rFont val="Arial"/>
        <family val="2"/>
        <charset val="186"/>
      </rPr>
      <t>Patalpų</t>
    </r>
    <r>
      <rPr>
        <sz val="11"/>
        <color indexed="8"/>
        <rFont val="Arial"/>
        <family val="2"/>
        <charset val="186"/>
      </rPr>
      <t xml:space="preserve"> valymo ir priežiūros paslaugas</t>
    </r>
  </si>
  <si>
    <t>darbuo-tojas</t>
  </si>
  <si>
    <t>val.</t>
  </si>
  <si>
    <t>4.3.2.</t>
  </si>
  <si>
    <r>
      <t xml:space="preserve">Budintys darbuotojai, teikiantys </t>
    </r>
    <r>
      <rPr>
        <i/>
        <sz val="11"/>
        <color indexed="8"/>
        <rFont val="Arial"/>
        <family val="2"/>
        <charset val="186"/>
      </rPr>
      <t>Lauko teritorijos</t>
    </r>
    <r>
      <rPr>
        <sz val="11"/>
        <color indexed="8"/>
        <rFont val="Arial"/>
        <family val="2"/>
        <charset val="186"/>
      </rPr>
      <t xml:space="preserve"> valymo ir priežiūros paslaugas</t>
    </r>
  </si>
  <si>
    <r>
      <t>Bendra palyginamoji 4.3 punkto lentelėje nurodytų paslaugų kaina</t>
    </r>
    <r>
      <rPr>
        <b/>
        <sz val="12"/>
        <color indexed="8"/>
        <rFont val="Arial"/>
        <family val="2"/>
        <charset val="186"/>
      </rPr>
      <t xml:space="preserve"> (C</t>
    </r>
    <r>
      <rPr>
        <b/>
        <vertAlign val="subscript"/>
        <sz val="12"/>
        <color indexed="8"/>
        <rFont val="Arial"/>
        <family val="2"/>
        <charset val="186"/>
      </rPr>
      <t>3</t>
    </r>
    <r>
      <rPr>
        <b/>
        <sz val="12"/>
        <color indexed="8"/>
        <rFont val="Arial"/>
        <family val="2"/>
        <charset val="186"/>
      </rPr>
      <t>) EUR su PVM:</t>
    </r>
  </si>
  <si>
    <t>4.4.</t>
  </si>
  <si>
    <t>Papildomos Patalpų ir Lauko teritorijos valymo ir priežiūros paslaugos:</t>
  </si>
  <si>
    <t>4.4.1.</t>
  </si>
  <si>
    <t>Langų stiklų ir langų rėmų valymas</t>
  </si>
  <si>
    <t>4.4.2.</t>
  </si>
  <si>
    <t>Požeminės automobilių stovėjimo aikštelės mechanizuotas plovimas</t>
  </si>
  <si>
    <t>4.4.3.</t>
  </si>
  <si>
    <r>
      <rPr>
        <b/>
        <sz val="11"/>
        <color indexed="8"/>
        <rFont val="Arial"/>
        <family val="2"/>
        <charset val="186"/>
      </rPr>
      <t>„Žiemos sezonas“.</t>
    </r>
    <r>
      <rPr>
        <sz val="11"/>
        <color indexed="8"/>
        <rFont val="Arial"/>
        <family val="2"/>
        <charset val="186"/>
      </rPr>
      <t xml:space="preserve"> Mechanizuotas sniego valymas Lauko teritorijoje
</t>
    </r>
  </si>
  <si>
    <t>4.4.4.</t>
  </si>
  <si>
    <r>
      <rPr>
        <b/>
        <sz val="11"/>
        <color indexed="8"/>
        <rFont val="Arial"/>
        <family val="2"/>
        <charset val="186"/>
      </rPr>
      <t>„Žiemos sezonas“.</t>
    </r>
    <r>
      <rPr>
        <sz val="11"/>
        <color indexed="8"/>
        <rFont val="Arial"/>
        <family val="2"/>
        <charset val="186"/>
      </rPr>
      <t xml:space="preserve"> Lapų, sniego išvežimas (įskaitant krovimo ar kitą įrangą ir visas išlaidas, reikalingas šiai paslaugai suteikti)
</t>
    </r>
  </si>
  <si>
    <r>
      <t>100 m</t>
    </r>
    <r>
      <rPr>
        <vertAlign val="superscript"/>
        <sz val="11"/>
        <rFont val="Arial"/>
        <family val="2"/>
        <charset val="186"/>
      </rPr>
      <t>3</t>
    </r>
  </si>
  <si>
    <r>
      <t>100 m</t>
    </r>
    <r>
      <rPr>
        <vertAlign val="superscript"/>
        <sz val="11"/>
        <color indexed="8"/>
        <rFont val="Arial"/>
        <family val="2"/>
        <charset val="186"/>
      </rPr>
      <t>3</t>
    </r>
  </si>
  <si>
    <t>4.4.5.</t>
  </si>
  <si>
    <t>Šiukšlių, lapų, sniego valymas nuo stogų (įskaitant visas išlaidas, reikalingas šiai paslaugai suteikti)</t>
  </si>
  <si>
    <t>4.4.6.</t>
  </si>
  <si>
    <t>4.4.7.</t>
  </si>
  <si>
    <t>Pakabinamų lubų valymas</t>
  </si>
  <si>
    <t>4.4.8.</t>
  </si>
  <si>
    <t>Pakabinamų grotelių, ortakių, difuzorių valymas</t>
  </si>
  <si>
    <t>4.4.9.</t>
  </si>
  <si>
    <r>
      <t>Grindų dangos generalinis plovimas su šveitimo</t>
    </r>
    <r>
      <rPr>
        <sz val="11"/>
        <color indexed="8"/>
        <rFont val="Calibri"/>
        <family val="2"/>
        <charset val="186"/>
      </rPr>
      <t>‒</t>
    </r>
    <r>
      <rPr>
        <sz val="11"/>
        <color indexed="8"/>
        <rFont val="Arial"/>
        <family val="2"/>
        <charset val="186"/>
      </rPr>
      <t>plovimo įranga</t>
    </r>
  </si>
  <si>
    <t>4.4.10.</t>
  </si>
  <si>
    <t>Drėgnas kiliminės dangos valymas</t>
  </si>
  <si>
    <t>4.4.11.</t>
  </si>
  <si>
    <t>Medinių grindų alyvavimas</t>
  </si>
  <si>
    <t>4.4.12.</t>
  </si>
  <si>
    <t>Mechanizuotas vakuuminis Lauko teritorijos valymas, šlavimas</t>
  </si>
  <si>
    <t>4.4.13.</t>
  </si>
  <si>
    <t>Mechanizuotas druskos mišinio paskleidimas Kiemo teritorijoje</t>
  </si>
  <si>
    <t>4.4.14.</t>
  </si>
  <si>
    <t>Lauko grindinio valymas aukšto slėgio įranga Kiemo teritorijoje</t>
  </si>
  <si>
    <t>4.4.15.</t>
  </si>
  <si>
    <t>Valymas  po remonto (grindys, sienos, langai, pertvaros, šviestuvai)</t>
  </si>
  <si>
    <t>4.4.16.</t>
  </si>
  <si>
    <t>Pakabinamų šviestuvų valymas</t>
  </si>
  <si>
    <t>4.4.17.</t>
  </si>
  <si>
    <t>Baldų minkštųjų dalių valymas (vienos vietos)</t>
  </si>
  <si>
    <t>4.4.18.</t>
  </si>
  <si>
    <t>Baldų odinių dalių valymas (vienos vietos)</t>
  </si>
  <si>
    <r>
      <t>Bendra palyginamoji 4.4 punkto lentelėje nurodytų paslaugų kaina</t>
    </r>
    <r>
      <rPr>
        <b/>
        <sz val="12"/>
        <color indexed="8"/>
        <rFont val="Arial"/>
        <family val="2"/>
        <charset val="186"/>
      </rPr>
      <t xml:space="preserve"> (C</t>
    </r>
    <r>
      <rPr>
        <b/>
        <vertAlign val="subscript"/>
        <sz val="12"/>
        <color indexed="8"/>
        <rFont val="Arial"/>
        <family val="2"/>
        <charset val="186"/>
      </rPr>
      <t>4</t>
    </r>
    <r>
      <rPr>
        <b/>
        <sz val="12"/>
        <color indexed="8"/>
        <rFont val="Arial"/>
        <family val="2"/>
        <charset val="186"/>
      </rPr>
      <t>) EUR su PVM:</t>
    </r>
  </si>
  <si>
    <t>4.5.</t>
  </si>
  <si>
    <t>Pasiūlymo kaina:</t>
  </si>
  <si>
    <t>Eil. Nr.</t>
  </si>
  <si>
    <r>
      <t>Bendros palyginamosios paslaugų kainos, nurodytos 4.1</t>
    </r>
    <r>
      <rPr>
        <b/>
        <sz val="10"/>
        <color indexed="8"/>
        <rFont val="Calibri"/>
        <family val="2"/>
        <charset val="186"/>
      </rPr>
      <t>‒</t>
    </r>
    <r>
      <rPr>
        <b/>
        <sz val="10"/>
        <color indexed="8"/>
        <rFont val="Arial"/>
        <family val="2"/>
        <charset val="186"/>
      </rPr>
      <t>4.4 punktų lentelėse</t>
    </r>
  </si>
  <si>
    <t>Pasiūlymo kaina</t>
  </si>
  <si>
    <t>4.5.1.</t>
  </si>
  <si>
    <r>
      <t>Bendra palyginamoji 4.1 punkto lentelėje nurodytų paslaugų kaina (C</t>
    </r>
    <r>
      <rPr>
        <vertAlign val="subscript"/>
        <sz val="12"/>
        <color indexed="8"/>
        <rFont val="Arial"/>
        <family val="2"/>
        <charset val="186"/>
      </rPr>
      <t>1</t>
    </r>
    <r>
      <rPr>
        <sz val="12"/>
        <color indexed="8"/>
        <rFont val="Arial"/>
        <family val="2"/>
        <charset val="186"/>
      </rPr>
      <t>) EUR su PVM</t>
    </r>
  </si>
  <si>
    <t>4.5.2.</t>
  </si>
  <si>
    <r>
      <t>Bendra palyginamoji 4.2 punkto lentelėje nurodytų paslaugų kaina (C</t>
    </r>
    <r>
      <rPr>
        <vertAlign val="subscript"/>
        <sz val="12"/>
        <color indexed="8"/>
        <rFont val="Arial"/>
        <family val="2"/>
        <charset val="186"/>
      </rPr>
      <t>2</t>
    </r>
    <r>
      <rPr>
        <sz val="12"/>
        <color indexed="8"/>
        <rFont val="Arial"/>
        <family val="2"/>
        <charset val="186"/>
      </rPr>
      <t>) EUR su PVM</t>
    </r>
  </si>
  <si>
    <t>4.5.3.</t>
  </si>
  <si>
    <r>
      <t>Bendra palyginamoji 4.3 punkto lentelėje nurodytų paslaugų kaina (C</t>
    </r>
    <r>
      <rPr>
        <vertAlign val="subscript"/>
        <sz val="12"/>
        <color indexed="8"/>
        <rFont val="Arial"/>
        <family val="2"/>
        <charset val="186"/>
      </rPr>
      <t>3</t>
    </r>
    <r>
      <rPr>
        <sz val="12"/>
        <color indexed="8"/>
        <rFont val="Arial"/>
        <family val="2"/>
        <charset val="186"/>
      </rPr>
      <t>) EUR su PVM</t>
    </r>
  </si>
  <si>
    <t>4.5.4.</t>
  </si>
  <si>
    <r>
      <t>Bendra palyginamoji 4.4 punkto lentelėje nurodytų paslaugų kaina (C</t>
    </r>
    <r>
      <rPr>
        <vertAlign val="subscript"/>
        <sz val="12"/>
        <color indexed="8"/>
        <rFont val="Arial"/>
        <family val="2"/>
        <charset val="186"/>
      </rPr>
      <t>4</t>
    </r>
    <r>
      <rPr>
        <sz val="12"/>
        <color indexed="8"/>
        <rFont val="Arial"/>
        <family val="2"/>
        <charset val="186"/>
      </rPr>
      <t>) EUR su PVM</t>
    </r>
  </si>
  <si>
    <r>
      <rPr>
        <b/>
        <sz val="12"/>
        <color indexed="8"/>
        <rFont val="Arial"/>
        <family val="2"/>
        <charset val="186"/>
      </rPr>
      <t>Pasiūlymo kaina</t>
    </r>
    <r>
      <rPr>
        <vertAlign val="superscript"/>
        <sz val="12"/>
        <color indexed="8"/>
        <rFont val="Arial"/>
        <family val="2"/>
        <charset val="186"/>
      </rPr>
      <t>[5]</t>
    </r>
    <r>
      <rPr>
        <b/>
        <sz val="12"/>
        <color indexed="8"/>
        <rFont val="Arial"/>
        <family val="2"/>
        <charset val="186"/>
      </rPr>
      <t xml:space="preserve"> (C) EUR su PVM skaičiais</t>
    </r>
    <r>
      <rPr>
        <sz val="12"/>
        <color indexed="8"/>
        <rFont val="Arial"/>
        <family val="2"/>
        <charset val="186"/>
      </rPr>
      <t>:</t>
    </r>
  </si>
  <si>
    <r>
      <t>Pasiūlymo kaina</t>
    </r>
    <r>
      <rPr>
        <b/>
        <sz val="12"/>
        <color indexed="8"/>
        <rFont val="Arial"/>
        <family val="2"/>
        <charset val="186"/>
      </rPr>
      <t xml:space="preserve"> (C) EUR su PVM žodžiais</t>
    </r>
    <r>
      <rPr>
        <vertAlign val="superscript"/>
        <sz val="12"/>
        <color indexed="8"/>
        <rFont val="Arial"/>
        <family val="2"/>
        <charset val="186"/>
      </rPr>
      <t>[6]</t>
    </r>
    <r>
      <rPr>
        <sz val="12"/>
        <color indexed="8"/>
        <rFont val="Arial"/>
        <family val="2"/>
        <charset val="186"/>
      </rPr>
      <t>:</t>
    </r>
  </si>
  <si>
    <t>5.</t>
  </si>
  <si>
    <t>Patvirtiname, kad pasiūlyme pateikta informacija yra teisinga, siūlomos paslaugos visiškai atitinka pirkimo dokumentuose nustatytus reikalavimus, įskaitant konkurso sąlygų 1 priede „Techninė specifikacija“ nustatytus reikalavimus, ir apima viską, ko reikia tinkamam preliminariosios sutarties ir pirkimo sutarties įvykdymui.</t>
  </si>
  <si>
    <t>6.</t>
  </si>
  <si>
    <t>7.</t>
  </si>
  <si>
    <t xml:space="preserve">Patvirtiname, kad teikiant paslaugas bus užtikrinta, jog nebus nė vienos iš sąlygų, nurodytų Lietuvos Respublikos viešųjų pirkimų, atliekamų gynybos ir saugumo srityje, įstatymo 33 straipsnio 9 dalyje  bei Europos Sąjungos Tarybos 2022 m. balandžio 8 d. priimtame Reglamente (ES)2022/576. Patvirtiname, kad Perkančiosios organizacijos prašymu bus pateikti tai įrodantys dokumentai.  </t>
  </si>
  <si>
    <t>8.</t>
  </si>
  <si>
    <r>
      <t xml:space="preserve">Subtiekėjai, kurios ketiname pasitelkti, nurodyti šio pasiūlymo </t>
    </r>
    <r>
      <rPr>
        <b/>
        <sz val="12"/>
        <color indexed="8"/>
        <rFont val="Arial"/>
        <family val="2"/>
        <charset val="186"/>
      </rPr>
      <t>darbalapyje</t>
    </r>
    <r>
      <rPr>
        <sz val="12"/>
        <color indexed="8"/>
        <rFont val="Arial"/>
        <family val="2"/>
        <charset val="186"/>
      </rPr>
      <t xml:space="preserve"> (angl. </t>
    </r>
    <r>
      <rPr>
        <i/>
        <sz val="12"/>
        <color indexed="8"/>
        <rFont val="Arial"/>
        <family val="2"/>
        <charset val="186"/>
      </rPr>
      <t>Sheet</t>
    </r>
    <r>
      <rPr>
        <sz val="12"/>
        <color indexed="8"/>
        <rFont val="Arial"/>
        <family val="2"/>
        <charset val="186"/>
      </rPr>
      <t xml:space="preserve">) </t>
    </r>
    <r>
      <rPr>
        <b/>
        <sz val="12"/>
        <color indexed="8"/>
        <rFont val="Arial"/>
        <family val="2"/>
        <charset val="186"/>
      </rPr>
      <t>„8. Subtiekėjai“</t>
    </r>
    <r>
      <rPr>
        <vertAlign val="superscript"/>
        <sz val="12"/>
        <color indexed="8"/>
        <rFont val="Arial"/>
        <family val="2"/>
        <charset val="186"/>
      </rPr>
      <t>[7]</t>
    </r>
    <r>
      <rPr>
        <sz val="12"/>
        <color indexed="8"/>
        <rFont val="Arial"/>
        <family val="2"/>
        <charset val="186"/>
      </rPr>
      <t>.</t>
    </r>
  </si>
  <si>
    <t>9.</t>
  </si>
  <si>
    <t>10.</t>
  </si>
  <si>
    <r>
      <t xml:space="preserve">Tiekėjo (taip pat subtiekėjo) darbuotojai, kuriems vykdant pirkimo sutartį bus būtina patekti į Perkančiosios organizacijos patalpas, turi turėti teisę dirbti ar susipažinti su įslaptinta informacija, žymima ne žemesne slaptumo žyma kaip „Riboto naudojimo“, nurodyti šio pasiūlymo </t>
    </r>
    <r>
      <rPr>
        <b/>
        <sz val="12"/>
        <rFont val="Arial"/>
        <family val="2"/>
        <charset val="186"/>
      </rPr>
      <t>darbalapyje „10. Darbuotojai RN“</t>
    </r>
    <r>
      <rPr>
        <b/>
        <vertAlign val="superscript"/>
        <sz val="12"/>
        <rFont val="Arial"/>
        <family val="2"/>
        <charset val="186"/>
      </rPr>
      <t>[7]</t>
    </r>
    <r>
      <rPr>
        <b/>
        <sz val="12"/>
        <rFont val="Arial"/>
        <family val="2"/>
        <charset val="186"/>
      </rPr>
      <t>.</t>
    </r>
  </si>
  <si>
    <t>11.</t>
  </si>
  <si>
    <r>
      <t xml:space="preserve">Konfiidenciali pasiūlymo informacija nurodyta šio pasiūlymo </t>
    </r>
    <r>
      <rPr>
        <b/>
        <sz val="12"/>
        <rFont val="Arial"/>
        <family val="2"/>
        <charset val="186"/>
      </rPr>
      <t>darbalapyje „11. Konfidenciali informacija“</t>
    </r>
    <r>
      <rPr>
        <sz val="12"/>
        <rFont val="Arial"/>
        <family val="2"/>
        <charset val="186"/>
      </rPr>
      <t>.</t>
    </r>
  </si>
  <si>
    <t>12.</t>
  </si>
  <si>
    <r>
      <t xml:space="preserve">Kartu su pasiūlymu pateikiami dokumentai nurodyti šio pasiūlymo </t>
    </r>
    <r>
      <rPr>
        <b/>
        <sz val="12"/>
        <rFont val="Arial"/>
        <family val="2"/>
        <charset val="186"/>
      </rPr>
      <t>darbalapyje „12. Pasiūlymo priedai“</t>
    </r>
    <r>
      <rPr>
        <vertAlign val="superscript"/>
        <sz val="12"/>
        <rFont val="Arial"/>
        <family val="2"/>
        <charset val="186"/>
      </rPr>
      <t>[8]</t>
    </r>
    <r>
      <rPr>
        <sz val="12"/>
        <rFont val="Arial"/>
        <family val="2"/>
        <charset val="186"/>
      </rPr>
      <t>.</t>
    </r>
  </si>
  <si>
    <t xml:space="preserve">13. </t>
  </si>
  <si>
    <t>Pasiūlymas galioja iki termino, nustatyto pirkimo dokumentuose.</t>
  </si>
  <si>
    <t>[1]</t>
  </si>
  <si>
    <t>Nurodyta maksimali apimtis (apskaičiuota pagal konkurso sąlygų 1 priedo „Techninė specifikacija“ 3 punkto lentelės 5 skiltyje nurodytą maksimalų (-ią) paslaugų kiekį (apimtį)) yra skirta pasiūlymų palyginimui. Perkančioji organizacija neįsipareigoja nupirkti visos nurodytos paslaugų maksimalios apimties, paslaugos bus perkamos pagal faktinį jų poreikį.</t>
  </si>
  <si>
    <t>[2]</t>
  </si>
  <si>
    <t>Nurodyta maksimali apimtis (apskaičiuota pagal konkurso sąlygų 1 priedo „Techninė specifikacija“ 3 punkto lentelės 8 skiltyje nurodytą maksimalų paslaugų teikimo periodiškumą) yra skirta pasiūlymų palyginimui. Perkančioji organizacija neįsipareigoja nupirkti visos nurodytos paslaugų maksimalios apimties, paslaugos bus perkamos pagal faktinį jų poreikį.</t>
  </si>
  <si>
    <t>[3]</t>
  </si>
  <si>
    <t>Tais atvejais, kai pagal galiojančius teisės aktus tiekėjui nereikia mokėti PVM, tiekėjas skiltyje „PVM tarifas proc.“ įrašo 0 (nulį) ir pasiūlyme nurodo priežastis, dėl kurių PVM nemoka.</t>
  </si>
  <si>
    <t>[4]</t>
  </si>
  <si>
    <t>Kaina nurodoma suapvalinta (pagal aritmetinio apvalinimo taisykles) dviejų skaitmenų po kablelio tikslumu.</t>
  </si>
  <si>
    <t>[5]</t>
  </si>
  <si>
    <t>Pasiūlymo kaina – šis dydis yra naudojamas tik tiekėjų pasiūlymams palyginti.</t>
  </si>
  <si>
    <t>[6]</t>
  </si>
  <si>
    <t>Jei pasiūlymo kaina skaičiais neatitinka pasiūlymo kainos žodžiais, teisinga laikoma pasiūlymo kaina žodžiais.</t>
  </si>
  <si>
    <t>[7]</t>
  </si>
  <si>
    <t>Jeigu pateikta paraiškoje informacija pasikeitė, siūloma nurodyti ir papildomai pateikti  kvalifikaciją įrodančius dokumentus.</t>
  </si>
  <si>
    <t>[8]</t>
  </si>
  <si>
    <t>Į lentelę surašomi visi su šiuo pasiūlymu pateikiami dokumentai.</t>
  </si>
  <si>
    <t>Vykdant pirkimo sutartį pasitelksime šiuos subtiekėjus:</t>
  </si>
  <si>
    <t>Subtiekėjo pavadinimas, kodas ir adresas</t>
  </si>
  <si>
    <t>Nurodyti, kokiai sutarties daliai (veiklai) pasitelkiamas subtiekėjas</t>
  </si>
  <si>
    <t>Subtiekėjo numatomos vykdyti sutarties dalis, proc.</t>
  </si>
  <si>
    <t xml:space="preserve">Pateikto dokumento pavadinimas </t>
  </si>
  <si>
    <t>8.1.</t>
  </si>
  <si>
    <t>8.2.</t>
  </si>
  <si>
    <t>8.3.</t>
  </si>
  <si>
    <t>8.4.</t>
  </si>
  <si>
    <t>8.5.</t>
  </si>
  <si>
    <t>Tiekėjo (taip pat subtiekėjo) darbuotojų, kuriems vykdant pirkimo sutartį  bus būtina patekti į perkančiosios organizacijos patalpas, turi turėti teisę dirbti ar susipažinti su įslaptinta informacija, žymima ne žemesne slaptumo žyma kaip „Riboto naudojimo“, sąrašas:</t>
  </si>
  <si>
    <t>Darbuotojo vardas, pavardė</t>
  </si>
  <si>
    <t>Nurodoma, ar darbuotojas yra tiekėjo, ar subtiekėjo darbuotojas</t>
  </si>
  <si>
    <t>Darbuotojo pareigos vykdant sutartį</t>
  </si>
  <si>
    <t>10.1.</t>
  </si>
  <si>
    <t>10.2.</t>
  </si>
  <si>
    <t>10.3.</t>
  </si>
  <si>
    <t>10.4.</t>
  </si>
  <si>
    <t>10.5.</t>
  </si>
  <si>
    <t xml:space="preserve">Ši pasiūlyme nurodyta informacija yra konfidenciali : </t>
  </si>
  <si>
    <t>Dokumento pavadinimas</t>
  </si>
  <si>
    <t>Dokumentas yra įkeltas šioje CVP IS pasiūlymo lango eilutėje
(„Prisegti dokumentai“)</t>
  </si>
  <si>
    <t>11.1.</t>
  </si>
  <si>
    <t>11.2.</t>
  </si>
  <si>
    <t>11.3.</t>
  </si>
  <si>
    <t>11.4.</t>
  </si>
  <si>
    <t>11.5.</t>
  </si>
  <si>
    <t>Kartu su pasiūlymu pateikiame šiuos dokumentus:</t>
  </si>
  <si>
    <t>Dokumento puslapių skaičius</t>
  </si>
  <si>
    <t>12.1.</t>
  </si>
  <si>
    <t>12.2.</t>
  </si>
  <si>
    <t>12.3.</t>
  </si>
  <si>
    <t>12.4.</t>
  </si>
  <si>
    <t>12.5.</t>
  </si>
  <si>
    <t>Darbo vietos, valomos kiekvieną darbo dieną</t>
  </si>
  <si>
    <t>Žaliuzių / ritininių užuolaidų valymas</t>
  </si>
  <si>
    <t xml:space="preserve">  </t>
  </si>
  <si>
    <r>
      <t xml:space="preserve">I tipo purvą sugeriančių kilimėlių keitimas: </t>
    </r>
    <r>
      <rPr>
        <b/>
        <sz val="11"/>
        <rFont val="Arial"/>
        <family val="2"/>
        <charset val="186"/>
      </rPr>
      <t>850 mm (± 10 mm) × 1150 mm(± 10 mm)</t>
    </r>
  </si>
  <si>
    <r>
      <t xml:space="preserve">II tipo purvą sugeriančių kilimėlių keitimas: </t>
    </r>
    <r>
      <rPr>
        <b/>
        <sz val="11"/>
        <rFont val="Arial"/>
        <family val="2"/>
        <charset val="186"/>
      </rPr>
      <t>850 mm (± 10 mm) × 1500 mm (± 10 mm)</t>
    </r>
  </si>
  <si>
    <r>
      <t xml:space="preserve">III tipo purvą sugeriančių kilimėlių keitimas: </t>
    </r>
    <r>
      <rPr>
        <b/>
        <sz val="11"/>
        <rFont val="Arial"/>
        <family val="2"/>
        <charset val="186"/>
      </rPr>
      <t>1150 mm (± 10 mm) × 2000 mm (± 10 mm)</t>
    </r>
  </si>
  <si>
    <t>Vadovaudamiesi Sąlygų 5.1 papunkčiu, tuo atveju, jei mūsų pasiūlymas bus pripažintas laimėjusiu ir mes būsime pakviesti sudaryti pirkimo sutartį, mums raštu atsisakius ją sudaryti arba nepateikus pirkimo dokumentuose nustatyto pirkimo sutarties įvykdymo užtikrinimą patvirtinančio dokumento (jeigu jo buvo reikalaujama), arba mes iki Perkančiosios organizacijos nurodyto laiko nepasirašysime pirkimo sutarties, arba atsisakysime sudaryti pirkimo sutartį Viešųjų pirkimų įstatyme ir pirkimo dokumentuose nustatytomis sąlygomis, įsipareigojame Perkančiajai organizacijai pareikalavus, sumokėti 5000 (penkių tūkstančių) EUR dydžio baudą.</t>
  </si>
  <si>
    <t>Įsipareigojame pranešti Perkančiajai organizacijai apie subtiekėjų pasikeitimą pirkimo sutarties vykdymo laikotarpiu ir pateikti subtiekėjų kvalifikaciją įrodančius dokumentus, nustatytus konkurso sąlygų 22 punkte.</t>
  </si>
  <si>
    <r>
      <rPr>
        <sz val="12"/>
        <color rgb="FF000000"/>
        <rFont val="Arial"/>
      </rPr>
      <t>Mums yra žinoma, kad preliminarioji viešojo pirkimo</t>
    </r>
    <r>
      <rPr>
        <sz val="12"/>
        <color rgb="FF000000"/>
        <rFont val="Calibri"/>
      </rPr>
      <t>‒</t>
    </r>
    <r>
      <rPr>
        <sz val="12"/>
        <color rgb="FF000000"/>
        <rFont val="Arial"/>
      </rPr>
      <t>pardavimo sutartis (toliau – preliminarioji sutartis) bus sudaroma pagal konkurso sąlygų 8 priedą „Preliminariosios viešojo pirkimo</t>
    </r>
    <r>
      <rPr>
        <sz val="12"/>
        <color rgb="FF000000"/>
        <rFont val="Calibri"/>
      </rPr>
      <t>‒</t>
    </r>
    <r>
      <rPr>
        <sz val="12"/>
        <color rgb="FF000000"/>
        <rFont val="Arial"/>
      </rPr>
      <t>pardavimo sutarties projektas“. Viešojo pirkimo</t>
    </r>
    <r>
      <rPr>
        <sz val="12"/>
        <color rgb="FF000000"/>
        <rFont val="Calibri"/>
      </rPr>
      <t>‒</t>
    </r>
    <r>
      <rPr>
        <sz val="12"/>
        <color rgb="FF000000"/>
        <rFont val="Arial"/>
      </rPr>
      <t>pardavimo sutartis (toliau – pirkimo sutartis) bus sudaroma pagal konkurso sąlygų 8</t>
    </r>
    <r>
      <rPr>
        <sz val="12"/>
        <color rgb="FFFF0000"/>
        <rFont val="Arial"/>
      </rPr>
      <t xml:space="preserve"> </t>
    </r>
    <r>
      <rPr>
        <sz val="12"/>
        <color rgb="FF000000"/>
        <rFont val="Arial"/>
      </rPr>
      <t>priedo „Preliminariosios viešojo pirkimo</t>
    </r>
    <r>
      <rPr>
        <sz val="12"/>
        <color rgb="FF000000"/>
        <rFont val="Calibri"/>
      </rPr>
      <t>‒</t>
    </r>
    <r>
      <rPr>
        <sz val="12"/>
        <color rgb="FF000000"/>
        <rFont val="Arial"/>
      </rPr>
      <t>pardavimo sutarties projektas“ 3 priedą „Pagrindinės sutarties projektas".</t>
    </r>
  </si>
  <si>
    <t xml:space="preserve">Skelbiamų derybų sąlygų
6 priedas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</si>
</sst>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5" x14ac:knownFonts="1">
    <font>
      <sz val="11"/>
      <color theme="1"/>
      <name val="Calibri"/>
      <family val="2"/>
      <scheme val="minor"/>
    </font>
    <font>
      <sz val="12"/>
      <color theme="1"/>
      <name val="Arial"/>
      <family val="2"/>
      <charset val="186"/>
    </font>
    <font>
      <sz val="11"/>
      <color theme="1"/>
      <name val="Arial"/>
      <family val="2"/>
      <charset val="186"/>
    </font>
    <font>
      <b/>
      <sz val="14"/>
      <color theme="1"/>
      <name val="Arial"/>
      <family val="2"/>
      <charset val="186"/>
    </font>
    <font>
      <sz val="10"/>
      <color theme="1"/>
      <name val="Arial"/>
      <family val="2"/>
      <charset val="186"/>
    </font>
    <font>
      <b/>
      <sz val="12"/>
      <color theme="1"/>
      <name val="Arial"/>
      <family val="2"/>
      <charset val="186"/>
    </font>
    <font>
      <sz val="8"/>
      <color theme="1"/>
      <name val="Arial"/>
      <family val="2"/>
      <charset val="186"/>
    </font>
    <font>
      <sz val="11"/>
      <color indexed="8"/>
      <name val="Arial"/>
      <family val="2"/>
      <charset val="186"/>
    </font>
    <font>
      <i/>
      <sz val="11"/>
      <name val="Arial"/>
      <family val="2"/>
      <charset val="186"/>
    </font>
    <font>
      <sz val="12"/>
      <color indexed="8"/>
      <name val="Arial"/>
      <family val="2"/>
      <charset val="186"/>
    </font>
    <font>
      <sz val="12"/>
      <name val="Arial"/>
      <family val="2"/>
      <charset val="186"/>
    </font>
    <font>
      <b/>
      <sz val="10"/>
      <color theme="1"/>
      <name val="Arial"/>
      <family val="2"/>
      <charset val="186"/>
    </font>
    <font>
      <b/>
      <sz val="10"/>
      <name val="Arial"/>
      <family val="2"/>
      <charset val="186"/>
    </font>
    <font>
      <vertAlign val="superscript"/>
      <sz val="10"/>
      <name val="Arial"/>
      <family val="2"/>
      <charset val="186"/>
    </font>
    <font>
      <b/>
      <sz val="10"/>
      <color indexed="8"/>
      <name val="Calibri"/>
      <family val="2"/>
      <charset val="186"/>
    </font>
    <font>
      <b/>
      <sz val="10"/>
      <color indexed="8"/>
      <name val="Arial"/>
      <family val="2"/>
      <charset val="186"/>
    </font>
    <font>
      <vertAlign val="superscript"/>
      <sz val="10"/>
      <color indexed="8"/>
      <name val="Arial"/>
      <family val="2"/>
      <charset val="186"/>
    </font>
    <font>
      <b/>
      <sz val="12"/>
      <color theme="2" tint="-0.249977111117893"/>
      <name val="Arial"/>
      <family val="2"/>
      <charset val="186"/>
    </font>
    <font>
      <vertAlign val="superscript"/>
      <sz val="11"/>
      <color indexed="8"/>
      <name val="Arial"/>
      <family val="2"/>
      <charset val="186"/>
    </font>
    <font>
      <sz val="11"/>
      <name val="Arial"/>
      <family val="2"/>
      <charset val="186"/>
    </font>
    <font>
      <sz val="9"/>
      <name val="Arial"/>
      <family val="2"/>
      <charset val="186"/>
    </font>
    <font>
      <sz val="9"/>
      <color theme="1"/>
      <name val="Arial"/>
      <family val="2"/>
      <charset val="186"/>
    </font>
    <font>
      <sz val="10"/>
      <color theme="2" tint="-0.249977111117893"/>
      <name val="Arial"/>
      <family val="2"/>
      <charset val="186"/>
    </font>
    <font>
      <b/>
      <sz val="11"/>
      <name val="Arial"/>
      <family val="2"/>
      <charset val="186"/>
    </font>
    <font>
      <b/>
      <sz val="12"/>
      <color indexed="8"/>
      <name val="Arial"/>
      <family val="2"/>
      <charset val="186"/>
    </font>
    <font>
      <b/>
      <vertAlign val="subscript"/>
      <sz val="12"/>
      <color indexed="8"/>
      <name val="Arial"/>
      <family val="2"/>
      <charset val="186"/>
    </font>
    <font>
      <b/>
      <sz val="11"/>
      <color indexed="8"/>
      <name val="Arial"/>
      <family val="2"/>
      <charset val="186"/>
    </font>
    <font>
      <i/>
      <sz val="11"/>
      <color indexed="8"/>
      <name val="Arial"/>
      <family val="2"/>
      <charset val="186"/>
    </font>
    <font>
      <vertAlign val="superscript"/>
      <sz val="11"/>
      <name val="Arial"/>
      <family val="2"/>
      <charset val="186"/>
    </font>
    <font>
      <sz val="11"/>
      <color indexed="8"/>
      <name val="Calibri"/>
      <family val="2"/>
      <charset val="186"/>
    </font>
    <font>
      <vertAlign val="subscript"/>
      <sz val="12"/>
      <color indexed="8"/>
      <name val="Arial"/>
      <family val="2"/>
      <charset val="186"/>
    </font>
    <font>
      <vertAlign val="superscript"/>
      <sz val="12"/>
      <color indexed="8"/>
      <name val="Arial"/>
      <family val="2"/>
      <charset val="186"/>
    </font>
    <font>
      <b/>
      <i/>
      <sz val="10"/>
      <color theme="1"/>
      <name val="Arial"/>
      <family val="2"/>
      <charset val="186"/>
    </font>
    <font>
      <sz val="12"/>
      <color rgb="FFFF0000"/>
      <name val="Arial"/>
      <family val="2"/>
      <charset val="186"/>
    </font>
    <font>
      <i/>
      <sz val="12"/>
      <color indexed="8"/>
      <name val="Arial"/>
      <family val="2"/>
      <charset val="186"/>
    </font>
    <font>
      <b/>
      <sz val="12"/>
      <name val="Arial"/>
      <family val="2"/>
      <charset val="186"/>
    </font>
    <font>
      <b/>
      <vertAlign val="superscript"/>
      <sz val="12"/>
      <name val="Arial"/>
      <family val="2"/>
      <charset val="186"/>
    </font>
    <font>
      <vertAlign val="superscript"/>
      <sz val="12"/>
      <name val="Arial"/>
      <family val="2"/>
      <charset val="186"/>
    </font>
    <font>
      <vertAlign val="superscript"/>
      <sz val="12"/>
      <color theme="1"/>
      <name val="Arial"/>
      <family val="2"/>
      <charset val="186"/>
    </font>
    <font>
      <i/>
      <sz val="10"/>
      <color indexed="8"/>
      <name val="Arial"/>
      <family val="2"/>
      <charset val="186"/>
    </font>
    <font>
      <sz val="10"/>
      <color indexed="8"/>
      <name val="Arial"/>
      <family val="2"/>
      <charset val="186"/>
    </font>
    <font>
      <sz val="11"/>
      <color rgb="FF000000"/>
      <name val="Arial"/>
      <family val="2"/>
      <charset val="186"/>
    </font>
    <font>
      <sz val="12"/>
      <color rgb="FF000000"/>
      <name val="Arial"/>
    </font>
    <font>
      <sz val="12"/>
      <color rgb="FF000000"/>
      <name val="Calibri"/>
    </font>
    <font>
      <sz val="12"/>
      <color rgb="FFFF0000"/>
      <name val="Arial"/>
    </font>
  </fonts>
  <fills count="3">
    <fill>
      <patternFill patternType="none"/>
    </fill>
    <fill>
      <patternFill patternType="gray125"/>
    </fill>
    <fill>
      <patternFill patternType="solid">
        <fgColor theme="8" tint="0.79998168889431442"/>
        <bgColor indexed="64"/>
      </patternFill>
    </fill>
  </fills>
  <borders count="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s>
  <cellStyleXfs count="1">
    <xf numFmtId="0" fontId="0" fillId="0" borderId="0"/>
  </cellStyleXfs>
  <cellXfs count="251">
    <xf numFmtId="0" fontId="0" fillId="0" borderId="0" xfId="0"/>
    <xf numFmtId="0" fontId="1" fillId="0" borderId="0" xfId="0" applyFont="1" applyAlignment="1">
      <alignment horizontal="left" vertical="top" wrapText="1"/>
    </xf>
    <xf numFmtId="0" fontId="2" fillId="0" borderId="0" xfId="0" applyFont="1" applyAlignment="1">
      <alignment vertical="center" wrapText="1"/>
    </xf>
    <xf numFmtId="0" fontId="1" fillId="0" borderId="0" xfId="0" applyFont="1" applyAlignment="1">
      <alignment vertical="center" wrapText="1"/>
    </xf>
    <xf numFmtId="0" fontId="2" fillId="0" borderId="0" xfId="0" applyFont="1"/>
    <xf numFmtId="0" fontId="1" fillId="0" borderId="0" xfId="0" applyFont="1" applyAlignment="1">
      <alignment vertical="top" wrapText="1"/>
    </xf>
    <xf numFmtId="0" fontId="5" fillId="0" borderId="0" xfId="0" applyFont="1" applyAlignment="1">
      <alignment horizontal="center" vertical="top" wrapText="1"/>
    </xf>
    <xf numFmtId="0" fontId="1" fillId="0" borderId="0" xfId="0" applyFont="1" applyAlignment="1">
      <alignment horizontal="center" vertical="top" wrapText="1"/>
    </xf>
    <xf numFmtId="0" fontId="4" fillId="0" borderId="0" xfId="0" applyFont="1" applyAlignment="1">
      <alignment vertical="top" wrapText="1"/>
    </xf>
    <xf numFmtId="0" fontId="6" fillId="0" borderId="0" xfId="0" applyFont="1" applyAlignment="1">
      <alignment vertical="top" wrapText="1"/>
    </xf>
    <xf numFmtId="0" fontId="1" fillId="0" borderId="0" xfId="0" applyFont="1" applyAlignment="1">
      <alignment horizontal="right" vertical="top" wrapText="1"/>
    </xf>
    <xf numFmtId="0" fontId="10" fillId="0" borderId="0" xfId="0" applyFont="1" applyAlignment="1">
      <alignment horizontal="right" vertical="top" wrapText="1"/>
    </xf>
    <xf numFmtId="0" fontId="10" fillId="0" borderId="0" xfId="0" applyFont="1" applyAlignment="1">
      <alignment vertical="top" wrapText="1"/>
    </xf>
    <xf numFmtId="49" fontId="11" fillId="2" borderId="5" xfId="0" applyNumberFormat="1" applyFont="1" applyFill="1" applyBorder="1" applyAlignment="1">
      <alignment horizontal="center"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top" wrapText="1"/>
    </xf>
    <xf numFmtId="0" fontId="2" fillId="2" borderId="5" xfId="0" applyFont="1" applyFill="1" applyBorder="1" applyAlignment="1">
      <alignment horizontal="right" vertical="top" wrapText="1"/>
    </xf>
    <xf numFmtId="4" fontId="2" fillId="2" borderId="5" xfId="0" applyNumberFormat="1" applyFont="1" applyFill="1" applyBorder="1" applyAlignment="1">
      <alignment horizontal="center" vertical="center" wrapText="1"/>
    </xf>
    <xf numFmtId="3" fontId="2" fillId="2" borderId="5"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164" fontId="20"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center" vertical="center" wrapText="1"/>
      <protection locked="0"/>
    </xf>
    <xf numFmtId="164" fontId="21" fillId="2" borderId="5" xfId="0" applyNumberFormat="1" applyFont="1" applyFill="1" applyBorder="1" applyAlignment="1">
      <alignment horizontal="right" vertical="center" wrapText="1"/>
    </xf>
    <xf numFmtId="0" fontId="1" fillId="0" borderId="0" xfId="0" applyFont="1" applyAlignment="1">
      <alignment wrapText="1"/>
    </xf>
    <xf numFmtId="0" fontId="22" fillId="0" borderId="0" xfId="0" applyFont="1" applyAlignment="1">
      <alignment vertical="top" wrapText="1"/>
    </xf>
    <xf numFmtId="3" fontId="2" fillId="2" borderId="5" xfId="0" applyNumberFormat="1" applyFont="1" applyFill="1" applyBorder="1" applyAlignment="1">
      <alignment horizontal="right" vertical="top" wrapText="1"/>
    </xf>
    <xf numFmtId="3" fontId="1" fillId="0" borderId="0" xfId="0" applyNumberFormat="1" applyFont="1" applyAlignment="1">
      <alignment horizontal="left" vertical="top" wrapText="1"/>
    </xf>
    <xf numFmtId="4" fontId="2" fillId="2" borderId="12" xfId="0" applyNumberFormat="1" applyFont="1" applyFill="1" applyBorder="1" applyAlignment="1">
      <alignment horizontal="center" vertical="center" wrapText="1"/>
    </xf>
    <xf numFmtId="3" fontId="2" fillId="0" borderId="12" xfId="0" applyNumberFormat="1" applyFont="1" applyBorder="1" applyAlignment="1" applyProtection="1">
      <alignment horizontal="center" vertical="center" wrapText="1"/>
      <protection locked="0"/>
    </xf>
    <xf numFmtId="4" fontId="2" fillId="2" borderId="13" xfId="0" applyNumberFormat="1" applyFont="1" applyFill="1" applyBorder="1" applyAlignment="1">
      <alignment horizontal="center" vertical="center" wrapText="1"/>
    </xf>
    <xf numFmtId="3" fontId="2" fillId="0" borderId="13" xfId="0" applyNumberFormat="1" applyFont="1" applyBorder="1" applyAlignment="1" applyProtection="1">
      <alignment horizontal="center" vertical="center" wrapText="1"/>
      <protection locked="0"/>
    </xf>
    <xf numFmtId="3" fontId="2" fillId="2" borderId="5" xfId="0" applyNumberFormat="1" applyFont="1" applyFill="1" applyBorder="1" applyAlignment="1">
      <alignment horizontal="center" wrapText="1"/>
    </xf>
    <xf numFmtId="4" fontId="2" fillId="2" borderId="5" xfId="0" applyNumberFormat="1" applyFont="1" applyFill="1" applyBorder="1" applyAlignment="1">
      <alignment horizontal="center" wrapText="1"/>
    </xf>
    <xf numFmtId="3" fontId="2" fillId="0" borderId="5" xfId="0" applyNumberFormat="1" applyFont="1" applyBorder="1" applyAlignment="1" applyProtection="1">
      <alignment horizontal="center" wrapText="1"/>
      <protection locked="0"/>
    </xf>
    <xf numFmtId="164" fontId="21" fillId="2" borderId="5" xfId="0" applyNumberFormat="1" applyFont="1" applyFill="1" applyBorder="1" applyAlignment="1">
      <alignment horizontal="center" wrapText="1"/>
    </xf>
    <xf numFmtId="164" fontId="21" fillId="2" borderId="5" xfId="0" applyNumberFormat="1" applyFont="1" applyFill="1" applyBorder="1" applyAlignment="1">
      <alignment horizontal="center" vertical="center" wrapText="1"/>
    </xf>
    <xf numFmtId="3" fontId="19" fillId="2" borderId="12" xfId="0" applyNumberFormat="1" applyFont="1" applyFill="1" applyBorder="1" applyAlignment="1">
      <alignment horizontal="center" vertical="center"/>
    </xf>
    <xf numFmtId="164" fontId="21" fillId="2" borderId="12" xfId="0" applyNumberFormat="1" applyFont="1" applyFill="1" applyBorder="1" applyAlignment="1">
      <alignment horizontal="center" vertical="center" wrapText="1"/>
    </xf>
    <xf numFmtId="4" fontId="19" fillId="2" borderId="5" xfId="0" applyNumberFormat="1" applyFont="1" applyFill="1" applyBorder="1" applyAlignment="1">
      <alignment horizontal="center" vertical="center"/>
    </xf>
    <xf numFmtId="164" fontId="20" fillId="0" borderId="13" xfId="0" applyNumberFormat="1" applyFont="1" applyBorder="1" applyAlignment="1" applyProtection="1">
      <alignment horizontal="center" vertical="center" wrapText="1"/>
      <protection locked="0"/>
    </xf>
    <xf numFmtId="164" fontId="21" fillId="2" borderId="13" xfId="0" applyNumberFormat="1" applyFont="1" applyFill="1" applyBorder="1" applyAlignment="1">
      <alignment horizontal="center" vertical="center" wrapText="1"/>
    </xf>
    <xf numFmtId="164" fontId="20" fillId="0" borderId="12" xfId="0" applyNumberFormat="1" applyFont="1" applyBorder="1" applyAlignment="1" applyProtection="1">
      <alignment vertical="center" wrapText="1"/>
      <protection locked="0"/>
    </xf>
    <xf numFmtId="3" fontId="19" fillId="2" borderId="5" xfId="0" applyNumberFormat="1" applyFont="1" applyFill="1" applyBorder="1" applyAlignment="1">
      <alignment horizontal="center" vertical="center"/>
    </xf>
    <xf numFmtId="0" fontId="11" fillId="0" borderId="0" xfId="0" applyFont="1" applyAlignment="1">
      <alignment horizontal="center" vertical="center" wrapText="1"/>
    </xf>
    <xf numFmtId="49" fontId="11" fillId="0" borderId="0" xfId="0" applyNumberFormat="1" applyFont="1" applyAlignment="1">
      <alignment horizontal="center" vertical="center" wrapText="1"/>
    </xf>
    <xf numFmtId="3" fontId="2" fillId="2" borderId="12" xfId="0" applyNumberFormat="1" applyFont="1" applyFill="1" applyBorder="1" applyAlignment="1">
      <alignment horizontal="center" wrapText="1"/>
    </xf>
    <xf numFmtId="3" fontId="2" fillId="2" borderId="16" xfId="0" applyNumberFormat="1" applyFont="1" applyFill="1" applyBorder="1" applyAlignment="1">
      <alignment horizontal="center" wrapText="1"/>
    </xf>
    <xf numFmtId="3" fontId="11" fillId="2" borderId="5" xfId="0" applyNumberFormat="1" applyFont="1" applyFill="1" applyBorder="1" applyAlignment="1">
      <alignment horizontal="center" vertical="center" wrapText="1"/>
    </xf>
    <xf numFmtId="3" fontId="4" fillId="2" borderId="5" xfId="0" applyNumberFormat="1" applyFont="1" applyFill="1" applyBorder="1" applyAlignment="1">
      <alignment horizontal="center" vertical="center" wrapText="1"/>
    </xf>
    <xf numFmtId="3" fontId="1" fillId="2" borderId="5" xfId="0" applyNumberFormat="1" applyFont="1" applyFill="1" applyBorder="1" applyAlignment="1">
      <alignment horizontal="right" vertical="top" wrapText="1"/>
    </xf>
    <xf numFmtId="3" fontId="5" fillId="0" borderId="0" xfId="0" applyNumberFormat="1" applyFont="1" applyAlignment="1">
      <alignment horizontal="right" vertical="top" wrapText="1"/>
    </xf>
    <xf numFmtId="3" fontId="32" fillId="0" borderId="0" xfId="0" applyNumberFormat="1" applyFont="1" applyAlignment="1">
      <alignment horizontal="right" vertical="top" wrapText="1"/>
    </xf>
    <xf numFmtId="3" fontId="1" fillId="0" borderId="0" xfId="0" applyNumberFormat="1" applyFont="1" applyAlignment="1">
      <alignment horizontal="right" vertical="top" wrapText="1"/>
    </xf>
    <xf numFmtId="3" fontId="10" fillId="0" borderId="0" xfId="0" applyNumberFormat="1" applyFont="1" applyAlignment="1">
      <alignment horizontal="left" vertical="top" wrapText="1"/>
    </xf>
    <xf numFmtId="3" fontId="10" fillId="0" borderId="0" xfId="0" applyNumberFormat="1" applyFont="1" applyAlignment="1">
      <alignment horizontal="right" vertical="top" wrapText="1"/>
    </xf>
    <xf numFmtId="0" fontId="33" fillId="0" borderId="0" xfId="0" applyFont="1" applyAlignment="1">
      <alignment vertical="top" wrapText="1"/>
    </xf>
    <xf numFmtId="3" fontId="1" fillId="0" borderId="0" xfId="0" applyNumberFormat="1" applyFont="1" applyAlignment="1">
      <alignment vertical="top" wrapText="1"/>
    </xf>
    <xf numFmtId="3" fontId="1" fillId="0" borderId="1" xfId="0" applyNumberFormat="1" applyFont="1" applyBorder="1" applyAlignment="1">
      <alignment horizontal="left" vertical="top" wrapText="1"/>
    </xf>
    <xf numFmtId="3" fontId="1" fillId="0" borderId="1" xfId="0" applyNumberFormat="1" applyFont="1" applyBorder="1" applyAlignment="1">
      <alignment vertical="top" wrapText="1"/>
    </xf>
    <xf numFmtId="0" fontId="38" fillId="0" borderId="0" xfId="0" applyFont="1" applyAlignment="1">
      <alignment horizontal="right" vertical="top" wrapText="1"/>
    </xf>
    <xf numFmtId="3" fontId="40" fillId="0" borderId="0" xfId="0" applyNumberFormat="1" applyFont="1" applyAlignment="1">
      <alignment horizontal="left" vertical="top" wrapText="1"/>
    </xf>
    <xf numFmtId="3" fontId="4" fillId="0" borderId="0" xfId="0" applyNumberFormat="1" applyFont="1" applyAlignment="1">
      <alignment horizontal="left" vertical="top" wrapText="1"/>
    </xf>
    <xf numFmtId="3" fontId="2" fillId="2" borderId="16" xfId="0" applyNumberFormat="1"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3" fontId="2" fillId="2" borderId="12"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4" fontId="19" fillId="2" borderId="14" xfId="0" applyNumberFormat="1" applyFont="1" applyFill="1" applyBorder="1" applyAlignment="1">
      <alignment horizontal="center" vertical="center"/>
    </xf>
    <xf numFmtId="4" fontId="2"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0" fontId="2" fillId="2" borderId="12" xfId="0" applyFont="1" applyFill="1" applyBorder="1" applyAlignment="1">
      <alignment horizontal="right" vertical="top" wrapText="1"/>
    </xf>
    <xf numFmtId="3" fontId="2" fillId="2" borderId="2" xfId="0" applyNumberFormat="1" applyFont="1" applyFill="1" applyBorder="1" applyAlignment="1">
      <alignment horizontal="center" vertical="center" wrapText="1"/>
    </xf>
    <xf numFmtId="0" fontId="10" fillId="0" borderId="0" xfId="0" applyFont="1" applyAlignment="1">
      <alignment horizontal="left" vertical="top"/>
    </xf>
    <xf numFmtId="0" fontId="5" fillId="0" borderId="5" xfId="0" applyFont="1" applyBorder="1" applyAlignment="1">
      <alignment horizontal="right" vertical="top" wrapText="1"/>
    </xf>
    <xf numFmtId="0" fontId="5" fillId="0" borderId="0" xfId="0" applyFont="1" applyAlignment="1">
      <alignment horizontal="right" vertical="top" wrapText="1"/>
    </xf>
    <xf numFmtId="164" fontId="20" fillId="0" borderId="5" xfId="0" applyNumberFormat="1" applyFont="1" applyBorder="1" applyAlignment="1" applyProtection="1">
      <alignment horizontal="center" vertical="center" wrapText="1"/>
      <protection locked="0"/>
    </xf>
    <xf numFmtId="0" fontId="10" fillId="0" borderId="0" xfId="0" applyFont="1" applyAlignment="1">
      <alignment horizontal="right"/>
    </xf>
    <xf numFmtId="0" fontId="1" fillId="0" borderId="0" xfId="0" applyFont="1"/>
    <xf numFmtId="0" fontId="35" fillId="2" borderId="9" xfId="0" applyFont="1" applyFill="1" applyBorder="1" applyAlignment="1">
      <alignment horizontal="center" vertical="center" wrapText="1"/>
    </xf>
    <xf numFmtId="0" fontId="35" fillId="2" borderId="14" xfId="0" applyFont="1" applyFill="1" applyBorder="1" applyAlignment="1">
      <alignment horizontal="center" vertical="center" wrapText="1"/>
    </xf>
    <xf numFmtId="0" fontId="10" fillId="0" borderId="0" xfId="0" applyFont="1"/>
    <xf numFmtId="0" fontId="10" fillId="2" borderId="17" xfId="0" applyFont="1" applyFill="1" applyBorder="1" applyAlignment="1">
      <alignment horizontal="right" vertical="top"/>
    </xf>
    <xf numFmtId="0" fontId="10" fillId="0" borderId="10" xfId="0" applyFont="1" applyBorder="1" applyAlignment="1" applyProtection="1">
      <alignment horizontal="center" vertical="top"/>
      <protection locked="0"/>
    </xf>
    <xf numFmtId="0" fontId="10" fillId="2" borderId="11" xfId="0" applyFont="1" applyFill="1" applyBorder="1" applyAlignment="1">
      <alignment horizontal="right" vertical="top"/>
    </xf>
    <xf numFmtId="0" fontId="1" fillId="0" borderId="0" xfId="0" applyFont="1" applyAlignment="1">
      <alignment horizontal="right"/>
    </xf>
    <xf numFmtId="0" fontId="35" fillId="2" borderId="9" xfId="0" applyFont="1" applyFill="1" applyBorder="1" applyAlignment="1">
      <alignment horizontal="center" vertical="center"/>
    </xf>
    <xf numFmtId="0" fontId="35" fillId="2" borderId="14" xfId="0" applyFont="1" applyFill="1" applyBorder="1" applyAlignment="1">
      <alignment horizontal="center" vertical="center"/>
    </xf>
    <xf numFmtId="0" fontId="35" fillId="2" borderId="8" xfId="0" applyFont="1" applyFill="1" applyBorder="1" applyAlignment="1">
      <alignment horizontal="center" vertical="center" wrapText="1"/>
    </xf>
    <xf numFmtId="0" fontId="10" fillId="2" borderId="11" xfId="0" applyFont="1" applyFill="1" applyBorder="1" applyAlignment="1">
      <alignment horizontal="right" vertical="center"/>
    </xf>
    <xf numFmtId="0" fontId="10" fillId="0" borderId="5" xfId="0" applyFont="1" applyBorder="1" applyAlignment="1" applyProtection="1">
      <alignment horizontal="left" vertical="top"/>
      <protection locked="0"/>
    </xf>
    <xf numFmtId="0" fontId="10" fillId="0" borderId="10" xfId="0" applyFont="1" applyBorder="1" applyAlignment="1" applyProtection="1">
      <alignment horizontal="left" vertical="top"/>
      <protection locked="0"/>
    </xf>
    <xf numFmtId="0" fontId="10" fillId="0" borderId="0" xfId="0" applyFont="1" applyAlignment="1">
      <alignment horizontal="right" vertical="top"/>
    </xf>
    <xf numFmtId="0" fontId="35" fillId="2" borderId="0" xfId="0" applyFont="1" applyFill="1" applyAlignment="1">
      <alignment horizontal="center" vertical="center"/>
    </xf>
    <xf numFmtId="0" fontId="35" fillId="2" borderId="6" xfId="0" applyFont="1" applyFill="1" applyBorder="1" applyAlignment="1">
      <alignment horizontal="center" vertical="center"/>
    </xf>
    <xf numFmtId="0" fontId="10" fillId="2" borderId="17" xfId="0" applyFont="1" applyFill="1" applyBorder="1" applyAlignment="1">
      <alignment horizontal="right" vertical="center"/>
    </xf>
    <xf numFmtId="4" fontId="19" fillId="2" borderId="5" xfId="0" applyNumberFormat="1" applyFont="1" applyFill="1" applyBorder="1" applyAlignment="1">
      <alignment horizontal="center" vertical="center" wrapText="1"/>
    </xf>
    <xf numFmtId="3" fontId="19" fillId="2" borderId="13" xfId="0" applyNumberFormat="1" applyFont="1" applyFill="1" applyBorder="1" applyAlignment="1">
      <alignment horizontal="center" vertical="center"/>
    </xf>
    <xf numFmtId="0" fontId="10" fillId="0" borderId="0" xfId="0" applyFont="1" applyAlignment="1">
      <alignment horizontal="left" vertical="top" wrapText="1"/>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1" fillId="0" borderId="8" xfId="0" applyFont="1" applyBorder="1" applyAlignment="1" applyProtection="1">
      <alignment horizontal="left" vertical="top" wrapText="1"/>
      <protection locked="0"/>
    </xf>
    <xf numFmtId="0" fontId="1" fillId="0" borderId="1" xfId="0" applyFont="1" applyBorder="1" applyAlignment="1" applyProtection="1">
      <alignment horizontal="left" vertical="top" wrapText="1"/>
      <protection locked="0"/>
    </xf>
    <xf numFmtId="0" fontId="1" fillId="0" borderId="9" xfId="0" applyFont="1" applyBorder="1" applyAlignment="1" applyProtection="1">
      <alignment horizontal="left" vertical="top" wrapText="1"/>
      <protection locked="0"/>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6" xfId="0" applyFont="1" applyFill="1" applyBorder="1" applyAlignment="1">
      <alignment horizontal="left" vertical="top" wrapText="1"/>
    </xf>
    <xf numFmtId="0" fontId="1" fillId="2" borderId="0" xfId="0" applyFont="1" applyFill="1" applyAlignment="1">
      <alignment horizontal="left" vertical="top" wrapText="1"/>
    </xf>
    <xf numFmtId="0" fontId="1" fillId="2" borderId="7" xfId="0" applyFont="1" applyFill="1" applyBorder="1" applyAlignment="1">
      <alignment horizontal="left" vertical="top" wrapText="1"/>
    </xf>
    <xf numFmtId="0" fontId="1" fillId="2" borderId="8" xfId="0" applyFont="1" applyFill="1" applyBorder="1" applyAlignment="1">
      <alignment horizontal="left" vertical="top" wrapText="1"/>
    </xf>
    <xf numFmtId="0" fontId="1" fillId="2" borderId="1" xfId="0" applyFont="1" applyFill="1" applyBorder="1" applyAlignment="1">
      <alignment horizontal="left" vertical="top" wrapText="1"/>
    </xf>
    <xf numFmtId="0" fontId="1" fillId="2" borderId="9" xfId="0" applyFont="1" applyFill="1" applyBorder="1" applyAlignment="1">
      <alignment horizontal="left" vertical="top" wrapText="1"/>
    </xf>
    <xf numFmtId="0" fontId="10" fillId="0" borderId="0" xfId="0" applyFont="1" applyAlignment="1">
      <alignment horizontal="left" vertical="top" wrapText="1"/>
    </xf>
    <xf numFmtId="3" fontId="7" fillId="2" borderId="5" xfId="0" applyNumberFormat="1" applyFont="1" applyFill="1" applyBorder="1" applyAlignment="1">
      <alignment horizontal="left" vertical="top" wrapText="1"/>
    </xf>
    <xf numFmtId="4" fontId="2" fillId="2" borderId="5" xfId="0" applyNumberFormat="1" applyFont="1" applyFill="1" applyBorder="1" applyAlignment="1">
      <alignment horizontal="center" vertical="center" wrapText="1"/>
    </xf>
    <xf numFmtId="4" fontId="2" fillId="2" borderId="5" xfId="0" applyNumberFormat="1" applyFont="1" applyFill="1" applyBorder="1" applyAlignment="1">
      <alignment horizontal="right" vertical="center" wrapText="1"/>
    </xf>
    <xf numFmtId="3" fontId="7" fillId="2" borderId="10" xfId="0" applyNumberFormat="1" applyFont="1" applyFill="1" applyBorder="1" applyAlignment="1">
      <alignment vertical="top" wrapText="1"/>
    </xf>
    <xf numFmtId="3" fontId="7" fillId="2" borderId="17" xfId="0" applyNumberFormat="1" applyFont="1" applyFill="1" applyBorder="1" applyAlignment="1">
      <alignment vertical="top" wrapText="1"/>
    </xf>
    <xf numFmtId="3" fontId="7" fillId="2" borderId="11" xfId="0" applyNumberFormat="1" applyFont="1" applyFill="1" applyBorder="1" applyAlignment="1">
      <alignment vertical="top" wrapText="1"/>
    </xf>
    <xf numFmtId="4" fontId="2" fillId="2" borderId="10"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2" borderId="10" xfId="0" applyNumberFormat="1" applyFont="1" applyFill="1" applyBorder="1" applyAlignment="1">
      <alignment horizontal="right" vertical="center" wrapText="1"/>
    </xf>
    <xf numFmtId="4" fontId="2" fillId="2" borderId="11" xfId="0" applyNumberFormat="1" applyFont="1" applyFill="1" applyBorder="1" applyAlignment="1">
      <alignment horizontal="right" vertical="center" wrapText="1"/>
    </xf>
    <xf numFmtId="3" fontId="7" fillId="2" borderId="10" xfId="0" applyNumberFormat="1" applyFont="1" applyFill="1" applyBorder="1" applyAlignment="1">
      <alignment horizontal="left" vertical="top" wrapText="1"/>
    </xf>
    <xf numFmtId="3" fontId="7" fillId="2" borderId="17" xfId="0" applyNumberFormat="1" applyFont="1" applyFill="1" applyBorder="1" applyAlignment="1">
      <alignment horizontal="left" vertical="top" wrapText="1"/>
    </xf>
    <xf numFmtId="3" fontId="7" fillId="2" borderId="11" xfId="0" applyNumberFormat="1" applyFont="1" applyFill="1" applyBorder="1" applyAlignment="1">
      <alignment horizontal="left" vertical="top" wrapText="1"/>
    </xf>
    <xf numFmtId="4" fontId="2" fillId="2" borderId="10" xfId="0" applyNumberFormat="1" applyFont="1" applyFill="1" applyBorder="1" applyAlignment="1">
      <alignment horizontal="right" vertical="center" wrapText="1" indent="1"/>
    </xf>
    <xf numFmtId="4" fontId="2" fillId="2" borderId="11" xfId="0" applyNumberFormat="1" applyFont="1" applyFill="1" applyBorder="1" applyAlignment="1">
      <alignment horizontal="right" vertical="center" wrapText="1" indent="1"/>
    </xf>
    <xf numFmtId="3" fontId="2" fillId="2" borderId="5" xfId="0" applyNumberFormat="1" applyFont="1" applyFill="1" applyBorder="1" applyAlignment="1">
      <alignment horizontal="left" vertical="top" wrapText="1"/>
    </xf>
    <xf numFmtId="4" fontId="2" fillId="2" borderId="10" xfId="0" applyNumberFormat="1" applyFont="1" applyFill="1" applyBorder="1" applyAlignment="1">
      <alignment horizontal="center" wrapText="1"/>
    </xf>
    <xf numFmtId="4" fontId="2" fillId="2" borderId="11" xfId="0" applyNumberFormat="1" applyFont="1" applyFill="1" applyBorder="1" applyAlignment="1">
      <alignment horizontal="center" wrapText="1"/>
    </xf>
    <xf numFmtId="4" fontId="2" fillId="2" borderId="5" xfId="0" applyNumberFormat="1" applyFont="1" applyFill="1" applyBorder="1" applyAlignment="1">
      <alignment horizontal="right" wrapText="1"/>
    </xf>
    <xf numFmtId="3" fontId="2" fillId="2" borderId="12" xfId="0" applyNumberFormat="1" applyFont="1" applyFill="1" applyBorder="1" applyAlignment="1">
      <alignment horizontal="right" vertical="top" wrapText="1"/>
    </xf>
    <xf numFmtId="3" fontId="2" fillId="2" borderId="14" xfId="0" applyNumberFormat="1" applyFont="1" applyFill="1" applyBorder="1" applyAlignment="1">
      <alignment horizontal="right" vertical="top" wrapText="1"/>
    </xf>
    <xf numFmtId="0" fontId="11" fillId="2" borderId="5" xfId="0" applyFont="1" applyFill="1" applyBorder="1" applyAlignment="1">
      <alignment horizontal="center" vertical="center" wrapText="1"/>
    </xf>
    <xf numFmtId="3" fontId="40" fillId="0" borderId="0" xfId="0" applyNumberFormat="1" applyFont="1" applyAlignment="1">
      <alignment horizontal="left" vertical="top" wrapText="1"/>
    </xf>
    <xf numFmtId="3" fontId="4" fillId="0" borderId="0" xfId="0" applyNumberFormat="1" applyFont="1" applyAlignment="1">
      <alignment horizontal="left" vertical="top" wrapText="1"/>
    </xf>
    <xf numFmtId="3" fontId="39" fillId="0" borderId="0" xfId="0" applyNumberFormat="1" applyFont="1" applyAlignment="1">
      <alignment horizontal="left" vertical="top" wrapText="1"/>
    </xf>
    <xf numFmtId="3" fontId="10" fillId="0" borderId="0" xfId="0" applyNumberFormat="1" applyFont="1" applyAlignment="1">
      <alignment horizontal="left" vertical="top" wrapText="1"/>
    </xf>
    <xf numFmtId="3" fontId="1" fillId="0" borderId="0" xfId="0" applyNumberFormat="1" applyFont="1" applyAlignment="1">
      <alignment horizontal="left" vertical="top" wrapText="1"/>
    </xf>
    <xf numFmtId="0" fontId="38" fillId="0" borderId="3" xfId="0" applyFont="1" applyBorder="1" applyAlignment="1">
      <alignment horizontal="right" vertical="top" wrapText="1"/>
    </xf>
    <xf numFmtId="0" fontId="38" fillId="0" borderId="0" xfId="0" applyFont="1" applyAlignment="1">
      <alignment horizontal="right" vertical="top" wrapText="1"/>
    </xf>
    <xf numFmtId="0" fontId="10" fillId="0" borderId="0" xfId="0" applyFont="1" applyAlignment="1">
      <alignment horizontal="right" vertical="top" wrapText="1"/>
    </xf>
    <xf numFmtId="3" fontId="9" fillId="2" borderId="10" xfId="0" applyNumberFormat="1" applyFont="1" applyFill="1" applyBorder="1" applyAlignment="1">
      <alignment horizontal="right" vertical="top" wrapText="1"/>
    </xf>
    <xf numFmtId="3" fontId="9" fillId="2" borderId="17" xfId="0" applyNumberFormat="1" applyFont="1" applyFill="1" applyBorder="1" applyAlignment="1">
      <alignment horizontal="right" vertical="top" wrapText="1"/>
    </xf>
    <xf numFmtId="3" fontId="9" fillId="2" borderId="11" xfId="0" applyNumberFormat="1" applyFont="1" applyFill="1" applyBorder="1" applyAlignment="1">
      <alignment horizontal="right" vertical="top" wrapText="1"/>
    </xf>
    <xf numFmtId="4" fontId="5" fillId="2" borderId="5" xfId="0" applyNumberFormat="1" applyFont="1" applyFill="1" applyBorder="1" applyAlignment="1">
      <alignment horizontal="right" vertical="top" wrapText="1"/>
    </xf>
    <xf numFmtId="3" fontId="5" fillId="2" borderId="10" xfId="0" applyNumberFormat="1" applyFont="1" applyFill="1" applyBorder="1" applyAlignment="1">
      <alignment horizontal="right" vertical="top" wrapText="1"/>
    </xf>
    <xf numFmtId="3" fontId="5" fillId="2" borderId="17" xfId="0" applyNumberFormat="1" applyFont="1" applyFill="1" applyBorder="1" applyAlignment="1">
      <alignment horizontal="right" vertical="top" wrapText="1"/>
    </xf>
    <xf numFmtId="3" fontId="5" fillId="2" borderId="11" xfId="0" applyNumberFormat="1" applyFont="1" applyFill="1" applyBorder="1" applyAlignment="1">
      <alignment horizontal="right" vertical="top" wrapText="1"/>
    </xf>
    <xf numFmtId="3" fontId="5" fillId="0" borderId="10" xfId="0" applyNumberFormat="1" applyFont="1" applyBorder="1" applyAlignment="1" applyProtection="1">
      <alignment horizontal="right" vertical="top" wrapText="1"/>
      <protection locked="0"/>
    </xf>
    <xf numFmtId="3" fontId="5" fillId="0" borderId="17" xfId="0" applyNumberFormat="1" applyFont="1" applyBorder="1" applyAlignment="1" applyProtection="1">
      <alignment horizontal="right" vertical="top" wrapText="1"/>
      <protection locked="0"/>
    </xf>
    <xf numFmtId="3" fontId="5" fillId="0" borderId="11" xfId="0" applyNumberFormat="1" applyFont="1" applyBorder="1" applyAlignment="1" applyProtection="1">
      <alignment horizontal="right" vertical="top" wrapText="1"/>
      <protection locked="0"/>
    </xf>
    <xf numFmtId="0" fontId="10" fillId="0" borderId="0" xfId="0" applyFont="1" applyAlignment="1">
      <alignment horizontal="justify" vertical="center"/>
    </xf>
    <xf numFmtId="3" fontId="1" fillId="2" borderId="5" xfId="0" applyNumberFormat="1" applyFont="1" applyFill="1" applyBorder="1" applyAlignment="1">
      <alignment horizontal="left" vertical="center" wrapText="1"/>
    </xf>
    <xf numFmtId="4" fontId="1" fillId="2" borderId="5" xfId="0" applyNumberFormat="1" applyFont="1" applyFill="1" applyBorder="1" applyAlignment="1">
      <alignment horizontal="right" vertical="top" wrapText="1"/>
    </xf>
    <xf numFmtId="3" fontId="11" fillId="2" borderId="5" xfId="0" applyNumberFormat="1" applyFont="1" applyFill="1" applyBorder="1" applyAlignment="1">
      <alignment horizontal="center" vertical="center" wrapText="1"/>
    </xf>
    <xf numFmtId="3" fontId="4" fillId="2" borderId="5"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3" fontId="2" fillId="2" borderId="15" xfId="0" applyNumberFormat="1" applyFont="1" applyFill="1" applyBorder="1" applyAlignment="1">
      <alignment horizontal="left" vertical="top" wrapText="1"/>
    </xf>
    <xf numFmtId="3" fontId="2" fillId="2" borderId="16" xfId="0" applyNumberFormat="1" applyFont="1" applyFill="1" applyBorder="1" applyAlignment="1">
      <alignment horizontal="left" vertical="top" wrapText="1"/>
    </xf>
    <xf numFmtId="3" fontId="5" fillId="2" borderId="5" xfId="0" applyNumberFormat="1" applyFont="1" applyFill="1" applyBorder="1" applyAlignment="1">
      <alignment horizontal="right" vertical="top" wrapText="1"/>
    </xf>
    <xf numFmtId="3" fontId="5" fillId="0" borderId="0" xfId="0" applyNumberFormat="1" applyFont="1" applyAlignment="1">
      <alignment horizontal="left" vertical="top" wrapText="1"/>
    </xf>
    <xf numFmtId="3" fontId="2" fillId="2" borderId="11" xfId="0" applyNumberFormat="1" applyFont="1" applyFill="1" applyBorder="1" applyAlignment="1">
      <alignment horizontal="left" vertical="top" wrapText="1"/>
    </xf>
    <xf numFmtId="4" fontId="2" fillId="2" borderId="2" xfId="0" applyNumberFormat="1" applyFont="1" applyFill="1" applyBorder="1" applyAlignment="1">
      <alignment horizontal="center" vertical="center" wrapText="1"/>
    </xf>
    <xf numFmtId="4" fontId="2" fillId="2" borderId="4" xfId="0" applyNumberFormat="1" applyFont="1" applyFill="1" applyBorder="1" applyAlignment="1">
      <alignment horizontal="center" vertical="center" wrapText="1"/>
    </xf>
    <xf numFmtId="3" fontId="2" fillId="2" borderId="9" xfId="0" applyNumberFormat="1" applyFont="1" applyFill="1" applyBorder="1" applyAlignment="1">
      <alignment horizontal="left" vertical="top" wrapText="1"/>
    </xf>
    <xf numFmtId="3" fontId="2" fillId="2" borderId="14" xfId="0" applyNumberFormat="1" applyFont="1" applyFill="1" applyBorder="1" applyAlignment="1">
      <alignment horizontal="left" vertical="top" wrapText="1"/>
    </xf>
    <xf numFmtId="4" fontId="2" fillId="2" borderId="8" xfId="0" applyNumberFormat="1" applyFont="1" applyFill="1" applyBorder="1" applyAlignment="1">
      <alignment horizontal="center" vertical="center" wrapText="1"/>
    </xf>
    <xf numFmtId="4" fontId="2" fillId="2" borderId="9" xfId="0" applyNumberFormat="1" applyFont="1" applyFill="1" applyBorder="1" applyAlignment="1">
      <alignment horizontal="center" vertical="center" wrapText="1"/>
    </xf>
    <xf numFmtId="4" fontId="2" fillId="2" borderId="8" xfId="0" applyNumberFormat="1" applyFont="1" applyFill="1" applyBorder="1" applyAlignment="1">
      <alignment horizontal="right" vertical="center" wrapText="1"/>
    </xf>
    <xf numFmtId="4" fontId="2" fillId="2" borderId="9" xfId="0" applyNumberFormat="1" applyFont="1" applyFill="1" applyBorder="1" applyAlignment="1">
      <alignment horizontal="right" vertical="center" wrapText="1"/>
    </xf>
    <xf numFmtId="164" fontId="20" fillId="0" borderId="12" xfId="0" applyNumberFormat="1" applyFont="1" applyBorder="1" applyAlignment="1" applyProtection="1">
      <alignment horizontal="right" vertical="center" wrapText="1"/>
      <protection locked="0"/>
    </xf>
    <xf numFmtId="164" fontId="20" fillId="0" borderId="14" xfId="0" applyNumberFormat="1" applyFont="1" applyBorder="1" applyAlignment="1" applyProtection="1">
      <alignment horizontal="right" vertical="center" wrapText="1"/>
      <protection locked="0"/>
    </xf>
    <xf numFmtId="3" fontId="2" fillId="2" borderId="12" xfId="0" applyNumberFormat="1" applyFont="1" applyFill="1" applyBorder="1" applyAlignment="1">
      <alignment horizontal="center" vertical="center" wrapText="1"/>
    </xf>
    <xf numFmtId="3" fontId="2" fillId="2" borderId="14" xfId="0" applyNumberFormat="1" applyFont="1" applyFill="1" applyBorder="1" applyAlignment="1">
      <alignment horizontal="center" vertical="center" wrapText="1"/>
    </xf>
    <xf numFmtId="3" fontId="2" fillId="0" borderId="12" xfId="0" applyNumberFormat="1" applyFont="1" applyBorder="1" applyAlignment="1" applyProtection="1">
      <alignment horizontal="center" vertical="center" wrapText="1"/>
      <protection locked="0"/>
    </xf>
    <xf numFmtId="3" fontId="2" fillId="0" borderId="14" xfId="0" applyNumberFormat="1" applyFont="1" applyBorder="1" applyAlignment="1" applyProtection="1">
      <alignment horizontal="center" vertical="center" wrapText="1"/>
      <protection locked="0"/>
    </xf>
    <xf numFmtId="164" fontId="21" fillId="2" borderId="12" xfId="0" applyNumberFormat="1" applyFont="1" applyFill="1" applyBorder="1" applyAlignment="1">
      <alignment horizontal="center" vertical="center" wrapText="1"/>
    </xf>
    <xf numFmtId="164" fontId="21" fillId="2" borderId="14" xfId="0" applyNumberFormat="1" applyFont="1" applyFill="1" applyBorder="1" applyAlignment="1">
      <alignment horizontal="center" vertical="center" wrapText="1"/>
    </xf>
    <xf numFmtId="4" fontId="2" fillId="2" borderId="2" xfId="0" applyNumberFormat="1" applyFont="1" applyFill="1" applyBorder="1" applyAlignment="1">
      <alignment horizontal="right" vertical="center" wrapText="1"/>
    </xf>
    <xf numFmtId="4" fontId="2" fillId="2" borderId="4" xfId="0" applyNumberFormat="1" applyFont="1" applyFill="1" applyBorder="1" applyAlignment="1">
      <alignment horizontal="right" vertical="center" wrapText="1"/>
    </xf>
    <xf numFmtId="3" fontId="7" fillId="2" borderId="2" xfId="0" applyNumberFormat="1" applyFont="1" applyFill="1" applyBorder="1" applyAlignment="1">
      <alignment horizontal="left" vertical="top" wrapText="1"/>
    </xf>
    <xf numFmtId="3" fontId="7" fillId="2" borderId="3" xfId="0" applyNumberFormat="1" applyFont="1" applyFill="1" applyBorder="1" applyAlignment="1">
      <alignment horizontal="left" vertical="top" wrapText="1"/>
    </xf>
    <xf numFmtId="3" fontId="7" fillId="2" borderId="4" xfId="0" applyNumberFormat="1" applyFont="1" applyFill="1" applyBorder="1" applyAlignment="1">
      <alignment horizontal="left" vertical="top" wrapText="1"/>
    </xf>
    <xf numFmtId="3" fontId="7" fillId="2" borderId="8" xfId="0" applyNumberFormat="1" applyFont="1" applyFill="1" applyBorder="1" applyAlignment="1">
      <alignment horizontal="left" vertical="top" wrapText="1"/>
    </xf>
    <xf numFmtId="3" fontId="7" fillId="2" borderId="1" xfId="0" applyNumberFormat="1" applyFont="1" applyFill="1" applyBorder="1" applyAlignment="1">
      <alignment horizontal="left" vertical="top" wrapText="1"/>
    </xf>
    <xf numFmtId="3" fontId="7" fillId="2" borderId="9" xfId="0" applyNumberFormat="1" applyFont="1" applyFill="1" applyBorder="1" applyAlignment="1">
      <alignment horizontal="left" vertical="top" wrapText="1"/>
    </xf>
    <xf numFmtId="4" fontId="19" fillId="2" borderId="12" xfId="0" applyNumberFormat="1" applyFont="1" applyFill="1" applyBorder="1" applyAlignment="1">
      <alignment horizontal="center" vertical="center"/>
    </xf>
    <xf numFmtId="4" fontId="19" fillId="2" borderId="14" xfId="0" applyNumberFormat="1" applyFont="1" applyFill="1" applyBorder="1" applyAlignment="1">
      <alignment horizontal="center" vertical="center"/>
    </xf>
    <xf numFmtId="3" fontId="19" fillId="2" borderId="12" xfId="0" applyNumberFormat="1" applyFont="1" applyFill="1" applyBorder="1" applyAlignment="1">
      <alignment horizontal="center" vertical="center"/>
    </xf>
    <xf numFmtId="3" fontId="19" fillId="2" borderId="14" xfId="0" applyNumberFormat="1" applyFont="1" applyFill="1" applyBorder="1" applyAlignment="1">
      <alignment horizontal="center" vertical="center"/>
    </xf>
    <xf numFmtId="4" fontId="2" fillId="2" borderId="12" xfId="0" applyNumberFormat="1" applyFont="1" applyFill="1" applyBorder="1" applyAlignment="1">
      <alignment horizontal="center" vertical="center" wrapText="1"/>
    </xf>
    <xf numFmtId="4" fontId="2" fillId="2" borderId="14" xfId="0" applyNumberFormat="1" applyFont="1" applyFill="1" applyBorder="1" applyAlignment="1">
      <alignment horizontal="center" vertical="center" wrapText="1"/>
    </xf>
    <xf numFmtId="49" fontId="17" fillId="0" borderId="0" xfId="0" applyNumberFormat="1" applyFont="1" applyAlignment="1">
      <alignment horizontal="center" vertical="top" wrapText="1"/>
    </xf>
    <xf numFmtId="49" fontId="11" fillId="2" borderId="5" xfId="0" applyNumberFormat="1" applyFont="1" applyFill="1" applyBorder="1" applyAlignment="1">
      <alignment horizontal="center" vertical="center" wrapText="1"/>
    </xf>
    <xf numFmtId="49" fontId="11" fillId="2" borderId="10" xfId="0" applyNumberFormat="1" applyFont="1" applyFill="1" applyBorder="1" applyAlignment="1">
      <alignment horizontal="center" vertical="center" wrapText="1"/>
    </xf>
    <xf numFmtId="49" fontId="11" fillId="2" borderId="11"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9" xfId="0" applyFont="1" applyFill="1" applyBorder="1" applyAlignment="1">
      <alignment horizontal="center" vertical="center" wrapText="1"/>
    </xf>
    <xf numFmtId="4" fontId="2" fillId="2" borderId="13" xfId="0" applyNumberFormat="1"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7" xfId="0" applyNumberFormat="1" applyFont="1" applyFill="1" applyBorder="1" applyAlignment="1">
      <alignment horizontal="center" vertical="center" wrapText="1"/>
    </xf>
    <xf numFmtId="164" fontId="20" fillId="0" borderId="13" xfId="0" applyNumberFormat="1" applyFont="1" applyBorder="1" applyAlignment="1" applyProtection="1">
      <alignment horizontal="right" vertical="center" wrapText="1"/>
      <protection locked="0"/>
    </xf>
    <xf numFmtId="3" fontId="2" fillId="2" borderId="13" xfId="0" applyNumberFormat="1" applyFont="1" applyFill="1" applyBorder="1" applyAlignment="1">
      <alignment horizontal="center" vertical="center" wrapText="1"/>
    </xf>
    <xf numFmtId="3" fontId="2" fillId="0" borderId="13" xfId="0" applyNumberFormat="1" applyFont="1" applyBorder="1" applyAlignment="1" applyProtection="1">
      <alignment horizontal="center" vertical="center" wrapText="1"/>
      <protection locked="0"/>
    </xf>
    <xf numFmtId="4" fontId="2" fillId="2" borderId="6" xfId="0" applyNumberFormat="1" applyFont="1" applyFill="1" applyBorder="1" applyAlignment="1">
      <alignment horizontal="right" vertical="center" wrapText="1"/>
    </xf>
    <xf numFmtId="4" fontId="2" fillId="2" borderId="7" xfId="0" applyNumberFormat="1" applyFont="1" applyFill="1" applyBorder="1" applyAlignment="1">
      <alignment horizontal="right" vertical="center" wrapText="1"/>
    </xf>
    <xf numFmtId="3" fontId="2" fillId="2" borderId="13" xfId="0" applyNumberFormat="1" applyFont="1" applyFill="1" applyBorder="1" applyAlignment="1">
      <alignment horizontal="right" vertical="top" wrapText="1"/>
    </xf>
    <xf numFmtId="3" fontId="7" fillId="2" borderId="6" xfId="0" applyNumberFormat="1" applyFont="1" applyFill="1" applyBorder="1" applyAlignment="1">
      <alignment horizontal="left" vertical="top" wrapText="1"/>
    </xf>
    <xf numFmtId="3" fontId="7" fillId="2" borderId="0" xfId="0" applyNumberFormat="1" applyFont="1" applyFill="1" applyAlignment="1">
      <alignment horizontal="left" vertical="top" wrapText="1"/>
    </xf>
    <xf numFmtId="3" fontId="7" fillId="2" borderId="7" xfId="0" applyNumberFormat="1" applyFont="1" applyFill="1" applyBorder="1" applyAlignment="1">
      <alignment horizontal="left" vertical="top" wrapText="1"/>
    </xf>
    <xf numFmtId="0" fontId="2" fillId="2" borderId="12" xfId="0" applyFont="1" applyFill="1" applyBorder="1" applyAlignment="1">
      <alignment horizontal="right" vertical="top" wrapText="1"/>
    </xf>
    <xf numFmtId="0" fontId="2" fillId="2" borderId="13" xfId="0" applyFont="1" applyFill="1" applyBorder="1" applyAlignment="1">
      <alignment horizontal="right" vertical="top" wrapText="1"/>
    </xf>
    <xf numFmtId="0" fontId="7" fillId="2" borderId="2" xfId="0" applyFont="1" applyFill="1" applyBorder="1" applyAlignment="1">
      <alignment horizontal="lef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6" xfId="0" applyFont="1" applyFill="1" applyBorder="1" applyAlignment="1">
      <alignment horizontal="left" vertical="top" wrapText="1"/>
    </xf>
    <xf numFmtId="0" fontId="7" fillId="2" borderId="0" xfId="0" applyFont="1" applyFill="1" applyAlignment="1">
      <alignment horizontal="left" vertical="top" wrapText="1"/>
    </xf>
    <xf numFmtId="0" fontId="7" fillId="2" borderId="7" xfId="0" applyFont="1" applyFill="1" applyBorder="1" applyAlignment="1">
      <alignment horizontal="left" vertical="top" wrapText="1"/>
    </xf>
    <xf numFmtId="3" fontId="19" fillId="2" borderId="5" xfId="0" applyNumberFormat="1" applyFont="1" applyFill="1" applyBorder="1" applyAlignment="1">
      <alignment horizontal="left" vertical="top" wrapText="1"/>
    </xf>
    <xf numFmtId="0" fontId="2" fillId="2" borderId="5" xfId="0" applyFont="1" applyFill="1" applyBorder="1" applyAlignment="1">
      <alignment horizontal="left" vertical="top" wrapText="1"/>
    </xf>
    <xf numFmtId="0" fontId="10" fillId="0" borderId="0" xfId="0" applyFont="1" applyAlignment="1">
      <alignment horizontal="left" vertical="top"/>
    </xf>
    <xf numFmtId="0" fontId="35" fillId="0" borderId="5" xfId="0" applyFont="1" applyBorder="1" applyAlignment="1">
      <alignment horizontal="left" vertical="top"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 fillId="2" borderId="5" xfId="0" applyFont="1" applyFill="1" applyBorder="1" applyAlignment="1">
      <alignment horizontal="left" vertical="top" wrapText="1" indent="3"/>
    </xf>
    <xf numFmtId="0" fontId="1" fillId="0" borderId="5" xfId="0" applyFont="1" applyBorder="1" applyAlignment="1" applyProtection="1">
      <alignment horizontal="left" vertical="top" wrapText="1"/>
      <protection locked="0"/>
    </xf>
    <xf numFmtId="0" fontId="1" fillId="0" borderId="0" xfId="0" applyFont="1" applyAlignment="1">
      <alignment horizontal="left" vertical="top" wrapText="1"/>
    </xf>
    <xf numFmtId="0" fontId="1" fillId="2" borderId="5" xfId="0" applyFont="1" applyFill="1" applyBorder="1" applyAlignment="1">
      <alignment horizontal="left" vertical="top" wrapText="1"/>
    </xf>
    <xf numFmtId="0" fontId="4" fillId="0" borderId="0" xfId="0" applyFont="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0" xfId="0" applyFont="1" applyAlignment="1" applyProtection="1">
      <alignment horizontal="right"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top" wrapText="1"/>
      <protection locked="0"/>
    </xf>
    <xf numFmtId="0" fontId="5" fillId="0" borderId="0" xfId="0" applyFont="1" applyAlignment="1">
      <alignment horizontal="center" vertical="top" wrapText="1"/>
    </xf>
    <xf numFmtId="0" fontId="1" fillId="0" borderId="0" xfId="0" applyFont="1" applyAlignment="1">
      <alignment horizontal="center" vertical="top" wrapText="1"/>
    </xf>
    <xf numFmtId="0" fontId="1" fillId="0" borderId="0" xfId="0" applyFont="1" applyAlignment="1">
      <alignment horizontal="justify"/>
    </xf>
    <xf numFmtId="0" fontId="10" fillId="0" borderId="0" xfId="0" applyFont="1" applyAlignment="1">
      <alignment horizontal="justify"/>
    </xf>
  </cellXfs>
  <cellStyles count="1">
    <cellStyle name="Normal" xfId="0" builtinId="0"/>
  </cellStyles>
  <dxfs count="33">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top" textRotation="0" wrapText="0"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solid">
          <fgColor indexed="64"/>
          <bgColor theme="8" tint="0.79998168889431442"/>
        </patternFill>
      </fill>
      <alignment horizontal="right" vertical="center" textRotation="0" wrapText="0" indent="0" justifyLastLine="0" shrinkToFit="0" readingOrder="0"/>
      <border diagonalUp="0" diagonalDown="0" outline="0">
        <left/>
        <right/>
        <top style="thin">
          <color indexed="64"/>
        </top>
        <bottom style="thin">
          <color indexed="64"/>
        </bottom>
      </border>
    </dxf>
    <dxf>
      <border outline="0">
        <left style="thin">
          <color indexed="64"/>
        </left>
        <top style="thin">
          <color indexed="64"/>
        </top>
        <bottom style="thin">
          <color indexed="64"/>
        </bottom>
      </border>
    </dxf>
    <dxf>
      <font>
        <strike val="0"/>
        <outline val="0"/>
        <shadow val="0"/>
        <u val="none"/>
        <vertAlign val="baseline"/>
        <sz val="12"/>
        <name val="Arial"/>
        <scheme val="none"/>
      </font>
    </dxf>
    <dxf>
      <font>
        <b/>
        <i val="0"/>
        <strike val="0"/>
        <condense val="0"/>
        <extend val="0"/>
        <outline val="0"/>
        <shadow val="0"/>
        <u val="none"/>
        <vertAlign val="baseline"/>
        <sz val="12"/>
        <color auto="1"/>
        <name val="Arial"/>
        <scheme val="none"/>
      </font>
      <fill>
        <patternFill patternType="solid">
          <fgColor indexed="64"/>
          <bgColor theme="4" tint="0.79998168889431442"/>
        </patternFill>
      </fill>
      <alignment horizontal="center" vertical="center" textRotation="0" wrapText="0" indent="0" justifyLastLine="0" shrinkToFit="0" readingOrder="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solid">
          <fgColor indexed="64"/>
          <bgColor theme="8" tint="0.79998168889431442"/>
        </patternFill>
      </fill>
      <alignment horizontal="righ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name val="Arial"/>
        <scheme val="none"/>
      </font>
    </dxf>
    <dxf>
      <border outline="0">
        <bottom style="thin">
          <color indexed="64"/>
        </bottom>
      </border>
    </dxf>
    <dxf>
      <font>
        <strike val="0"/>
        <outline val="0"/>
        <shadow val="0"/>
        <u val="none"/>
        <vertAlign val="baseline"/>
        <sz val="12"/>
        <name val="Arial"/>
        <scheme val="none"/>
      </font>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solid">
          <fgColor indexed="64"/>
          <bgColor theme="8" tint="0.79998168889431442"/>
        </patternFill>
      </fill>
      <alignment horizontal="right" vertical="top"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auto="1"/>
        <name val="Arial"/>
        <scheme val="none"/>
      </font>
      <fill>
        <patternFill patternType="solid">
          <fgColor indexed="64"/>
          <bgColor theme="8" tint="0.79998168889431442"/>
        </patternFill>
      </fill>
      <alignment horizontal="right" vertical="top"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top"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Arial"/>
        <scheme val="none"/>
      </font>
      <fill>
        <patternFill patternType="solid">
          <fgColor indexed="64"/>
          <bgColor theme="4"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3444132-0A45-4C2A-9D1E-92DDCAAF9E21}" name="Lentelė4" displayName="Lentelė4" ref="A3:E8" totalsRowShown="0" headerRowDxfId="32" dataDxfId="30" headerRowBorderDxfId="31" tableBorderDxfId="29" totalsRowBorderDxfId="28">
  <autoFilter ref="A3:E8" xr:uid="{F3444132-0A45-4C2A-9D1E-92DDCAAF9E21}"/>
  <tableColumns count="5">
    <tableColumn id="1" xr3:uid="{10912185-41ED-4150-A0F1-99B460E778A4}" name="Eil. Nr." dataDxfId="27"/>
    <tableColumn id="2" xr3:uid="{568946EB-FDE9-4BD1-AD83-00BBE3CA1CB6}" name="Subtiekėjo pavadinimas, kodas ir adresas" dataDxfId="26"/>
    <tableColumn id="3" xr3:uid="{AB7A60D0-F3C2-47BA-A9FD-0F3462F75433}" name="Nurodyti, kokiai sutarties daliai (veiklai) pasitelkiamas subtiekėjas" dataDxfId="25"/>
    <tableColumn id="6" xr3:uid="{DC94C2B0-5150-44EF-87C3-33F112AA0F8E}" name="Subtiekėjo numatomos vykdyti sutarties dalis, proc." dataDxfId="24"/>
    <tableColumn id="4" xr3:uid="{2C06691E-E3A2-4995-BF32-ABA54A1C0E34}" name="Pateikto dokumento pavadinimas " dataDxfId="23"/>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6FEDC8E-EAE8-469A-92E0-DE8338FD6118}" name="Lentelė45" displayName="Lentelė45" ref="A3:D8" totalsRowShown="0" headerRowDxfId="22" dataDxfId="20" headerRowBorderDxfId="21" tableBorderDxfId="19" totalsRowBorderDxfId="18">
  <autoFilter ref="A3:D8" xr:uid="{16FEDC8E-EAE8-469A-92E0-DE8338FD6118}"/>
  <tableColumns count="4">
    <tableColumn id="1" xr3:uid="{168B4CCE-45C0-408E-8442-78EFFDF5FB08}" name="Eil. Nr." dataDxfId="17"/>
    <tableColumn id="2" xr3:uid="{76F01388-88A0-4904-862C-1B953A3764B1}" name="Darbuotojo vardas, pavardė" dataDxfId="16"/>
    <tableColumn id="3" xr3:uid="{0AFED529-F90B-40E9-9EF6-ABC2D1B40325}" name="Nurodoma, ar darbuotojas yra tiekėjo, ar subtiekėjo darbuotojas" dataDxfId="15"/>
    <tableColumn id="4" xr3:uid="{136A80F1-9470-4731-9363-E60A1F01924B}" name="Darbuotojo pareigos vykdant sutartį" dataDxfId="14"/>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FF7A62D-3F60-4960-BD5C-2F70A1127B35}" name="Lentelė3" displayName="Lentelė3" ref="A3:C8" totalsRowShown="0" headerRowDxfId="13" dataDxfId="11" headerRowBorderDxfId="12" tableBorderDxfId="10" totalsRowBorderDxfId="9">
  <autoFilter ref="A3:C8" xr:uid="{9FF7A62D-3F60-4960-BD5C-2F70A1127B35}"/>
  <tableColumns count="3">
    <tableColumn id="1" xr3:uid="{13E66CE0-5AD1-4BCD-B70F-B9E4286A8810}" name="Eil. Nr." dataDxfId="8"/>
    <tableColumn id="2" xr3:uid="{2B23B86F-6C20-4973-84F4-9BA106E2000F}" name="Dokumento pavadinimas" dataDxfId="7"/>
    <tableColumn id="3" xr3:uid="{A57F4FA7-7705-4176-8636-BD0A634BDAC8}" name="Dokumentas yra įkeltas šioje CVP IS pasiūlymo lango eilutėje_x000a_(„Prisegti dokumentai“)" dataDxfId="6"/>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5A1AF31-3B09-4AD4-A8CF-769E4B17E958}" name="Lentelė2" displayName="Lentelė2" ref="A3:C8" totalsRowShown="0" headerRowDxfId="5" dataDxfId="4" tableBorderDxfId="3">
  <autoFilter ref="A3:C8" xr:uid="{55A1AF31-3B09-4AD4-A8CF-769E4B17E958}"/>
  <tableColumns count="3">
    <tableColumn id="1" xr3:uid="{1DECF6C0-9732-4106-BEA0-18B7AE04DA84}" name="Eil. Nr." dataDxfId="2"/>
    <tableColumn id="2" xr3:uid="{D0697AE3-4498-4B93-B94A-2C1CFD5A41AF}" name="Dokumento pavadinimas" dataDxfId="1"/>
    <tableColumn id="3" xr3:uid="{880A8227-CC87-42A3-B128-3764DD7E9525}" name="Dokumento puslapių skaičiu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L163"/>
  <sheetViews>
    <sheetView tabSelected="1" topLeftCell="B124" zoomScale="80" zoomScaleNormal="80" workbookViewId="0">
      <selection activeCell="AF142" sqref="AF142"/>
    </sheetView>
  </sheetViews>
  <sheetFormatPr defaultColWidth="0" defaultRowHeight="15" x14ac:dyDescent="0.3"/>
  <cols>
    <col min="1" max="1" width="9.109375" style="1" hidden="1" customWidth="1"/>
    <col min="2" max="25" width="9.109375" style="1" customWidth="1"/>
    <col min="26" max="27" width="3.6640625" style="1" customWidth="1"/>
    <col min="28" max="28" width="32.44140625" style="1" hidden="1"/>
    <col min="29" max="29" width="22.33203125" style="1" hidden="1"/>
    <col min="30" max="37" width="9.109375" style="1" customWidth="1"/>
    <col min="38" max="38" width="0" style="1" hidden="1" customWidth="1"/>
    <col min="39" max="16384" width="9.109375" style="1" hidden="1"/>
  </cols>
  <sheetData>
    <row r="1" spans="2:28" ht="47.25" customHeight="1" x14ac:dyDescent="0.3">
      <c r="T1" s="244" t="s">
        <v>223</v>
      </c>
      <c r="U1" s="244"/>
      <c r="V1" s="244"/>
      <c r="W1" s="244"/>
      <c r="X1" s="244"/>
      <c r="Y1" s="244"/>
      <c r="AB1" s="2"/>
    </row>
    <row r="2" spans="2:28" s="3" customFormat="1" ht="30" customHeight="1" x14ac:dyDescent="0.25">
      <c r="B2" s="245" t="s">
        <v>0</v>
      </c>
      <c r="C2" s="245"/>
      <c r="D2" s="245"/>
      <c r="E2" s="245"/>
      <c r="F2" s="245"/>
      <c r="G2" s="245"/>
      <c r="H2" s="245"/>
      <c r="I2" s="245"/>
      <c r="J2" s="245"/>
      <c r="K2" s="245"/>
      <c r="L2" s="245"/>
      <c r="M2" s="245"/>
      <c r="N2" s="245"/>
      <c r="O2" s="245"/>
      <c r="P2" s="245"/>
      <c r="Q2" s="245"/>
      <c r="R2" s="245"/>
      <c r="S2" s="245"/>
      <c r="T2" s="245"/>
      <c r="U2" s="245"/>
      <c r="V2" s="245"/>
      <c r="W2" s="245"/>
      <c r="X2" s="245"/>
      <c r="Y2" s="245"/>
      <c r="AB2" s="4"/>
    </row>
    <row r="3" spans="2:28" s="5" customFormat="1" x14ac:dyDescent="0.3">
      <c r="B3" s="246" t="s">
        <v>1</v>
      </c>
      <c r="C3" s="246"/>
      <c r="D3" s="246"/>
      <c r="E3" s="246"/>
      <c r="F3" s="246"/>
      <c r="G3" s="246"/>
      <c r="H3" s="246"/>
      <c r="I3" s="246"/>
      <c r="J3" s="246"/>
      <c r="K3" s="246"/>
      <c r="L3" s="246"/>
      <c r="M3" s="246"/>
      <c r="N3" s="246"/>
      <c r="O3" s="246"/>
      <c r="P3" s="246"/>
      <c r="Q3" s="246"/>
      <c r="R3" s="246"/>
      <c r="S3" s="246"/>
      <c r="T3" s="246"/>
      <c r="U3" s="246"/>
      <c r="V3" s="246"/>
      <c r="W3" s="246"/>
      <c r="X3" s="246"/>
      <c r="Y3" s="246"/>
    </row>
    <row r="4" spans="2:28" s="5" customFormat="1" x14ac:dyDescent="0.3">
      <c r="B4" s="246"/>
      <c r="C4" s="246"/>
      <c r="D4" s="246"/>
      <c r="E4" s="246"/>
      <c r="F4" s="246"/>
      <c r="G4" s="246"/>
      <c r="H4" s="246"/>
      <c r="I4" s="246"/>
      <c r="J4" s="246"/>
      <c r="K4" s="246"/>
      <c r="L4" s="246"/>
      <c r="M4" s="246"/>
      <c r="N4" s="246"/>
      <c r="O4" s="246"/>
      <c r="P4" s="246"/>
      <c r="Q4" s="246"/>
      <c r="R4" s="246"/>
      <c r="S4" s="246"/>
      <c r="T4" s="246"/>
      <c r="U4" s="246"/>
      <c r="V4" s="246"/>
      <c r="W4" s="246"/>
      <c r="X4" s="246"/>
      <c r="Y4" s="246"/>
    </row>
    <row r="5" spans="2:28" s="5" customFormat="1" x14ac:dyDescent="0.3">
      <c r="B5" s="246"/>
      <c r="C5" s="246"/>
      <c r="D5" s="246"/>
      <c r="E5" s="246"/>
      <c r="F5" s="246"/>
      <c r="G5" s="246"/>
      <c r="H5" s="246"/>
      <c r="I5" s="246"/>
      <c r="J5" s="246"/>
      <c r="K5" s="246"/>
      <c r="L5" s="246"/>
      <c r="M5" s="246"/>
      <c r="N5" s="246"/>
      <c r="O5" s="246"/>
      <c r="P5" s="246"/>
      <c r="Q5" s="246"/>
      <c r="R5" s="246"/>
      <c r="S5" s="246"/>
      <c r="T5" s="246"/>
      <c r="U5" s="246"/>
      <c r="V5" s="246"/>
      <c r="W5" s="246"/>
      <c r="X5" s="246"/>
      <c r="Y5" s="246"/>
    </row>
    <row r="6" spans="2:28" s="5" customFormat="1" ht="15.75" customHeight="1" x14ac:dyDescent="0.3">
      <c r="B6" s="247" t="s">
        <v>2</v>
      </c>
      <c r="C6" s="247"/>
      <c r="D6" s="247"/>
      <c r="E6" s="247"/>
      <c r="F6" s="247"/>
      <c r="G6" s="247"/>
      <c r="H6" s="247"/>
      <c r="I6" s="247"/>
      <c r="J6" s="247"/>
      <c r="K6" s="247"/>
      <c r="L6" s="247"/>
      <c r="M6" s="247"/>
      <c r="N6" s="247"/>
      <c r="O6" s="247"/>
      <c r="P6" s="247"/>
      <c r="Q6" s="247"/>
      <c r="R6" s="247"/>
      <c r="S6" s="247"/>
      <c r="T6" s="247"/>
      <c r="U6" s="247"/>
      <c r="V6" s="247"/>
      <c r="W6" s="247"/>
      <c r="X6" s="247"/>
      <c r="Y6" s="247"/>
    </row>
    <row r="7" spans="2:28" s="5" customFormat="1" x14ac:dyDescent="0.3">
      <c r="B7" s="247"/>
      <c r="C7" s="247"/>
      <c r="D7" s="247"/>
      <c r="E7" s="247"/>
      <c r="F7" s="247"/>
      <c r="G7" s="247"/>
      <c r="H7" s="247"/>
      <c r="I7" s="247"/>
      <c r="J7" s="247"/>
      <c r="K7" s="247"/>
      <c r="L7" s="247"/>
      <c r="M7" s="247"/>
      <c r="N7" s="247"/>
      <c r="O7" s="247"/>
      <c r="P7" s="247"/>
      <c r="Q7" s="247"/>
      <c r="R7" s="247"/>
      <c r="S7" s="247"/>
      <c r="T7" s="247"/>
      <c r="U7" s="247"/>
      <c r="V7" s="247"/>
      <c r="W7" s="247"/>
      <c r="X7" s="247"/>
      <c r="Y7" s="247"/>
    </row>
    <row r="8" spans="2:28" s="5" customFormat="1" x14ac:dyDescent="0.3">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2:28" s="5" customFormat="1" ht="15.6" x14ac:dyDescent="0.3">
      <c r="B9" s="6"/>
      <c r="C9" s="6"/>
      <c r="D9" s="6"/>
      <c r="E9" s="6"/>
      <c r="F9" s="6"/>
      <c r="G9" s="6"/>
      <c r="H9" s="6"/>
      <c r="I9" s="6"/>
      <c r="J9" s="6"/>
      <c r="K9" s="6"/>
      <c r="L9" s="6"/>
      <c r="M9" s="6"/>
      <c r="N9" s="6"/>
      <c r="O9" s="6"/>
      <c r="P9" s="6"/>
      <c r="Q9" s="6"/>
      <c r="R9" s="6"/>
      <c r="S9" s="6"/>
      <c r="T9" s="6"/>
      <c r="U9" s="6"/>
      <c r="V9" s="6"/>
      <c r="W9" s="6"/>
      <c r="X9" s="6"/>
      <c r="Y9" s="6"/>
    </row>
    <row r="10" spans="2:28" s="5" customFormat="1" ht="15.6" x14ac:dyDescent="0.3">
      <c r="B10" s="6"/>
      <c r="C10" s="6"/>
      <c r="D10" s="6"/>
      <c r="E10" s="6"/>
      <c r="F10" s="6"/>
      <c r="G10" s="6"/>
      <c r="H10" s="6"/>
      <c r="I10" s="6"/>
      <c r="J10" s="6"/>
      <c r="K10" s="6"/>
      <c r="L10" s="6"/>
      <c r="M10" s="6"/>
      <c r="N10" s="6"/>
      <c r="O10" s="6"/>
      <c r="P10" s="6"/>
      <c r="Q10" s="6"/>
      <c r="R10" s="6"/>
      <c r="S10" s="6"/>
      <c r="T10" s="6"/>
      <c r="U10" s="6"/>
      <c r="V10" s="6"/>
      <c r="W10" s="6"/>
      <c r="X10" s="6"/>
      <c r="Y10" s="6"/>
    </row>
    <row r="11" spans="2:28" s="5" customFormat="1" x14ac:dyDescent="0.3">
      <c r="J11" s="243"/>
      <c r="K11" s="243"/>
      <c r="L11" s="243"/>
      <c r="M11" s="248" t="s">
        <v>3</v>
      </c>
      <c r="N11" s="248"/>
      <c r="O11" s="243"/>
      <c r="P11" s="243"/>
      <c r="Q11" s="243"/>
      <c r="R11" s="7"/>
    </row>
    <row r="12" spans="2:28" s="8" customFormat="1" ht="13.2" x14ac:dyDescent="0.3">
      <c r="J12" s="242" t="s">
        <v>4</v>
      </c>
      <c r="K12" s="242"/>
      <c r="L12" s="242"/>
      <c r="N12" s="242"/>
      <c r="O12" s="242"/>
    </row>
    <row r="13" spans="2:28" s="5" customFormat="1" x14ac:dyDescent="0.3">
      <c r="L13" s="243"/>
      <c r="M13" s="243"/>
      <c r="N13" s="243"/>
      <c r="O13" s="243"/>
    </row>
    <row r="14" spans="2:28" s="8" customFormat="1" ht="13.2" customHeight="1" x14ac:dyDescent="0.3">
      <c r="L14" s="242" t="s">
        <v>5</v>
      </c>
      <c r="M14" s="242"/>
      <c r="N14" s="242"/>
      <c r="O14" s="242"/>
    </row>
    <row r="15" spans="2:28" s="9" customFormat="1" ht="10.199999999999999" x14ac:dyDescent="0.3"/>
    <row r="16" spans="2:28" s="5" customFormat="1" ht="15.6" customHeight="1" x14ac:dyDescent="0.3">
      <c r="B16" s="106" t="s">
        <v>6</v>
      </c>
      <c r="C16" s="107"/>
      <c r="D16" s="107"/>
      <c r="E16" s="107"/>
      <c r="F16" s="107"/>
      <c r="G16" s="108"/>
      <c r="H16" s="97"/>
      <c r="I16" s="98"/>
      <c r="J16" s="98"/>
      <c r="K16" s="98"/>
      <c r="L16" s="98"/>
      <c r="M16" s="98"/>
      <c r="N16" s="98"/>
      <c r="O16" s="98"/>
      <c r="P16" s="98"/>
      <c r="Q16" s="98"/>
      <c r="R16" s="98"/>
      <c r="S16" s="98"/>
      <c r="T16" s="98"/>
      <c r="U16" s="98"/>
      <c r="V16" s="98"/>
      <c r="W16" s="98"/>
      <c r="X16" s="98"/>
      <c r="Y16" s="99"/>
    </row>
    <row r="17" spans="2:25" s="5" customFormat="1" x14ac:dyDescent="0.3">
      <c r="B17" s="109"/>
      <c r="C17" s="110"/>
      <c r="D17" s="110"/>
      <c r="E17" s="110"/>
      <c r="F17" s="110"/>
      <c r="G17" s="111"/>
      <c r="H17" s="100"/>
      <c r="I17" s="101"/>
      <c r="J17" s="101"/>
      <c r="K17" s="101"/>
      <c r="L17" s="101"/>
      <c r="M17" s="101"/>
      <c r="N17" s="101"/>
      <c r="O17" s="101"/>
      <c r="P17" s="101"/>
      <c r="Q17" s="101"/>
      <c r="R17" s="101"/>
      <c r="S17" s="101"/>
      <c r="T17" s="101"/>
      <c r="U17" s="101"/>
      <c r="V17" s="101"/>
      <c r="W17" s="101"/>
      <c r="X17" s="101"/>
      <c r="Y17" s="102"/>
    </row>
    <row r="18" spans="2:25" s="5" customFormat="1" x14ac:dyDescent="0.3">
      <c r="B18" s="109"/>
      <c r="C18" s="110"/>
      <c r="D18" s="110"/>
      <c r="E18" s="110"/>
      <c r="F18" s="110"/>
      <c r="G18" s="111"/>
      <c r="H18" s="100"/>
      <c r="I18" s="101"/>
      <c r="J18" s="101"/>
      <c r="K18" s="101"/>
      <c r="L18" s="101"/>
      <c r="M18" s="101"/>
      <c r="N18" s="101"/>
      <c r="O18" s="101"/>
      <c r="P18" s="101"/>
      <c r="Q18" s="101"/>
      <c r="R18" s="101"/>
      <c r="S18" s="101"/>
      <c r="T18" s="101"/>
      <c r="U18" s="101"/>
      <c r="V18" s="101"/>
      <c r="W18" s="101"/>
      <c r="X18" s="101"/>
      <c r="Y18" s="102"/>
    </row>
    <row r="19" spans="2:25" s="5" customFormat="1" x14ac:dyDescent="0.3">
      <c r="B19" s="109"/>
      <c r="C19" s="110"/>
      <c r="D19" s="110"/>
      <c r="E19" s="110"/>
      <c r="F19" s="110"/>
      <c r="G19" s="111"/>
      <c r="H19" s="100"/>
      <c r="I19" s="101"/>
      <c r="J19" s="101"/>
      <c r="K19" s="101"/>
      <c r="L19" s="101"/>
      <c r="M19" s="101"/>
      <c r="N19" s="101"/>
      <c r="O19" s="101"/>
      <c r="P19" s="101"/>
      <c r="Q19" s="101"/>
      <c r="R19" s="101"/>
      <c r="S19" s="101"/>
      <c r="T19" s="101"/>
      <c r="U19" s="101"/>
      <c r="V19" s="101"/>
      <c r="W19" s="101"/>
      <c r="X19" s="101"/>
      <c r="Y19" s="102"/>
    </row>
    <row r="20" spans="2:25" s="5" customFormat="1" x14ac:dyDescent="0.3">
      <c r="B20" s="109"/>
      <c r="C20" s="110"/>
      <c r="D20" s="110"/>
      <c r="E20" s="110"/>
      <c r="F20" s="110"/>
      <c r="G20" s="111"/>
      <c r="H20" s="100"/>
      <c r="I20" s="101"/>
      <c r="J20" s="101"/>
      <c r="K20" s="101"/>
      <c r="L20" s="101"/>
      <c r="M20" s="101"/>
      <c r="N20" s="101"/>
      <c r="O20" s="101"/>
      <c r="P20" s="101"/>
      <c r="Q20" s="101"/>
      <c r="R20" s="101"/>
      <c r="S20" s="101"/>
      <c r="T20" s="101"/>
      <c r="U20" s="101"/>
      <c r="V20" s="101"/>
      <c r="W20" s="101"/>
      <c r="X20" s="101"/>
      <c r="Y20" s="102"/>
    </row>
    <row r="21" spans="2:25" s="5" customFormat="1" x14ac:dyDescent="0.3">
      <c r="B21" s="112"/>
      <c r="C21" s="113"/>
      <c r="D21" s="113"/>
      <c r="E21" s="113"/>
      <c r="F21" s="113"/>
      <c r="G21" s="114"/>
      <c r="H21" s="103"/>
      <c r="I21" s="104"/>
      <c r="J21" s="104"/>
      <c r="K21" s="104"/>
      <c r="L21" s="104"/>
      <c r="M21" s="104"/>
      <c r="N21" s="104"/>
      <c r="O21" s="104"/>
      <c r="P21" s="104"/>
      <c r="Q21" s="104"/>
      <c r="R21" s="104"/>
      <c r="S21" s="104"/>
      <c r="T21" s="104"/>
      <c r="U21" s="104"/>
      <c r="V21" s="104"/>
      <c r="W21" s="104"/>
      <c r="X21" s="104"/>
      <c r="Y21" s="105"/>
    </row>
    <row r="22" spans="2:25" s="5" customFormat="1" ht="15.6" customHeight="1" x14ac:dyDescent="0.3">
      <c r="B22" s="106" t="s">
        <v>7</v>
      </c>
      <c r="C22" s="107"/>
      <c r="D22" s="107"/>
      <c r="E22" s="107"/>
      <c r="F22" s="107"/>
      <c r="G22" s="108"/>
      <c r="H22" s="97"/>
      <c r="I22" s="98"/>
      <c r="J22" s="98"/>
      <c r="K22" s="98"/>
      <c r="L22" s="98"/>
      <c r="M22" s="98"/>
      <c r="N22" s="98"/>
      <c r="O22" s="98"/>
      <c r="P22" s="98"/>
      <c r="Q22" s="98"/>
      <c r="R22" s="98"/>
      <c r="S22" s="98"/>
      <c r="T22" s="98"/>
      <c r="U22" s="98"/>
      <c r="V22" s="98"/>
      <c r="W22" s="98"/>
      <c r="X22" s="98"/>
      <c r="Y22" s="99"/>
    </row>
    <row r="23" spans="2:25" s="5" customFormat="1" x14ac:dyDescent="0.3">
      <c r="B23" s="109"/>
      <c r="C23" s="110"/>
      <c r="D23" s="110"/>
      <c r="E23" s="110"/>
      <c r="F23" s="110"/>
      <c r="G23" s="111"/>
      <c r="H23" s="100"/>
      <c r="I23" s="101"/>
      <c r="J23" s="101"/>
      <c r="K23" s="101"/>
      <c r="L23" s="101"/>
      <c r="M23" s="101"/>
      <c r="N23" s="101"/>
      <c r="O23" s="101"/>
      <c r="P23" s="101"/>
      <c r="Q23" s="101"/>
      <c r="R23" s="101"/>
      <c r="S23" s="101"/>
      <c r="T23" s="101"/>
      <c r="U23" s="101"/>
      <c r="V23" s="101"/>
      <c r="W23" s="101"/>
      <c r="X23" s="101"/>
      <c r="Y23" s="102"/>
    </row>
    <row r="24" spans="2:25" s="5" customFormat="1" x14ac:dyDescent="0.3">
      <c r="B24" s="109"/>
      <c r="C24" s="110"/>
      <c r="D24" s="110"/>
      <c r="E24" s="110"/>
      <c r="F24" s="110"/>
      <c r="G24" s="111"/>
      <c r="H24" s="100"/>
      <c r="I24" s="101"/>
      <c r="J24" s="101"/>
      <c r="K24" s="101"/>
      <c r="L24" s="101"/>
      <c r="M24" s="101"/>
      <c r="N24" s="101"/>
      <c r="O24" s="101"/>
      <c r="P24" s="101"/>
      <c r="Q24" s="101"/>
      <c r="R24" s="101"/>
      <c r="S24" s="101"/>
      <c r="T24" s="101"/>
      <c r="U24" s="101"/>
      <c r="V24" s="101"/>
      <c r="W24" s="101"/>
      <c r="X24" s="101"/>
      <c r="Y24" s="102"/>
    </row>
    <row r="25" spans="2:25" s="5" customFormat="1" x14ac:dyDescent="0.3">
      <c r="B25" s="109"/>
      <c r="C25" s="110"/>
      <c r="D25" s="110"/>
      <c r="E25" s="110"/>
      <c r="F25" s="110"/>
      <c r="G25" s="111"/>
      <c r="H25" s="100"/>
      <c r="I25" s="101"/>
      <c r="J25" s="101"/>
      <c r="K25" s="101"/>
      <c r="L25" s="101"/>
      <c r="M25" s="101"/>
      <c r="N25" s="101"/>
      <c r="O25" s="101"/>
      <c r="P25" s="101"/>
      <c r="Q25" s="101"/>
      <c r="R25" s="101"/>
      <c r="S25" s="101"/>
      <c r="T25" s="101"/>
      <c r="U25" s="101"/>
      <c r="V25" s="101"/>
      <c r="W25" s="101"/>
      <c r="X25" s="101"/>
      <c r="Y25" s="102"/>
    </row>
    <row r="26" spans="2:25" s="5" customFormat="1" x14ac:dyDescent="0.3">
      <c r="B26" s="109"/>
      <c r="C26" s="110"/>
      <c r="D26" s="110"/>
      <c r="E26" s="110"/>
      <c r="F26" s="110"/>
      <c r="G26" s="111"/>
      <c r="H26" s="100"/>
      <c r="I26" s="101"/>
      <c r="J26" s="101"/>
      <c r="K26" s="101"/>
      <c r="L26" s="101"/>
      <c r="M26" s="101"/>
      <c r="N26" s="101"/>
      <c r="O26" s="101"/>
      <c r="P26" s="101"/>
      <c r="Q26" s="101"/>
      <c r="R26" s="101"/>
      <c r="S26" s="101"/>
      <c r="T26" s="101"/>
      <c r="U26" s="101"/>
      <c r="V26" s="101"/>
      <c r="W26" s="101"/>
      <c r="X26" s="101"/>
      <c r="Y26" s="102"/>
    </row>
    <row r="27" spans="2:25" s="5" customFormat="1" x14ac:dyDescent="0.3">
      <c r="B27" s="112"/>
      <c r="C27" s="113"/>
      <c r="D27" s="113"/>
      <c r="E27" s="113"/>
      <c r="F27" s="113"/>
      <c r="G27" s="114"/>
      <c r="H27" s="103"/>
      <c r="I27" s="104"/>
      <c r="J27" s="104"/>
      <c r="K27" s="104"/>
      <c r="L27" s="104"/>
      <c r="M27" s="104"/>
      <c r="N27" s="104"/>
      <c r="O27" s="104"/>
      <c r="P27" s="104"/>
      <c r="Q27" s="104"/>
      <c r="R27" s="104"/>
      <c r="S27" s="104"/>
      <c r="T27" s="104"/>
      <c r="U27" s="104"/>
      <c r="V27" s="104"/>
      <c r="W27" s="104"/>
      <c r="X27" s="104"/>
      <c r="Y27" s="105"/>
    </row>
    <row r="28" spans="2:25" s="5" customFormat="1" x14ac:dyDescent="0.3">
      <c r="B28" s="241" t="s">
        <v>8</v>
      </c>
      <c r="C28" s="241"/>
      <c r="D28" s="241"/>
      <c r="E28" s="241"/>
      <c r="F28" s="241"/>
      <c r="G28" s="241"/>
      <c r="H28" s="241"/>
      <c r="I28" s="241"/>
      <c r="J28" s="241"/>
      <c r="K28" s="241"/>
      <c r="L28" s="241"/>
      <c r="M28" s="241"/>
      <c r="N28" s="241"/>
      <c r="O28" s="241"/>
      <c r="P28" s="241"/>
      <c r="Q28" s="241"/>
      <c r="R28" s="241"/>
      <c r="S28" s="241"/>
      <c r="T28" s="241"/>
      <c r="U28" s="241"/>
      <c r="V28" s="241"/>
      <c r="W28" s="241"/>
      <c r="X28" s="241"/>
      <c r="Y28" s="241"/>
    </row>
    <row r="29" spans="2:25" ht="15.75" customHeight="1" x14ac:dyDescent="0.3">
      <c r="B29" s="238" t="s">
        <v>9</v>
      </c>
      <c r="C29" s="238"/>
      <c r="D29" s="238"/>
      <c r="E29" s="238"/>
      <c r="F29" s="238"/>
      <c r="G29" s="238"/>
      <c r="H29" s="239"/>
      <c r="I29" s="239"/>
      <c r="J29" s="239"/>
      <c r="K29" s="239"/>
      <c r="L29" s="239"/>
      <c r="M29" s="239"/>
      <c r="N29" s="239"/>
      <c r="O29" s="239"/>
      <c r="P29" s="239"/>
      <c r="Q29" s="239"/>
      <c r="R29" s="239"/>
      <c r="S29" s="239"/>
      <c r="T29" s="239"/>
      <c r="U29" s="239"/>
      <c r="V29" s="239"/>
      <c r="W29" s="239"/>
      <c r="X29" s="239"/>
      <c r="Y29" s="239"/>
    </row>
    <row r="30" spans="2:25" ht="15.75" customHeight="1" x14ac:dyDescent="0.3">
      <c r="B30" s="238" t="s">
        <v>10</v>
      </c>
      <c r="C30" s="238"/>
      <c r="D30" s="238"/>
      <c r="E30" s="238"/>
      <c r="F30" s="238"/>
      <c r="G30" s="238"/>
      <c r="H30" s="239"/>
      <c r="I30" s="239"/>
      <c r="J30" s="239"/>
      <c r="K30" s="239"/>
      <c r="L30" s="239"/>
      <c r="M30" s="239"/>
      <c r="N30" s="239"/>
      <c r="O30" s="239"/>
      <c r="P30" s="239"/>
      <c r="Q30" s="239"/>
      <c r="R30" s="239"/>
      <c r="S30" s="239"/>
      <c r="T30" s="239"/>
      <c r="U30" s="239"/>
      <c r="V30" s="239"/>
      <c r="W30" s="239"/>
      <c r="X30" s="239"/>
      <c r="Y30" s="239"/>
    </row>
    <row r="31" spans="2:25" ht="15.75" customHeight="1" x14ac:dyDescent="0.3">
      <c r="B31" s="238" t="s">
        <v>11</v>
      </c>
      <c r="C31" s="238"/>
      <c r="D31" s="238"/>
      <c r="E31" s="238"/>
      <c r="F31" s="238"/>
      <c r="G31" s="238"/>
      <c r="H31" s="239" t="s">
        <v>216</v>
      </c>
      <c r="I31" s="239"/>
      <c r="J31" s="239"/>
      <c r="K31" s="239"/>
      <c r="L31" s="239"/>
      <c r="M31" s="239"/>
      <c r="N31" s="239"/>
      <c r="O31" s="239"/>
      <c r="P31" s="239"/>
      <c r="Q31" s="239"/>
      <c r="R31" s="239"/>
      <c r="S31" s="239"/>
      <c r="T31" s="239"/>
      <c r="U31" s="239"/>
      <c r="V31" s="239"/>
      <c r="W31" s="239"/>
      <c r="X31" s="239"/>
      <c r="Y31" s="239"/>
    </row>
    <row r="32" spans="2:25" s="8" customFormat="1" ht="13.2" x14ac:dyDescent="0.3"/>
    <row r="33" spans="2:29" s="5" customFormat="1" ht="15.75" customHeight="1" x14ac:dyDescent="0.3">
      <c r="B33" s="10" t="s">
        <v>12</v>
      </c>
      <c r="C33" s="115" t="s">
        <v>13</v>
      </c>
      <c r="D33" s="115"/>
      <c r="E33" s="115"/>
      <c r="F33" s="115"/>
      <c r="G33" s="115"/>
      <c r="H33" s="115"/>
      <c r="I33" s="115"/>
      <c r="J33" s="115"/>
      <c r="K33" s="115"/>
      <c r="L33" s="115"/>
      <c r="M33" s="115"/>
      <c r="N33" s="115"/>
      <c r="O33" s="115"/>
      <c r="P33" s="115"/>
      <c r="Q33" s="115"/>
      <c r="R33" s="115"/>
      <c r="S33" s="115"/>
      <c r="T33" s="115"/>
      <c r="U33" s="115"/>
      <c r="V33" s="115"/>
      <c r="W33" s="115"/>
      <c r="X33" s="115"/>
      <c r="Y33" s="115"/>
    </row>
    <row r="34" spans="2:29" s="5" customFormat="1" x14ac:dyDescent="0.3">
      <c r="B34" s="10" t="s">
        <v>14</v>
      </c>
      <c r="C34" s="230" t="s">
        <v>15</v>
      </c>
      <c r="D34" s="230"/>
      <c r="E34" s="230"/>
      <c r="F34" s="230"/>
      <c r="G34" s="230"/>
      <c r="H34" s="230"/>
      <c r="I34" s="230"/>
      <c r="J34" s="230"/>
      <c r="K34" s="230"/>
      <c r="L34" s="230"/>
      <c r="M34" s="230"/>
      <c r="N34" s="230"/>
      <c r="O34" s="230"/>
      <c r="P34" s="230"/>
      <c r="Q34" s="230"/>
      <c r="R34" s="230"/>
      <c r="S34" s="230"/>
      <c r="T34" s="230"/>
      <c r="U34" s="230"/>
      <c r="V34" s="230"/>
      <c r="W34" s="230"/>
      <c r="X34" s="230"/>
      <c r="Y34" s="230"/>
    </row>
    <row r="35" spans="2:29" s="5" customFormat="1" ht="29.4" customHeight="1" x14ac:dyDescent="0.3">
      <c r="B35" s="10" t="s">
        <v>16</v>
      </c>
      <c r="C35" s="240" t="s">
        <v>17</v>
      </c>
      <c r="D35" s="240"/>
      <c r="E35" s="240"/>
      <c r="F35" s="240"/>
      <c r="G35" s="240"/>
      <c r="H35" s="240"/>
      <c r="I35" s="240"/>
      <c r="J35" s="240"/>
      <c r="K35" s="240"/>
      <c r="L35" s="240"/>
      <c r="M35" s="240"/>
      <c r="N35" s="240"/>
      <c r="O35" s="240"/>
      <c r="P35" s="240"/>
      <c r="Q35" s="240"/>
      <c r="R35" s="240"/>
      <c r="S35" s="240"/>
      <c r="T35" s="240"/>
      <c r="U35" s="240"/>
      <c r="V35" s="240"/>
      <c r="W35" s="240"/>
      <c r="X35" s="240"/>
      <c r="Y35" s="240"/>
      <c r="AB35" s="8"/>
      <c r="AC35" s="8"/>
    </row>
    <row r="36" spans="2:29" s="5" customFormat="1" ht="18.600000000000001" customHeight="1" x14ac:dyDescent="0.3">
      <c r="B36" s="10" t="s">
        <v>18</v>
      </c>
      <c r="C36" s="230" t="s">
        <v>19</v>
      </c>
      <c r="D36" s="230"/>
      <c r="E36" s="230"/>
      <c r="F36" s="230"/>
      <c r="G36" s="230"/>
      <c r="H36" s="230"/>
      <c r="I36" s="230"/>
      <c r="J36" s="230"/>
      <c r="K36" s="230"/>
      <c r="L36" s="230"/>
      <c r="M36" s="230"/>
      <c r="N36" s="230"/>
      <c r="O36" s="230"/>
      <c r="P36" s="230"/>
      <c r="Q36" s="230"/>
      <c r="R36" s="230"/>
      <c r="S36" s="230"/>
      <c r="T36" s="230"/>
      <c r="U36" s="230"/>
      <c r="V36" s="230"/>
      <c r="W36" s="230"/>
      <c r="X36" s="230"/>
      <c r="Y36" s="230"/>
      <c r="AB36" s="8"/>
      <c r="AC36" s="8"/>
    </row>
    <row r="37" spans="2:29" s="5" customFormat="1" x14ac:dyDescent="0.3">
      <c r="B37" s="10" t="s">
        <v>20</v>
      </c>
      <c r="C37" s="230" t="s">
        <v>21</v>
      </c>
      <c r="D37" s="230"/>
      <c r="E37" s="230"/>
      <c r="F37" s="230"/>
      <c r="G37" s="230"/>
      <c r="H37" s="230"/>
      <c r="I37" s="230"/>
      <c r="J37" s="230"/>
      <c r="K37" s="230"/>
      <c r="L37" s="230"/>
      <c r="M37" s="230"/>
      <c r="N37" s="230"/>
      <c r="O37" s="230"/>
      <c r="P37" s="230"/>
      <c r="Q37" s="230"/>
      <c r="R37" s="230"/>
      <c r="S37" s="230"/>
      <c r="T37" s="230"/>
      <c r="U37" s="230"/>
      <c r="V37" s="230"/>
      <c r="W37" s="230"/>
      <c r="X37" s="230"/>
      <c r="Y37" s="230"/>
      <c r="AB37" s="8"/>
      <c r="AC37" s="8"/>
    </row>
    <row r="38" spans="2:29" s="12" customFormat="1" ht="52.2" customHeight="1" x14ac:dyDescent="0.3">
      <c r="B38" s="11" t="s">
        <v>22</v>
      </c>
      <c r="C38" s="115" t="s">
        <v>222</v>
      </c>
      <c r="D38" s="115"/>
      <c r="E38" s="115"/>
      <c r="F38" s="115"/>
      <c r="G38" s="115"/>
      <c r="H38" s="115"/>
      <c r="I38" s="115"/>
      <c r="J38" s="115"/>
      <c r="K38" s="115"/>
      <c r="L38" s="115"/>
      <c r="M38" s="115"/>
      <c r="N38" s="115"/>
      <c r="O38" s="115"/>
      <c r="P38" s="115"/>
      <c r="Q38" s="115"/>
      <c r="R38" s="115"/>
      <c r="S38" s="115"/>
      <c r="T38" s="115"/>
      <c r="U38" s="115"/>
      <c r="V38" s="115"/>
      <c r="W38" s="115"/>
      <c r="X38" s="115"/>
      <c r="Y38" s="115"/>
    </row>
    <row r="39" spans="2:29" s="5" customFormat="1" ht="15.75" customHeight="1" x14ac:dyDescent="0.3">
      <c r="B39" s="10" t="s">
        <v>23</v>
      </c>
      <c r="C39" s="115" t="s">
        <v>24</v>
      </c>
      <c r="D39" s="115"/>
      <c r="E39" s="115"/>
      <c r="F39" s="115"/>
      <c r="G39" s="115"/>
      <c r="H39" s="115"/>
      <c r="I39" s="115"/>
      <c r="J39" s="115"/>
      <c r="K39" s="115"/>
      <c r="L39" s="115"/>
      <c r="M39" s="115"/>
      <c r="N39" s="115"/>
      <c r="O39" s="115"/>
      <c r="P39" s="115"/>
      <c r="Q39" s="115"/>
      <c r="R39" s="115"/>
      <c r="S39" s="115"/>
      <c r="T39" s="115"/>
      <c r="U39" s="115"/>
      <c r="V39" s="115"/>
      <c r="W39" s="115"/>
      <c r="X39" s="115"/>
      <c r="Y39" s="115"/>
      <c r="Z39" s="12"/>
    </row>
    <row r="40" spans="2:29" s="5" customFormat="1" ht="15.6" customHeight="1" x14ac:dyDescent="0.3">
      <c r="B40" s="10" t="s">
        <v>25</v>
      </c>
      <c r="C40" s="115" t="s">
        <v>26</v>
      </c>
      <c r="D40" s="115"/>
      <c r="E40" s="115"/>
      <c r="F40" s="115"/>
      <c r="G40" s="115"/>
      <c r="H40" s="115"/>
      <c r="I40" s="115"/>
      <c r="J40" s="115"/>
      <c r="K40" s="115"/>
      <c r="L40" s="115"/>
      <c r="M40" s="115"/>
      <c r="N40" s="115"/>
      <c r="O40" s="115"/>
      <c r="P40" s="115"/>
      <c r="Q40" s="115"/>
      <c r="R40" s="115"/>
      <c r="S40" s="115"/>
      <c r="T40" s="115"/>
      <c r="U40" s="115"/>
      <c r="V40" s="115"/>
      <c r="W40" s="115"/>
      <c r="X40" s="115"/>
      <c r="Y40" s="115"/>
    </row>
    <row r="41" spans="2:29" s="5" customFormat="1" ht="15.6" customHeight="1" x14ac:dyDescent="0.3">
      <c r="B41" s="10"/>
      <c r="C41" s="115"/>
      <c r="D41" s="115"/>
      <c r="E41" s="115"/>
      <c r="F41" s="115"/>
      <c r="G41" s="115"/>
      <c r="H41" s="115"/>
      <c r="I41" s="115"/>
      <c r="J41" s="115"/>
      <c r="K41" s="115"/>
      <c r="L41" s="115"/>
      <c r="M41" s="115"/>
      <c r="N41" s="115"/>
      <c r="O41" s="115"/>
      <c r="P41" s="115"/>
      <c r="Q41" s="115"/>
      <c r="R41" s="115"/>
      <c r="S41" s="115"/>
      <c r="T41" s="115"/>
      <c r="U41" s="115"/>
      <c r="V41" s="115"/>
      <c r="W41" s="115"/>
      <c r="X41" s="115"/>
      <c r="Y41" s="115"/>
    </row>
    <row r="42" spans="2:29" s="5" customFormat="1" ht="130.5" customHeight="1" x14ac:dyDescent="0.3">
      <c r="B42" s="10"/>
      <c r="C42" s="96"/>
      <c r="D42" s="96"/>
      <c r="E42" s="96"/>
      <c r="F42" s="96"/>
      <c r="G42" s="96"/>
      <c r="H42" s="96"/>
      <c r="I42" s="96"/>
      <c r="J42" s="96"/>
      <c r="K42" s="96"/>
      <c r="L42" s="96"/>
      <c r="M42" s="96"/>
      <c r="N42" s="96"/>
      <c r="O42" s="96"/>
      <c r="P42" s="96"/>
      <c r="Q42" s="96"/>
      <c r="R42" s="96"/>
      <c r="S42" s="96"/>
      <c r="T42" s="96"/>
      <c r="U42" s="96"/>
      <c r="V42" s="96"/>
      <c r="W42" s="96"/>
      <c r="X42" s="96"/>
      <c r="Y42" s="96"/>
    </row>
    <row r="43" spans="2:29" s="8" customFormat="1" ht="16.5" customHeight="1" x14ac:dyDescent="0.3">
      <c r="B43" s="72" t="s">
        <v>27</v>
      </c>
      <c r="C43" s="231" t="s">
        <v>28</v>
      </c>
      <c r="D43" s="231"/>
      <c r="E43" s="231"/>
      <c r="F43" s="231"/>
      <c r="G43" s="231"/>
      <c r="H43" s="231"/>
      <c r="I43" s="231"/>
      <c r="J43" s="231"/>
      <c r="K43" s="231"/>
      <c r="L43" s="231"/>
      <c r="M43" s="231"/>
      <c r="N43" s="231"/>
      <c r="O43" s="231"/>
      <c r="P43" s="231"/>
      <c r="Q43" s="231"/>
      <c r="R43" s="231"/>
      <c r="S43" s="231"/>
      <c r="T43" s="231"/>
      <c r="U43" s="231"/>
      <c r="V43" s="231"/>
      <c r="W43" s="231"/>
      <c r="X43" s="231"/>
      <c r="Y43" s="231"/>
    </row>
    <row r="44" spans="2:29" s="14" customFormat="1" ht="15.75" customHeight="1" x14ac:dyDescent="0.3">
      <c r="B44" s="137" t="s">
        <v>29</v>
      </c>
      <c r="C44" s="198" t="s">
        <v>30</v>
      </c>
      <c r="D44" s="198"/>
      <c r="E44" s="198"/>
      <c r="F44" s="198"/>
      <c r="G44" s="198"/>
      <c r="H44" s="198"/>
      <c r="I44" s="198"/>
      <c r="J44" s="198"/>
      <c r="K44" s="198"/>
      <c r="L44" s="198"/>
      <c r="M44" s="137" t="s">
        <v>31</v>
      </c>
      <c r="N44" s="137"/>
      <c r="O44" s="137"/>
      <c r="P44" s="137"/>
      <c r="Q44" s="232" t="s">
        <v>32</v>
      </c>
      <c r="R44" s="233"/>
      <c r="S44" s="137" t="s">
        <v>33</v>
      </c>
      <c r="T44" s="137"/>
      <c r="U44" s="137"/>
      <c r="V44" s="137"/>
      <c r="W44" s="137"/>
      <c r="X44" s="201" t="s">
        <v>34</v>
      </c>
      <c r="Y44" s="201"/>
    </row>
    <row r="45" spans="2:29" s="14" customFormat="1" ht="15.6" x14ac:dyDescent="0.3">
      <c r="B45" s="137"/>
      <c r="C45" s="198"/>
      <c r="D45" s="198"/>
      <c r="E45" s="198"/>
      <c r="F45" s="198"/>
      <c r="G45" s="198"/>
      <c r="H45" s="198"/>
      <c r="I45" s="198"/>
      <c r="J45" s="198"/>
      <c r="K45" s="198"/>
      <c r="L45" s="198"/>
      <c r="M45" s="137" t="s">
        <v>35</v>
      </c>
      <c r="N45" s="137"/>
      <c r="O45" s="137" t="s">
        <v>36</v>
      </c>
      <c r="P45" s="137"/>
      <c r="Q45" s="234"/>
      <c r="R45" s="235"/>
      <c r="S45" s="137" t="s">
        <v>37</v>
      </c>
      <c r="T45" s="137"/>
      <c r="U45" s="137" t="s">
        <v>38</v>
      </c>
      <c r="V45" s="137" t="s">
        <v>39</v>
      </c>
      <c r="W45" s="137"/>
      <c r="X45" s="201"/>
      <c r="Y45" s="201"/>
    </row>
    <row r="46" spans="2:29" s="14" customFormat="1" ht="15.6" x14ac:dyDescent="0.3">
      <c r="B46" s="137"/>
      <c r="C46" s="198"/>
      <c r="D46" s="198"/>
      <c r="E46" s="198"/>
      <c r="F46" s="198"/>
      <c r="G46" s="198"/>
      <c r="H46" s="198"/>
      <c r="I46" s="198"/>
      <c r="J46" s="198"/>
      <c r="K46" s="198"/>
      <c r="L46" s="198"/>
      <c r="M46" s="137"/>
      <c r="N46" s="137"/>
      <c r="O46" s="137"/>
      <c r="P46" s="137"/>
      <c r="Q46" s="234"/>
      <c r="R46" s="235"/>
      <c r="S46" s="137"/>
      <c r="T46" s="137"/>
      <c r="U46" s="137"/>
      <c r="V46" s="137"/>
      <c r="W46" s="137"/>
      <c r="X46" s="201"/>
      <c r="Y46" s="201"/>
    </row>
    <row r="47" spans="2:29" s="14" customFormat="1" ht="15.6" x14ac:dyDescent="0.3">
      <c r="B47" s="137"/>
      <c r="C47" s="198"/>
      <c r="D47" s="198"/>
      <c r="E47" s="198"/>
      <c r="F47" s="198"/>
      <c r="G47" s="198"/>
      <c r="H47" s="198"/>
      <c r="I47" s="198"/>
      <c r="J47" s="198"/>
      <c r="K47" s="198"/>
      <c r="L47" s="198"/>
      <c r="M47" s="137"/>
      <c r="N47" s="137"/>
      <c r="O47" s="137"/>
      <c r="P47" s="137"/>
      <c r="Q47" s="234"/>
      <c r="R47" s="235"/>
      <c r="S47" s="137"/>
      <c r="T47" s="137"/>
      <c r="U47" s="137"/>
      <c r="V47" s="137"/>
      <c r="W47" s="137"/>
      <c r="X47" s="201"/>
      <c r="Y47" s="201"/>
    </row>
    <row r="48" spans="2:29" s="14" customFormat="1" ht="15.75" customHeight="1" x14ac:dyDescent="0.3">
      <c r="B48" s="137"/>
      <c r="C48" s="198"/>
      <c r="D48" s="198"/>
      <c r="E48" s="198"/>
      <c r="F48" s="198"/>
      <c r="G48" s="198"/>
      <c r="H48" s="198"/>
      <c r="I48" s="198"/>
      <c r="J48" s="198"/>
      <c r="K48" s="198"/>
      <c r="L48" s="198"/>
      <c r="M48" s="137"/>
      <c r="N48" s="137"/>
      <c r="O48" s="137"/>
      <c r="P48" s="137"/>
      <c r="Q48" s="234"/>
      <c r="R48" s="235"/>
      <c r="S48" s="137"/>
      <c r="T48" s="137"/>
      <c r="U48" s="137"/>
      <c r="V48" s="137"/>
      <c r="W48" s="137"/>
      <c r="X48" s="201"/>
      <c r="Y48" s="201"/>
    </row>
    <row r="49" spans="2:29" s="14" customFormat="1" ht="15.75" customHeight="1" x14ac:dyDescent="0.3">
      <c r="B49" s="137"/>
      <c r="C49" s="198"/>
      <c r="D49" s="198"/>
      <c r="E49" s="198"/>
      <c r="F49" s="198"/>
      <c r="G49" s="198"/>
      <c r="H49" s="198"/>
      <c r="I49" s="198"/>
      <c r="J49" s="198"/>
      <c r="K49" s="198"/>
      <c r="L49" s="198"/>
      <c r="M49" s="198" t="s">
        <v>40</v>
      </c>
      <c r="N49" s="198" t="s">
        <v>41</v>
      </c>
      <c r="O49" s="198" t="s">
        <v>40</v>
      </c>
      <c r="P49" s="198" t="s">
        <v>41</v>
      </c>
      <c r="Q49" s="234"/>
      <c r="R49" s="235"/>
      <c r="S49" s="137" t="s">
        <v>42</v>
      </c>
      <c r="T49" s="137" t="s">
        <v>43</v>
      </c>
      <c r="U49" s="137"/>
      <c r="V49" s="137" t="s">
        <v>42</v>
      </c>
      <c r="W49" s="137" t="s">
        <v>43</v>
      </c>
      <c r="X49" s="201"/>
      <c r="Y49" s="201"/>
    </row>
    <row r="50" spans="2:29" s="15" customFormat="1" ht="15.75" customHeight="1" x14ac:dyDescent="0.3">
      <c r="B50" s="137"/>
      <c r="C50" s="198"/>
      <c r="D50" s="198"/>
      <c r="E50" s="198"/>
      <c r="F50" s="198"/>
      <c r="G50" s="198"/>
      <c r="H50" s="198"/>
      <c r="I50" s="198"/>
      <c r="J50" s="198"/>
      <c r="K50" s="198"/>
      <c r="L50" s="198"/>
      <c r="M50" s="198"/>
      <c r="N50" s="198"/>
      <c r="O50" s="198"/>
      <c r="P50" s="198"/>
      <c r="Q50" s="236"/>
      <c r="R50" s="237"/>
      <c r="S50" s="137"/>
      <c r="T50" s="137"/>
      <c r="U50" s="137"/>
      <c r="V50" s="137"/>
      <c r="W50" s="137"/>
      <c r="X50" s="201"/>
      <c r="Y50" s="201"/>
    </row>
    <row r="51" spans="2:29" s="15" customFormat="1" ht="15.75" customHeight="1" x14ac:dyDescent="0.3">
      <c r="B51" s="13" t="s">
        <v>44</v>
      </c>
      <c r="C51" s="198" t="s">
        <v>45</v>
      </c>
      <c r="D51" s="198"/>
      <c r="E51" s="198"/>
      <c r="F51" s="198"/>
      <c r="G51" s="198"/>
      <c r="H51" s="198"/>
      <c r="I51" s="198"/>
      <c r="J51" s="198"/>
      <c r="K51" s="198"/>
      <c r="L51" s="198"/>
      <c r="M51" s="198" t="s">
        <v>46</v>
      </c>
      <c r="N51" s="198"/>
      <c r="O51" s="198" t="s">
        <v>47</v>
      </c>
      <c r="P51" s="198"/>
      <c r="Q51" s="199" t="s">
        <v>48</v>
      </c>
      <c r="R51" s="200"/>
      <c r="S51" s="198" t="s">
        <v>49</v>
      </c>
      <c r="T51" s="198"/>
      <c r="U51" s="13" t="s">
        <v>50</v>
      </c>
      <c r="V51" s="198" t="s">
        <v>51</v>
      </c>
      <c r="W51" s="198"/>
      <c r="X51" s="198" t="s">
        <v>52</v>
      </c>
      <c r="Y51" s="198"/>
      <c r="AB51" s="197" t="s">
        <v>53</v>
      </c>
      <c r="AC51" s="197"/>
    </row>
    <row r="52" spans="2:29" s="23" customFormat="1" ht="16.2" x14ac:dyDescent="0.25">
      <c r="B52" s="16" t="s">
        <v>54</v>
      </c>
      <c r="C52" s="229" t="s">
        <v>55</v>
      </c>
      <c r="D52" s="229"/>
      <c r="E52" s="229"/>
      <c r="F52" s="229"/>
      <c r="G52" s="229"/>
      <c r="H52" s="229"/>
      <c r="I52" s="229"/>
      <c r="J52" s="229"/>
      <c r="K52" s="229"/>
      <c r="L52" s="229"/>
      <c r="M52" s="17">
        <v>62.66</v>
      </c>
      <c r="N52" s="18" t="s">
        <v>56</v>
      </c>
      <c r="O52" s="19">
        <v>252</v>
      </c>
      <c r="P52" s="17" t="s">
        <v>57</v>
      </c>
      <c r="Q52" s="122">
        <v>5.13</v>
      </c>
      <c r="R52" s="123"/>
      <c r="S52" s="20"/>
      <c r="T52" s="18" t="s">
        <v>56</v>
      </c>
      <c r="U52" s="21">
        <v>21</v>
      </c>
      <c r="V52" s="22">
        <f t="shared" ref="V52:V58" si="0">S52+(S52*U52)/100</f>
        <v>0</v>
      </c>
      <c r="W52" s="18" t="s">
        <v>56</v>
      </c>
      <c r="X52" s="118">
        <f t="shared" ref="X52:X58" si="1">ROUND(M52*O52*V52,2)</f>
        <v>0</v>
      </c>
      <c r="Y52" s="118"/>
      <c r="AB52" s="24" t="s">
        <v>58</v>
      </c>
      <c r="AC52" s="24">
        <v>251</v>
      </c>
    </row>
    <row r="53" spans="2:29" s="5" customFormat="1" ht="16.2" x14ac:dyDescent="0.3">
      <c r="B53" s="25" t="s">
        <v>59</v>
      </c>
      <c r="C53" s="131" t="s">
        <v>60</v>
      </c>
      <c r="D53" s="131"/>
      <c r="E53" s="131"/>
      <c r="F53" s="131"/>
      <c r="G53" s="131"/>
      <c r="H53" s="131"/>
      <c r="I53" s="131"/>
      <c r="J53" s="131"/>
      <c r="K53" s="131"/>
      <c r="L53" s="131"/>
      <c r="M53" s="17">
        <v>65.02</v>
      </c>
      <c r="N53" s="18" t="s">
        <v>56</v>
      </c>
      <c r="O53" s="19">
        <v>104</v>
      </c>
      <c r="P53" s="17" t="s">
        <v>57</v>
      </c>
      <c r="Q53" s="122">
        <v>6.07</v>
      </c>
      <c r="R53" s="123"/>
      <c r="S53" s="20"/>
      <c r="T53" s="18" t="s">
        <v>56</v>
      </c>
      <c r="U53" s="21">
        <v>21</v>
      </c>
      <c r="V53" s="22">
        <f t="shared" si="0"/>
        <v>0</v>
      </c>
      <c r="W53" s="18" t="s">
        <v>56</v>
      </c>
      <c r="X53" s="118">
        <f t="shared" si="1"/>
        <v>0</v>
      </c>
      <c r="Y53" s="118"/>
      <c r="AB53" s="24" t="s">
        <v>61</v>
      </c>
      <c r="AC53" s="24">
        <v>52</v>
      </c>
    </row>
    <row r="54" spans="2:29" s="5" customFormat="1" ht="16.2" x14ac:dyDescent="0.3">
      <c r="B54" s="25" t="s">
        <v>62</v>
      </c>
      <c r="C54" s="131" t="s">
        <v>214</v>
      </c>
      <c r="D54" s="131"/>
      <c r="E54" s="131"/>
      <c r="F54" s="131"/>
      <c r="G54" s="131"/>
      <c r="H54" s="131"/>
      <c r="I54" s="131"/>
      <c r="J54" s="131"/>
      <c r="K54" s="131"/>
      <c r="L54" s="131"/>
      <c r="M54" s="17">
        <v>5.0599999999999996</v>
      </c>
      <c r="N54" s="18" t="s">
        <v>56</v>
      </c>
      <c r="O54" s="18">
        <v>252</v>
      </c>
      <c r="P54" s="17" t="s">
        <v>57</v>
      </c>
      <c r="Q54" s="122">
        <v>5.16</v>
      </c>
      <c r="R54" s="123"/>
      <c r="S54" s="20"/>
      <c r="T54" s="18" t="s">
        <v>56</v>
      </c>
      <c r="U54" s="21">
        <v>21</v>
      </c>
      <c r="V54" s="22">
        <f t="shared" si="0"/>
        <v>0</v>
      </c>
      <c r="W54" s="18" t="s">
        <v>56</v>
      </c>
      <c r="X54" s="118">
        <f t="shared" si="1"/>
        <v>0</v>
      </c>
      <c r="Y54" s="118"/>
      <c r="AB54" s="24" t="s">
        <v>63</v>
      </c>
      <c r="AC54" s="24">
        <v>12</v>
      </c>
    </row>
    <row r="55" spans="2:29" s="5" customFormat="1" ht="16.2" x14ac:dyDescent="0.3">
      <c r="B55" s="25" t="s">
        <v>64</v>
      </c>
      <c r="C55" s="131" t="s">
        <v>65</v>
      </c>
      <c r="D55" s="131"/>
      <c r="E55" s="131"/>
      <c r="F55" s="131"/>
      <c r="G55" s="131"/>
      <c r="H55" s="131"/>
      <c r="I55" s="131"/>
      <c r="J55" s="131"/>
      <c r="K55" s="131"/>
      <c r="L55" s="131"/>
      <c r="M55" s="17">
        <v>20.51</v>
      </c>
      <c r="N55" s="18" t="s">
        <v>56</v>
      </c>
      <c r="O55" s="18">
        <v>12</v>
      </c>
      <c r="P55" s="17" t="s">
        <v>57</v>
      </c>
      <c r="Q55" s="122">
        <v>7.01</v>
      </c>
      <c r="R55" s="123"/>
      <c r="S55" s="20"/>
      <c r="T55" s="18" t="s">
        <v>56</v>
      </c>
      <c r="U55" s="21">
        <v>21</v>
      </c>
      <c r="V55" s="22">
        <f>S55+(S55*U55)/100</f>
        <v>0</v>
      </c>
      <c r="W55" s="18" t="s">
        <v>56</v>
      </c>
      <c r="X55" s="118">
        <f t="shared" si="1"/>
        <v>0</v>
      </c>
      <c r="Y55" s="118"/>
    </row>
    <row r="56" spans="2:29" s="5" customFormat="1" x14ac:dyDescent="0.3">
      <c r="B56" s="25" t="s">
        <v>66</v>
      </c>
      <c r="C56" s="228" t="s">
        <v>217</v>
      </c>
      <c r="D56" s="228"/>
      <c r="E56" s="228"/>
      <c r="F56" s="228"/>
      <c r="G56" s="228"/>
      <c r="H56" s="228"/>
      <c r="I56" s="228"/>
      <c r="J56" s="228"/>
      <c r="K56" s="228"/>
      <c r="L56" s="228"/>
      <c r="M56" s="17">
        <v>3</v>
      </c>
      <c r="N56" s="18" t="s">
        <v>67</v>
      </c>
      <c r="O56" s="19">
        <v>104</v>
      </c>
      <c r="P56" s="17" t="s">
        <v>57</v>
      </c>
      <c r="Q56" s="122">
        <v>3</v>
      </c>
      <c r="R56" s="123"/>
      <c r="S56" s="20"/>
      <c r="T56" s="18" t="s">
        <v>67</v>
      </c>
      <c r="U56" s="21">
        <v>21</v>
      </c>
      <c r="V56" s="22">
        <f>S56+(S56*U56)/100</f>
        <v>0</v>
      </c>
      <c r="W56" s="18" t="s">
        <v>67</v>
      </c>
      <c r="X56" s="118">
        <f>ROUND(M56*O56*V56,2)</f>
        <v>0</v>
      </c>
      <c r="Y56" s="118"/>
    </row>
    <row r="57" spans="2:29" s="5" customFormat="1" x14ac:dyDescent="0.3">
      <c r="B57" s="25" t="s">
        <v>68</v>
      </c>
      <c r="C57" s="228" t="s">
        <v>218</v>
      </c>
      <c r="D57" s="228"/>
      <c r="E57" s="228"/>
      <c r="F57" s="228"/>
      <c r="G57" s="228"/>
      <c r="H57" s="228"/>
      <c r="I57" s="228"/>
      <c r="J57" s="228"/>
      <c r="K57" s="228"/>
      <c r="L57" s="228"/>
      <c r="M57" s="17">
        <v>10</v>
      </c>
      <c r="N57" s="18" t="s">
        <v>67</v>
      </c>
      <c r="O57" s="19">
        <v>104</v>
      </c>
      <c r="P57" s="17" t="s">
        <v>57</v>
      </c>
      <c r="Q57" s="122">
        <v>3.07</v>
      </c>
      <c r="R57" s="123"/>
      <c r="S57" s="20"/>
      <c r="T57" s="18" t="s">
        <v>67</v>
      </c>
      <c r="U57" s="21">
        <v>21</v>
      </c>
      <c r="V57" s="22">
        <f t="shared" si="0"/>
        <v>0</v>
      </c>
      <c r="W57" s="18" t="s">
        <v>67</v>
      </c>
      <c r="X57" s="118">
        <f t="shared" si="1"/>
        <v>0</v>
      </c>
      <c r="Y57" s="118"/>
    </row>
    <row r="58" spans="2:29" s="5" customFormat="1" x14ac:dyDescent="0.3">
      <c r="B58" s="25" t="s">
        <v>69</v>
      </c>
      <c r="C58" s="228" t="s">
        <v>219</v>
      </c>
      <c r="D58" s="228"/>
      <c r="E58" s="228"/>
      <c r="F58" s="228"/>
      <c r="G58" s="228"/>
      <c r="H58" s="228"/>
      <c r="I58" s="228"/>
      <c r="J58" s="228"/>
      <c r="K58" s="228"/>
      <c r="L58" s="228"/>
      <c r="M58" s="17">
        <v>20</v>
      </c>
      <c r="N58" s="18" t="s">
        <v>67</v>
      </c>
      <c r="O58" s="19">
        <v>104</v>
      </c>
      <c r="P58" s="17" t="s">
        <v>57</v>
      </c>
      <c r="Q58" s="122">
        <v>3.92</v>
      </c>
      <c r="R58" s="123"/>
      <c r="S58" s="20"/>
      <c r="T58" s="18" t="s">
        <v>67</v>
      </c>
      <c r="U58" s="21">
        <v>21</v>
      </c>
      <c r="V58" s="22">
        <f t="shared" si="0"/>
        <v>0</v>
      </c>
      <c r="W58" s="18" t="s">
        <v>67</v>
      </c>
      <c r="X58" s="118">
        <f t="shared" si="1"/>
        <v>0</v>
      </c>
      <c r="Y58" s="118"/>
    </row>
    <row r="59" spans="2:29" s="5" customFormat="1" ht="20.100000000000001" customHeight="1" x14ac:dyDescent="0.3">
      <c r="B59" s="164" t="s">
        <v>70</v>
      </c>
      <c r="C59" s="164"/>
      <c r="D59" s="164"/>
      <c r="E59" s="164"/>
      <c r="F59" s="164"/>
      <c r="G59" s="164"/>
      <c r="H59" s="164"/>
      <c r="I59" s="164"/>
      <c r="J59" s="164"/>
      <c r="K59" s="164"/>
      <c r="L59" s="164"/>
      <c r="M59" s="164"/>
      <c r="N59" s="164"/>
      <c r="O59" s="164"/>
      <c r="P59" s="164"/>
      <c r="Q59" s="164"/>
      <c r="R59" s="164"/>
      <c r="S59" s="164"/>
      <c r="T59" s="164"/>
      <c r="U59" s="164"/>
      <c r="V59" s="164"/>
      <c r="W59" s="164"/>
      <c r="X59" s="149">
        <f>SUM(X52:Y58)</f>
        <v>0</v>
      </c>
      <c r="Y59" s="149"/>
    </row>
    <row r="60" spans="2:29" x14ac:dyDescent="0.3">
      <c r="B60" s="26"/>
      <c r="C60" s="26"/>
      <c r="D60" s="26"/>
      <c r="E60" s="26"/>
      <c r="F60" s="26"/>
      <c r="G60" s="26"/>
      <c r="H60" s="26"/>
      <c r="I60" s="26"/>
      <c r="J60" s="26"/>
      <c r="K60" s="26"/>
      <c r="L60" s="26"/>
      <c r="M60" s="26"/>
      <c r="N60" s="26"/>
      <c r="O60" s="26"/>
      <c r="P60" s="26"/>
      <c r="Q60" s="26"/>
      <c r="R60" s="26"/>
      <c r="S60" s="26"/>
      <c r="T60" s="26"/>
      <c r="U60" s="26"/>
      <c r="V60" s="26"/>
      <c r="W60" s="26"/>
      <c r="X60" s="26"/>
      <c r="Y60" s="26"/>
    </row>
    <row r="61" spans="2:29" s="5" customFormat="1" ht="15.75" customHeight="1" x14ac:dyDescent="0.3">
      <c r="B61" s="73" t="s">
        <v>71</v>
      </c>
      <c r="C61" s="165" t="s">
        <v>72</v>
      </c>
      <c r="D61" s="165"/>
      <c r="E61" s="165"/>
      <c r="F61" s="165"/>
      <c r="G61" s="165"/>
      <c r="H61" s="165"/>
      <c r="I61" s="165"/>
      <c r="J61" s="165"/>
      <c r="K61" s="165"/>
      <c r="L61" s="165"/>
      <c r="M61" s="165"/>
      <c r="N61" s="165"/>
      <c r="O61" s="165"/>
      <c r="P61" s="165"/>
      <c r="Q61" s="165"/>
      <c r="R61" s="165"/>
      <c r="S61" s="165"/>
      <c r="T61" s="165"/>
      <c r="U61" s="165"/>
      <c r="V61" s="165"/>
      <c r="W61" s="165"/>
      <c r="X61" s="165"/>
      <c r="Y61" s="165"/>
    </row>
    <row r="62" spans="2:29" s="14" customFormat="1" ht="15.75" customHeight="1" x14ac:dyDescent="0.3">
      <c r="B62" s="137" t="s">
        <v>29</v>
      </c>
      <c r="C62" s="198" t="s">
        <v>30</v>
      </c>
      <c r="D62" s="198"/>
      <c r="E62" s="198"/>
      <c r="F62" s="198"/>
      <c r="G62" s="198"/>
      <c r="H62" s="198"/>
      <c r="I62" s="198"/>
      <c r="J62" s="198"/>
      <c r="K62" s="198"/>
      <c r="L62" s="198"/>
      <c r="M62" s="137" t="s">
        <v>31</v>
      </c>
      <c r="N62" s="137"/>
      <c r="O62" s="137"/>
      <c r="P62" s="137"/>
      <c r="Q62" s="202" t="s">
        <v>32</v>
      </c>
      <c r="R62" s="203"/>
      <c r="S62" s="137" t="s">
        <v>33</v>
      </c>
      <c r="T62" s="137"/>
      <c r="U62" s="137"/>
      <c r="V62" s="137"/>
      <c r="W62" s="137"/>
      <c r="X62" s="201" t="s">
        <v>34</v>
      </c>
      <c r="Y62" s="201"/>
    </row>
    <row r="63" spans="2:29" s="14" customFormat="1" ht="15.6" customHeight="1" x14ac:dyDescent="0.3">
      <c r="B63" s="137"/>
      <c r="C63" s="198"/>
      <c r="D63" s="198"/>
      <c r="E63" s="198"/>
      <c r="F63" s="198"/>
      <c r="G63" s="198"/>
      <c r="H63" s="198"/>
      <c r="I63" s="198"/>
      <c r="J63" s="198"/>
      <c r="K63" s="198"/>
      <c r="L63" s="198"/>
      <c r="M63" s="137" t="s">
        <v>73</v>
      </c>
      <c r="N63" s="137"/>
      <c r="O63" s="137" t="s">
        <v>36</v>
      </c>
      <c r="P63" s="137"/>
      <c r="Q63" s="204"/>
      <c r="R63" s="205"/>
      <c r="S63" s="137" t="s">
        <v>37</v>
      </c>
      <c r="T63" s="137"/>
      <c r="U63" s="137" t="s">
        <v>38</v>
      </c>
      <c r="V63" s="137" t="s">
        <v>39</v>
      </c>
      <c r="W63" s="137"/>
      <c r="X63" s="201"/>
      <c r="Y63" s="201"/>
    </row>
    <row r="64" spans="2:29" s="14" customFormat="1" ht="15.6" customHeight="1" x14ac:dyDescent="0.3">
      <c r="B64" s="137"/>
      <c r="C64" s="198"/>
      <c r="D64" s="198"/>
      <c r="E64" s="198"/>
      <c r="F64" s="198"/>
      <c r="G64" s="198"/>
      <c r="H64" s="198"/>
      <c r="I64" s="198"/>
      <c r="J64" s="198"/>
      <c r="K64" s="198"/>
      <c r="L64" s="198"/>
      <c r="M64" s="137"/>
      <c r="N64" s="137"/>
      <c r="O64" s="137"/>
      <c r="P64" s="137"/>
      <c r="Q64" s="204"/>
      <c r="R64" s="205"/>
      <c r="S64" s="137"/>
      <c r="T64" s="137"/>
      <c r="U64" s="137"/>
      <c r="V64" s="137"/>
      <c r="W64" s="137"/>
      <c r="X64" s="201"/>
      <c r="Y64" s="201"/>
    </row>
    <row r="65" spans="2:29" s="14" customFormat="1" ht="15.6" x14ac:dyDescent="0.3">
      <c r="B65" s="137"/>
      <c r="C65" s="198"/>
      <c r="D65" s="198"/>
      <c r="E65" s="198"/>
      <c r="F65" s="198"/>
      <c r="G65" s="198"/>
      <c r="H65" s="198"/>
      <c r="I65" s="198"/>
      <c r="J65" s="198"/>
      <c r="K65" s="198"/>
      <c r="L65" s="198"/>
      <c r="M65" s="137"/>
      <c r="N65" s="137"/>
      <c r="O65" s="137"/>
      <c r="P65" s="137"/>
      <c r="Q65" s="204"/>
      <c r="R65" s="205"/>
      <c r="S65" s="137"/>
      <c r="T65" s="137"/>
      <c r="U65" s="137"/>
      <c r="V65" s="137"/>
      <c r="W65" s="137"/>
      <c r="X65" s="201"/>
      <c r="Y65" s="201"/>
    </row>
    <row r="66" spans="2:29" s="14" customFormat="1" ht="15.75" customHeight="1" x14ac:dyDescent="0.3">
      <c r="B66" s="137"/>
      <c r="C66" s="198"/>
      <c r="D66" s="198"/>
      <c r="E66" s="198"/>
      <c r="F66" s="198"/>
      <c r="G66" s="198"/>
      <c r="H66" s="198"/>
      <c r="I66" s="198"/>
      <c r="J66" s="198"/>
      <c r="K66" s="198"/>
      <c r="L66" s="198"/>
      <c r="M66" s="137"/>
      <c r="N66" s="137"/>
      <c r="O66" s="137"/>
      <c r="P66" s="137"/>
      <c r="Q66" s="204"/>
      <c r="R66" s="205"/>
      <c r="S66" s="137"/>
      <c r="T66" s="137"/>
      <c r="U66" s="137"/>
      <c r="V66" s="137"/>
      <c r="W66" s="137"/>
      <c r="X66" s="201"/>
      <c r="Y66" s="201"/>
    </row>
    <row r="67" spans="2:29" s="14" customFormat="1" ht="15.75" customHeight="1" x14ac:dyDescent="0.3">
      <c r="B67" s="137"/>
      <c r="C67" s="198"/>
      <c r="D67" s="198"/>
      <c r="E67" s="198"/>
      <c r="F67" s="198"/>
      <c r="G67" s="198"/>
      <c r="H67" s="198"/>
      <c r="I67" s="198"/>
      <c r="J67" s="198"/>
      <c r="K67" s="198"/>
      <c r="L67" s="198"/>
      <c r="M67" s="198" t="s">
        <v>40</v>
      </c>
      <c r="N67" s="198" t="s">
        <v>41</v>
      </c>
      <c r="O67" s="198" t="s">
        <v>40</v>
      </c>
      <c r="P67" s="198" t="s">
        <v>41</v>
      </c>
      <c r="Q67" s="204"/>
      <c r="R67" s="205"/>
      <c r="S67" s="137" t="s">
        <v>42</v>
      </c>
      <c r="T67" s="137" t="s">
        <v>43</v>
      </c>
      <c r="U67" s="137"/>
      <c r="V67" s="137" t="s">
        <v>42</v>
      </c>
      <c r="W67" s="137" t="s">
        <v>43</v>
      </c>
      <c r="X67" s="201"/>
      <c r="Y67" s="201"/>
    </row>
    <row r="68" spans="2:29" s="15" customFormat="1" ht="15.75" customHeight="1" x14ac:dyDescent="0.3">
      <c r="B68" s="137"/>
      <c r="C68" s="198"/>
      <c r="D68" s="198"/>
      <c r="E68" s="198"/>
      <c r="F68" s="198"/>
      <c r="G68" s="198"/>
      <c r="H68" s="198"/>
      <c r="I68" s="198"/>
      <c r="J68" s="198"/>
      <c r="K68" s="198"/>
      <c r="L68" s="198"/>
      <c r="M68" s="198"/>
      <c r="N68" s="198"/>
      <c r="O68" s="198"/>
      <c r="P68" s="198"/>
      <c r="Q68" s="206"/>
      <c r="R68" s="207"/>
      <c r="S68" s="137"/>
      <c r="T68" s="137"/>
      <c r="U68" s="137"/>
      <c r="V68" s="137"/>
      <c r="W68" s="137"/>
      <c r="X68" s="201"/>
      <c r="Y68" s="201"/>
    </row>
    <row r="69" spans="2:29" s="15" customFormat="1" ht="15.75" customHeight="1" x14ac:dyDescent="0.3">
      <c r="B69" s="13" t="s">
        <v>44</v>
      </c>
      <c r="C69" s="198" t="s">
        <v>45</v>
      </c>
      <c r="D69" s="198"/>
      <c r="E69" s="198"/>
      <c r="F69" s="198"/>
      <c r="G69" s="198"/>
      <c r="H69" s="198"/>
      <c r="I69" s="198"/>
      <c r="J69" s="198"/>
      <c r="K69" s="198"/>
      <c r="L69" s="198"/>
      <c r="M69" s="198" t="s">
        <v>46</v>
      </c>
      <c r="N69" s="198"/>
      <c r="O69" s="198" t="s">
        <v>47</v>
      </c>
      <c r="P69" s="198"/>
      <c r="Q69" s="199" t="s">
        <v>48</v>
      </c>
      <c r="R69" s="200"/>
      <c r="S69" s="198" t="s">
        <v>49</v>
      </c>
      <c r="T69" s="198"/>
      <c r="U69" s="13" t="s">
        <v>50</v>
      </c>
      <c r="V69" s="198" t="s">
        <v>51</v>
      </c>
      <c r="W69" s="198"/>
      <c r="X69" s="198" t="s">
        <v>52</v>
      </c>
      <c r="Y69" s="198"/>
      <c r="AB69" s="197" t="s">
        <v>53</v>
      </c>
      <c r="AC69" s="197"/>
    </row>
    <row r="70" spans="2:29" s="23" customFormat="1" ht="16.2" customHeight="1" x14ac:dyDescent="0.25">
      <c r="B70" s="220" t="s">
        <v>74</v>
      </c>
      <c r="C70" s="222" t="s">
        <v>75</v>
      </c>
      <c r="D70" s="223"/>
      <c r="E70" s="223"/>
      <c r="F70" s="223"/>
      <c r="G70" s="223"/>
      <c r="H70" s="223"/>
      <c r="I70" s="223"/>
      <c r="J70" s="223"/>
      <c r="K70" s="223"/>
      <c r="L70" s="224"/>
      <c r="M70" s="195">
        <v>64.260000000000005</v>
      </c>
      <c r="N70" s="177" t="s">
        <v>56</v>
      </c>
      <c r="O70" s="177">
        <v>252</v>
      </c>
      <c r="P70" s="195" t="s">
        <v>57</v>
      </c>
      <c r="Q70" s="167">
        <v>0.98</v>
      </c>
      <c r="R70" s="168"/>
      <c r="S70" s="175"/>
      <c r="T70" s="177" t="s">
        <v>56</v>
      </c>
      <c r="U70" s="179">
        <v>21</v>
      </c>
      <c r="V70" s="167">
        <f>S70+(S70*U70)/100</f>
        <v>0</v>
      </c>
      <c r="W70" s="177" t="s">
        <v>56</v>
      </c>
      <c r="X70" s="183">
        <f>ROUND(M70*O70*V70,2)</f>
        <v>0</v>
      </c>
      <c r="Y70" s="184"/>
    </row>
    <row r="71" spans="2:29" s="23" customFormat="1" x14ac:dyDescent="0.25">
      <c r="B71" s="221"/>
      <c r="C71" s="225"/>
      <c r="D71" s="226"/>
      <c r="E71" s="226"/>
      <c r="F71" s="226"/>
      <c r="G71" s="226"/>
      <c r="H71" s="226"/>
      <c r="I71" s="226"/>
      <c r="J71" s="226"/>
      <c r="K71" s="226"/>
      <c r="L71" s="227"/>
      <c r="M71" s="208"/>
      <c r="N71" s="212"/>
      <c r="O71" s="212"/>
      <c r="P71" s="208"/>
      <c r="Q71" s="209"/>
      <c r="R71" s="210"/>
      <c r="S71" s="211"/>
      <c r="T71" s="212"/>
      <c r="U71" s="213"/>
      <c r="V71" s="209"/>
      <c r="W71" s="212"/>
      <c r="X71" s="214"/>
      <c r="Y71" s="215"/>
    </row>
    <row r="72" spans="2:29" s="23" customFormat="1" x14ac:dyDescent="0.25">
      <c r="B72" s="221"/>
      <c r="C72" s="225"/>
      <c r="D72" s="226"/>
      <c r="E72" s="226"/>
      <c r="F72" s="226"/>
      <c r="G72" s="226"/>
      <c r="H72" s="226"/>
      <c r="I72" s="226"/>
      <c r="J72" s="226"/>
      <c r="K72" s="226"/>
      <c r="L72" s="227"/>
      <c r="M72" s="208"/>
      <c r="N72" s="212"/>
      <c r="O72" s="212"/>
      <c r="P72" s="208"/>
      <c r="Q72" s="209"/>
      <c r="R72" s="210"/>
      <c r="S72" s="211"/>
      <c r="T72" s="212"/>
      <c r="U72" s="213"/>
      <c r="V72" s="209"/>
      <c r="W72" s="212"/>
      <c r="X72" s="214"/>
      <c r="Y72" s="215"/>
    </row>
    <row r="73" spans="2:29" s="5" customFormat="1" ht="16.2" customHeight="1" x14ac:dyDescent="0.3">
      <c r="B73" s="135" t="s">
        <v>76</v>
      </c>
      <c r="C73" s="185" t="s">
        <v>77</v>
      </c>
      <c r="D73" s="186"/>
      <c r="E73" s="186"/>
      <c r="F73" s="186"/>
      <c r="G73" s="186"/>
      <c r="H73" s="186"/>
      <c r="I73" s="186"/>
      <c r="J73" s="186"/>
      <c r="K73" s="186"/>
      <c r="L73" s="187"/>
      <c r="M73" s="195">
        <v>11.89</v>
      </c>
      <c r="N73" s="177" t="s">
        <v>56</v>
      </c>
      <c r="O73" s="177">
        <v>252</v>
      </c>
      <c r="P73" s="195" t="s">
        <v>57</v>
      </c>
      <c r="Q73" s="167">
        <v>1.54</v>
      </c>
      <c r="R73" s="168"/>
      <c r="S73" s="175"/>
      <c r="T73" s="177" t="s">
        <v>56</v>
      </c>
      <c r="U73" s="179">
        <v>21</v>
      </c>
      <c r="V73" s="167">
        <f>S73+(S73*U73)/100</f>
        <v>0</v>
      </c>
      <c r="W73" s="177" t="s">
        <v>56</v>
      </c>
      <c r="X73" s="183">
        <f>ROUND(M73*O73*V73,2)</f>
        <v>0</v>
      </c>
      <c r="Y73" s="184"/>
    </row>
    <row r="74" spans="2:29" s="5" customFormat="1" x14ac:dyDescent="0.3">
      <c r="B74" s="136"/>
      <c r="C74" s="188"/>
      <c r="D74" s="189"/>
      <c r="E74" s="189"/>
      <c r="F74" s="189"/>
      <c r="G74" s="189"/>
      <c r="H74" s="189"/>
      <c r="I74" s="189"/>
      <c r="J74" s="189"/>
      <c r="K74" s="189"/>
      <c r="L74" s="190"/>
      <c r="M74" s="196"/>
      <c r="N74" s="178"/>
      <c r="O74" s="178"/>
      <c r="P74" s="196"/>
      <c r="Q74" s="171"/>
      <c r="R74" s="172"/>
      <c r="S74" s="176"/>
      <c r="T74" s="178"/>
      <c r="U74" s="180"/>
      <c r="V74" s="171"/>
      <c r="W74" s="178"/>
      <c r="X74" s="173"/>
      <c r="Y74" s="174"/>
    </row>
    <row r="75" spans="2:29" s="5" customFormat="1" ht="16.2" customHeight="1" x14ac:dyDescent="0.3">
      <c r="B75" s="135" t="s">
        <v>78</v>
      </c>
      <c r="C75" s="185" t="s">
        <v>79</v>
      </c>
      <c r="D75" s="186"/>
      <c r="E75" s="186"/>
      <c r="F75" s="186"/>
      <c r="G75" s="186"/>
      <c r="H75" s="186"/>
      <c r="I75" s="186"/>
      <c r="J75" s="186"/>
      <c r="K75" s="186"/>
      <c r="L75" s="187"/>
      <c r="M75" s="195">
        <v>53.26</v>
      </c>
      <c r="N75" s="177" t="s">
        <v>56</v>
      </c>
      <c r="O75" s="177">
        <v>126</v>
      </c>
      <c r="P75" s="195" t="s">
        <v>57</v>
      </c>
      <c r="Q75" s="167">
        <v>1.28</v>
      </c>
      <c r="R75" s="168"/>
      <c r="S75" s="175"/>
      <c r="T75" s="177" t="s">
        <v>56</v>
      </c>
      <c r="U75" s="179">
        <v>21</v>
      </c>
      <c r="V75" s="167">
        <f>S75+(S75*U75)/100</f>
        <v>0</v>
      </c>
      <c r="W75" s="177" t="s">
        <v>56</v>
      </c>
      <c r="X75" s="183">
        <f>ROUND(M75*O75*V75,2)</f>
        <v>0</v>
      </c>
      <c r="Y75" s="184"/>
    </row>
    <row r="76" spans="2:29" s="5" customFormat="1" x14ac:dyDescent="0.3">
      <c r="B76" s="216"/>
      <c r="C76" s="217"/>
      <c r="D76" s="218"/>
      <c r="E76" s="218"/>
      <c r="F76" s="218"/>
      <c r="G76" s="218"/>
      <c r="H76" s="218"/>
      <c r="I76" s="218"/>
      <c r="J76" s="218"/>
      <c r="K76" s="218"/>
      <c r="L76" s="219"/>
      <c r="M76" s="208"/>
      <c r="N76" s="212"/>
      <c r="O76" s="212"/>
      <c r="P76" s="208"/>
      <c r="Q76" s="209"/>
      <c r="R76" s="210"/>
      <c r="S76" s="211"/>
      <c r="T76" s="212"/>
      <c r="U76" s="213"/>
      <c r="V76" s="209"/>
      <c r="W76" s="212"/>
      <c r="X76" s="214"/>
      <c r="Y76" s="215"/>
    </row>
    <row r="77" spans="2:29" s="5" customFormat="1" x14ac:dyDescent="0.3">
      <c r="B77" s="216"/>
      <c r="C77" s="217"/>
      <c r="D77" s="218"/>
      <c r="E77" s="218"/>
      <c r="F77" s="218"/>
      <c r="G77" s="218"/>
      <c r="H77" s="218"/>
      <c r="I77" s="218"/>
      <c r="J77" s="218"/>
      <c r="K77" s="218"/>
      <c r="L77" s="219"/>
      <c r="M77" s="208"/>
      <c r="N77" s="212"/>
      <c r="O77" s="212"/>
      <c r="P77" s="208"/>
      <c r="Q77" s="209"/>
      <c r="R77" s="210"/>
      <c r="S77" s="211"/>
      <c r="T77" s="212"/>
      <c r="U77" s="213"/>
      <c r="V77" s="209"/>
      <c r="W77" s="212"/>
      <c r="X77" s="214"/>
      <c r="Y77" s="215"/>
    </row>
    <row r="78" spans="2:29" s="5" customFormat="1" x14ac:dyDescent="0.3">
      <c r="B78" s="216"/>
      <c r="C78" s="217"/>
      <c r="D78" s="218"/>
      <c r="E78" s="218"/>
      <c r="F78" s="218"/>
      <c r="G78" s="218"/>
      <c r="H78" s="218"/>
      <c r="I78" s="218"/>
      <c r="J78" s="218"/>
      <c r="K78" s="218"/>
      <c r="L78" s="219"/>
      <c r="M78" s="208"/>
      <c r="N78" s="212"/>
      <c r="O78" s="212"/>
      <c r="P78" s="208"/>
      <c r="Q78" s="209"/>
      <c r="R78" s="210"/>
      <c r="S78" s="211"/>
      <c r="T78" s="212"/>
      <c r="U78" s="213"/>
      <c r="V78" s="209"/>
      <c r="W78" s="212"/>
      <c r="X78" s="214"/>
      <c r="Y78" s="215"/>
    </row>
    <row r="79" spans="2:29" s="5" customFormat="1" x14ac:dyDescent="0.3">
      <c r="B79" s="216"/>
      <c r="C79" s="217"/>
      <c r="D79" s="218"/>
      <c r="E79" s="218"/>
      <c r="F79" s="218"/>
      <c r="G79" s="218"/>
      <c r="H79" s="218"/>
      <c r="I79" s="218"/>
      <c r="J79" s="218"/>
      <c r="K79" s="218"/>
      <c r="L79" s="219"/>
      <c r="M79" s="208"/>
      <c r="N79" s="212"/>
      <c r="O79" s="212"/>
      <c r="P79" s="208"/>
      <c r="Q79" s="209"/>
      <c r="R79" s="210"/>
      <c r="S79" s="211"/>
      <c r="T79" s="212"/>
      <c r="U79" s="213"/>
      <c r="V79" s="209"/>
      <c r="W79" s="212"/>
      <c r="X79" s="214"/>
      <c r="Y79" s="215"/>
    </row>
    <row r="80" spans="2:29" s="5" customFormat="1" ht="16.2" customHeight="1" x14ac:dyDescent="0.3">
      <c r="B80" s="135" t="s">
        <v>80</v>
      </c>
      <c r="C80" s="185" t="s">
        <v>81</v>
      </c>
      <c r="D80" s="186"/>
      <c r="E80" s="186"/>
      <c r="F80" s="186"/>
      <c r="G80" s="186"/>
      <c r="H80" s="186"/>
      <c r="I80" s="186"/>
      <c r="J80" s="186"/>
      <c r="K80" s="186"/>
      <c r="L80" s="187"/>
      <c r="M80" s="195">
        <v>11.89</v>
      </c>
      <c r="N80" s="177" t="s">
        <v>56</v>
      </c>
      <c r="O80" s="177">
        <v>252</v>
      </c>
      <c r="P80" s="195" t="s">
        <v>57</v>
      </c>
      <c r="Q80" s="167">
        <v>2.34</v>
      </c>
      <c r="R80" s="168"/>
      <c r="S80" s="175"/>
      <c r="T80" s="177" t="s">
        <v>56</v>
      </c>
      <c r="U80" s="179">
        <v>21</v>
      </c>
      <c r="V80" s="167">
        <f>S80+(S80*U80)/100</f>
        <v>0</v>
      </c>
      <c r="W80" s="177" t="s">
        <v>56</v>
      </c>
      <c r="X80" s="183">
        <f>ROUND(M80*O80*V80,2)</f>
        <v>0</v>
      </c>
      <c r="Y80" s="184"/>
    </row>
    <row r="81" spans="2:29" s="5" customFormat="1" x14ac:dyDescent="0.3">
      <c r="B81" s="216"/>
      <c r="C81" s="217"/>
      <c r="D81" s="218"/>
      <c r="E81" s="218"/>
      <c r="F81" s="218"/>
      <c r="G81" s="218"/>
      <c r="H81" s="218"/>
      <c r="I81" s="218"/>
      <c r="J81" s="218"/>
      <c r="K81" s="218"/>
      <c r="L81" s="219"/>
      <c r="M81" s="208"/>
      <c r="N81" s="212"/>
      <c r="O81" s="212"/>
      <c r="P81" s="208"/>
      <c r="Q81" s="209"/>
      <c r="R81" s="210"/>
      <c r="S81" s="211"/>
      <c r="T81" s="212"/>
      <c r="U81" s="213"/>
      <c r="V81" s="209"/>
      <c r="W81" s="212"/>
      <c r="X81" s="214"/>
      <c r="Y81" s="215"/>
    </row>
    <row r="82" spans="2:29" s="5" customFormat="1" ht="30" customHeight="1" x14ac:dyDescent="0.3">
      <c r="B82" s="136"/>
      <c r="C82" s="188"/>
      <c r="D82" s="189"/>
      <c r="E82" s="189"/>
      <c r="F82" s="189"/>
      <c r="G82" s="189"/>
      <c r="H82" s="189"/>
      <c r="I82" s="189"/>
      <c r="J82" s="189"/>
      <c r="K82" s="189"/>
      <c r="L82" s="190"/>
      <c r="M82" s="196"/>
      <c r="N82" s="178"/>
      <c r="O82" s="178"/>
      <c r="P82" s="196"/>
      <c r="Q82" s="171"/>
      <c r="R82" s="172"/>
      <c r="S82" s="176"/>
      <c r="T82" s="178"/>
      <c r="U82" s="180"/>
      <c r="V82" s="171"/>
      <c r="W82" s="178"/>
      <c r="X82" s="173"/>
      <c r="Y82" s="174"/>
    </row>
    <row r="83" spans="2:29" s="5" customFormat="1" ht="20.100000000000001" customHeight="1" x14ac:dyDescent="0.3">
      <c r="B83" s="164" t="s">
        <v>82</v>
      </c>
      <c r="C83" s="164"/>
      <c r="D83" s="164"/>
      <c r="E83" s="164"/>
      <c r="F83" s="164"/>
      <c r="G83" s="164"/>
      <c r="H83" s="164"/>
      <c r="I83" s="164"/>
      <c r="J83" s="164"/>
      <c r="K83" s="164"/>
      <c r="L83" s="164"/>
      <c r="M83" s="164"/>
      <c r="N83" s="164"/>
      <c r="O83" s="164"/>
      <c r="P83" s="164"/>
      <c r="Q83" s="164"/>
      <c r="R83" s="164"/>
      <c r="S83" s="164"/>
      <c r="T83" s="164"/>
      <c r="U83" s="164"/>
      <c r="V83" s="164"/>
      <c r="W83" s="164"/>
      <c r="X83" s="149">
        <f>SUM(X70:Y82)</f>
        <v>0</v>
      </c>
      <c r="Y83" s="149"/>
    </row>
    <row r="84" spans="2:29" x14ac:dyDescent="0.3">
      <c r="B84" s="26"/>
      <c r="C84" s="26"/>
      <c r="D84" s="26"/>
      <c r="E84" s="26"/>
      <c r="F84" s="26"/>
      <c r="G84" s="26"/>
      <c r="H84" s="26"/>
      <c r="I84" s="26"/>
      <c r="J84" s="26"/>
      <c r="K84" s="26"/>
      <c r="L84" s="26"/>
      <c r="M84" s="26"/>
      <c r="N84" s="26"/>
      <c r="O84" s="26"/>
      <c r="P84" s="26"/>
      <c r="Q84" s="26"/>
      <c r="R84" s="26"/>
      <c r="S84" s="26"/>
      <c r="T84" s="26"/>
      <c r="U84" s="26"/>
      <c r="V84" s="26"/>
      <c r="W84" s="26"/>
      <c r="X84" s="26"/>
      <c r="Y84" s="26"/>
    </row>
    <row r="85" spans="2:29" s="5" customFormat="1" ht="15.75" customHeight="1" x14ac:dyDescent="0.3">
      <c r="B85" s="73" t="s">
        <v>83</v>
      </c>
      <c r="C85" s="165" t="s">
        <v>84</v>
      </c>
      <c r="D85" s="165"/>
      <c r="E85" s="165"/>
      <c r="F85" s="165"/>
      <c r="G85" s="165"/>
      <c r="H85" s="165"/>
      <c r="I85" s="165"/>
      <c r="J85" s="165"/>
      <c r="K85" s="165"/>
      <c r="L85" s="165"/>
      <c r="M85" s="165"/>
      <c r="N85" s="165"/>
      <c r="O85" s="165"/>
      <c r="P85" s="165"/>
      <c r="Q85" s="165"/>
      <c r="R85" s="165"/>
      <c r="S85" s="165"/>
      <c r="T85" s="165"/>
      <c r="U85" s="165"/>
      <c r="V85" s="165"/>
      <c r="W85" s="165"/>
      <c r="X85" s="165"/>
      <c r="Y85" s="165"/>
    </row>
    <row r="86" spans="2:29" s="14" customFormat="1" ht="15.75" customHeight="1" x14ac:dyDescent="0.3">
      <c r="B86" s="137" t="s">
        <v>29</v>
      </c>
      <c r="C86" s="198" t="s">
        <v>30</v>
      </c>
      <c r="D86" s="198"/>
      <c r="E86" s="198"/>
      <c r="F86" s="198"/>
      <c r="G86" s="198"/>
      <c r="H86" s="198"/>
      <c r="I86" s="198"/>
      <c r="J86" s="198"/>
      <c r="K86" s="198"/>
      <c r="L86" s="198"/>
      <c r="M86" s="137" t="s">
        <v>31</v>
      </c>
      <c r="N86" s="137"/>
      <c r="O86" s="137"/>
      <c r="P86" s="137"/>
      <c r="Q86" s="202" t="s">
        <v>32</v>
      </c>
      <c r="R86" s="203"/>
      <c r="S86" s="137" t="s">
        <v>33</v>
      </c>
      <c r="T86" s="137"/>
      <c r="U86" s="137"/>
      <c r="V86" s="137"/>
      <c r="W86" s="137"/>
      <c r="X86" s="201" t="s">
        <v>34</v>
      </c>
      <c r="Y86" s="201"/>
    </row>
    <row r="87" spans="2:29" s="14" customFormat="1" ht="15.6" x14ac:dyDescent="0.3">
      <c r="B87" s="137"/>
      <c r="C87" s="198"/>
      <c r="D87" s="198"/>
      <c r="E87" s="198"/>
      <c r="F87" s="198"/>
      <c r="G87" s="198"/>
      <c r="H87" s="198"/>
      <c r="I87" s="198"/>
      <c r="J87" s="198"/>
      <c r="K87" s="198"/>
      <c r="L87" s="198"/>
      <c r="M87" s="137" t="s">
        <v>85</v>
      </c>
      <c r="N87" s="137"/>
      <c r="O87" s="137" t="s">
        <v>36</v>
      </c>
      <c r="P87" s="137"/>
      <c r="Q87" s="204"/>
      <c r="R87" s="205"/>
      <c r="S87" s="137" t="s">
        <v>37</v>
      </c>
      <c r="T87" s="137"/>
      <c r="U87" s="137" t="s">
        <v>38</v>
      </c>
      <c r="V87" s="137" t="s">
        <v>39</v>
      </c>
      <c r="W87" s="137"/>
      <c r="X87" s="201"/>
      <c r="Y87" s="201"/>
    </row>
    <row r="88" spans="2:29" s="14" customFormat="1" ht="15.6" x14ac:dyDescent="0.3">
      <c r="B88" s="137"/>
      <c r="C88" s="198"/>
      <c r="D88" s="198"/>
      <c r="E88" s="198"/>
      <c r="F88" s="198"/>
      <c r="G88" s="198"/>
      <c r="H88" s="198"/>
      <c r="I88" s="198"/>
      <c r="J88" s="198"/>
      <c r="K88" s="198"/>
      <c r="L88" s="198"/>
      <c r="M88" s="137"/>
      <c r="N88" s="137"/>
      <c r="O88" s="137"/>
      <c r="P88" s="137"/>
      <c r="Q88" s="204"/>
      <c r="R88" s="205"/>
      <c r="S88" s="137"/>
      <c r="T88" s="137"/>
      <c r="U88" s="137"/>
      <c r="V88" s="137"/>
      <c r="W88" s="137"/>
      <c r="X88" s="201"/>
      <c r="Y88" s="201"/>
    </row>
    <row r="89" spans="2:29" s="14" customFormat="1" ht="15.6" x14ac:dyDescent="0.3">
      <c r="B89" s="137"/>
      <c r="C89" s="198"/>
      <c r="D89" s="198"/>
      <c r="E89" s="198"/>
      <c r="F89" s="198"/>
      <c r="G89" s="198"/>
      <c r="H89" s="198"/>
      <c r="I89" s="198"/>
      <c r="J89" s="198"/>
      <c r="K89" s="198"/>
      <c r="L89" s="198"/>
      <c r="M89" s="137"/>
      <c r="N89" s="137"/>
      <c r="O89" s="137"/>
      <c r="P89" s="137"/>
      <c r="Q89" s="204"/>
      <c r="R89" s="205"/>
      <c r="S89" s="137"/>
      <c r="T89" s="137"/>
      <c r="U89" s="137"/>
      <c r="V89" s="137"/>
      <c r="W89" s="137"/>
      <c r="X89" s="201"/>
      <c r="Y89" s="201"/>
    </row>
    <row r="90" spans="2:29" s="14" customFormat="1" ht="15.6" x14ac:dyDescent="0.3">
      <c r="B90" s="137"/>
      <c r="C90" s="198"/>
      <c r="D90" s="198"/>
      <c r="E90" s="198"/>
      <c r="F90" s="198"/>
      <c r="G90" s="198"/>
      <c r="H90" s="198"/>
      <c r="I90" s="198"/>
      <c r="J90" s="198"/>
      <c r="K90" s="198"/>
      <c r="L90" s="198"/>
      <c r="M90" s="137"/>
      <c r="N90" s="137"/>
      <c r="O90" s="137"/>
      <c r="P90" s="137"/>
      <c r="Q90" s="204"/>
      <c r="R90" s="205"/>
      <c r="S90" s="137"/>
      <c r="T90" s="137"/>
      <c r="U90" s="137"/>
      <c r="V90" s="137"/>
      <c r="W90" s="137"/>
      <c r="X90" s="201"/>
      <c r="Y90" s="201"/>
    </row>
    <row r="91" spans="2:29" s="14" customFormat="1" ht="15.75" customHeight="1" x14ac:dyDescent="0.3">
      <c r="B91" s="137"/>
      <c r="C91" s="198"/>
      <c r="D91" s="198"/>
      <c r="E91" s="198"/>
      <c r="F91" s="198"/>
      <c r="G91" s="198"/>
      <c r="H91" s="198"/>
      <c r="I91" s="198"/>
      <c r="J91" s="198"/>
      <c r="K91" s="198"/>
      <c r="L91" s="198"/>
      <c r="M91" s="137"/>
      <c r="N91" s="137"/>
      <c r="O91" s="137"/>
      <c r="P91" s="137"/>
      <c r="Q91" s="204"/>
      <c r="R91" s="205"/>
      <c r="S91" s="137"/>
      <c r="T91" s="137"/>
      <c r="U91" s="137"/>
      <c r="V91" s="137"/>
      <c r="W91" s="137"/>
      <c r="X91" s="201"/>
      <c r="Y91" s="201"/>
    </row>
    <row r="92" spans="2:29" s="14" customFormat="1" ht="15.75" customHeight="1" x14ac:dyDescent="0.3">
      <c r="B92" s="137"/>
      <c r="C92" s="198"/>
      <c r="D92" s="198"/>
      <c r="E92" s="198"/>
      <c r="F92" s="198"/>
      <c r="G92" s="198"/>
      <c r="H92" s="198"/>
      <c r="I92" s="198"/>
      <c r="J92" s="198"/>
      <c r="K92" s="198"/>
      <c r="L92" s="198"/>
      <c r="M92" s="198" t="s">
        <v>40</v>
      </c>
      <c r="N92" s="198" t="s">
        <v>41</v>
      </c>
      <c r="O92" s="198" t="s">
        <v>40</v>
      </c>
      <c r="P92" s="198" t="s">
        <v>41</v>
      </c>
      <c r="Q92" s="204"/>
      <c r="R92" s="205"/>
      <c r="S92" s="137" t="s">
        <v>42</v>
      </c>
      <c r="T92" s="137" t="s">
        <v>43</v>
      </c>
      <c r="U92" s="137"/>
      <c r="V92" s="137" t="s">
        <v>42</v>
      </c>
      <c r="W92" s="137" t="s">
        <v>43</v>
      </c>
      <c r="X92" s="201"/>
      <c r="Y92" s="201"/>
    </row>
    <row r="93" spans="2:29" s="15" customFormat="1" ht="15.75" customHeight="1" x14ac:dyDescent="0.3">
      <c r="B93" s="137"/>
      <c r="C93" s="198"/>
      <c r="D93" s="198"/>
      <c r="E93" s="198"/>
      <c r="F93" s="198"/>
      <c r="G93" s="198"/>
      <c r="H93" s="198"/>
      <c r="I93" s="198"/>
      <c r="J93" s="198"/>
      <c r="K93" s="198"/>
      <c r="L93" s="198"/>
      <c r="M93" s="198"/>
      <c r="N93" s="198"/>
      <c r="O93" s="198"/>
      <c r="P93" s="198"/>
      <c r="Q93" s="206"/>
      <c r="R93" s="207"/>
      <c r="S93" s="137"/>
      <c r="T93" s="137"/>
      <c r="U93" s="137"/>
      <c r="V93" s="137"/>
      <c r="W93" s="137"/>
      <c r="X93" s="201"/>
      <c r="Y93" s="201"/>
    </row>
    <row r="94" spans="2:29" s="15" customFormat="1" ht="15.75" customHeight="1" x14ac:dyDescent="0.3">
      <c r="B94" s="13" t="s">
        <v>44</v>
      </c>
      <c r="C94" s="198" t="s">
        <v>45</v>
      </c>
      <c r="D94" s="198"/>
      <c r="E94" s="198"/>
      <c r="F94" s="198"/>
      <c r="G94" s="198"/>
      <c r="H94" s="198"/>
      <c r="I94" s="198"/>
      <c r="J94" s="198"/>
      <c r="K94" s="198"/>
      <c r="L94" s="198"/>
      <c r="M94" s="198" t="s">
        <v>46</v>
      </c>
      <c r="N94" s="198"/>
      <c r="O94" s="198" t="s">
        <v>47</v>
      </c>
      <c r="P94" s="198"/>
      <c r="Q94" s="199" t="s">
        <v>48</v>
      </c>
      <c r="R94" s="200"/>
      <c r="S94" s="198" t="s">
        <v>49</v>
      </c>
      <c r="T94" s="198"/>
      <c r="U94" s="13" t="s">
        <v>50</v>
      </c>
      <c r="V94" s="198" t="s">
        <v>51</v>
      </c>
      <c r="W94" s="198"/>
      <c r="X94" s="198" t="s">
        <v>52</v>
      </c>
      <c r="Y94" s="198"/>
      <c r="AB94" s="197" t="s">
        <v>53</v>
      </c>
      <c r="AC94" s="197"/>
    </row>
    <row r="95" spans="2:29" s="23" customFormat="1" ht="29.4" customHeight="1" x14ac:dyDescent="0.25">
      <c r="B95" s="69" t="s">
        <v>86</v>
      </c>
      <c r="C95" s="126" t="s">
        <v>87</v>
      </c>
      <c r="D95" s="127"/>
      <c r="E95" s="127"/>
      <c r="F95" s="127"/>
      <c r="G95" s="127"/>
      <c r="H95" s="127"/>
      <c r="I95" s="127"/>
      <c r="J95" s="127"/>
      <c r="K95" s="127"/>
      <c r="L95" s="128"/>
      <c r="M95" s="64">
        <v>2</v>
      </c>
      <c r="N95" s="63" t="s">
        <v>88</v>
      </c>
      <c r="O95" s="64">
        <v>2009</v>
      </c>
      <c r="P95" s="63" t="s">
        <v>89</v>
      </c>
      <c r="Q95" s="122">
        <v>10.44</v>
      </c>
      <c r="R95" s="123"/>
      <c r="S95" s="67"/>
      <c r="T95" s="63" t="s">
        <v>89</v>
      </c>
      <c r="U95" s="68">
        <v>21</v>
      </c>
      <c r="V95" s="63">
        <f>S95+(S95*U95)/100</f>
        <v>0</v>
      </c>
      <c r="W95" s="64" t="s">
        <v>89</v>
      </c>
      <c r="X95" s="129">
        <f>ROUND(M95*O95*V95,2)</f>
        <v>0</v>
      </c>
      <c r="Y95" s="130"/>
    </row>
    <row r="96" spans="2:29" s="5" customFormat="1" ht="33" customHeight="1" x14ac:dyDescent="0.3">
      <c r="B96" s="69" t="s">
        <v>90</v>
      </c>
      <c r="C96" s="119" t="s">
        <v>91</v>
      </c>
      <c r="D96" s="120"/>
      <c r="E96" s="120"/>
      <c r="F96" s="120"/>
      <c r="G96" s="120"/>
      <c r="H96" s="120"/>
      <c r="I96" s="120"/>
      <c r="J96" s="120"/>
      <c r="K96" s="120"/>
      <c r="L96" s="121"/>
      <c r="M96" s="64">
        <v>2</v>
      </c>
      <c r="N96" s="63" t="s">
        <v>88</v>
      </c>
      <c r="O96" s="70">
        <v>2009</v>
      </c>
      <c r="P96" s="63" t="s">
        <v>89</v>
      </c>
      <c r="Q96" s="122">
        <v>10.44</v>
      </c>
      <c r="R96" s="123"/>
      <c r="S96" s="67"/>
      <c r="T96" s="63" t="s">
        <v>89</v>
      </c>
      <c r="U96" s="68">
        <v>21</v>
      </c>
      <c r="V96" s="63">
        <f>S96+(S96*U96)/100</f>
        <v>0</v>
      </c>
      <c r="W96" s="64" t="s">
        <v>89</v>
      </c>
      <c r="X96" s="124">
        <f>ROUND(M96*O96*V96,2)</f>
        <v>0</v>
      </c>
      <c r="Y96" s="125"/>
    </row>
    <row r="97" spans="2:29" s="5" customFormat="1" ht="15.75" customHeight="1" x14ac:dyDescent="0.3">
      <c r="B97" s="164" t="s">
        <v>92</v>
      </c>
      <c r="C97" s="164"/>
      <c r="D97" s="164"/>
      <c r="E97" s="164"/>
      <c r="F97" s="164"/>
      <c r="G97" s="164"/>
      <c r="H97" s="164"/>
      <c r="I97" s="164"/>
      <c r="J97" s="164"/>
      <c r="K97" s="164"/>
      <c r="L97" s="164"/>
      <c r="M97" s="164"/>
      <c r="N97" s="164"/>
      <c r="O97" s="164"/>
      <c r="P97" s="164"/>
      <c r="Q97" s="164"/>
      <c r="R97" s="164"/>
      <c r="S97" s="164"/>
      <c r="T97" s="164"/>
      <c r="U97" s="164"/>
      <c r="V97" s="164"/>
      <c r="W97" s="164"/>
      <c r="X97" s="149">
        <f>SUM(X95:Y96)</f>
        <v>0</v>
      </c>
      <c r="Y97" s="149"/>
    </row>
    <row r="98" spans="2:29" s="14" customFormat="1" ht="15.75" customHeight="1" x14ac:dyDescent="0.3">
      <c r="B98" s="26"/>
      <c r="C98" s="26"/>
      <c r="D98" s="26"/>
      <c r="E98" s="26"/>
      <c r="F98" s="26"/>
      <c r="G98" s="26"/>
      <c r="H98" s="26"/>
      <c r="I98" s="26"/>
      <c r="J98" s="26"/>
      <c r="K98" s="26"/>
      <c r="L98" s="26"/>
      <c r="M98" s="26"/>
      <c r="N98" s="26"/>
      <c r="O98" s="26"/>
      <c r="P98" s="26"/>
      <c r="Q98" s="26"/>
      <c r="R98" s="26"/>
      <c r="S98" s="26"/>
      <c r="T98" s="26"/>
      <c r="U98" s="26"/>
      <c r="V98" s="26"/>
      <c r="W98" s="26"/>
      <c r="X98" s="26"/>
      <c r="Y98" s="26"/>
    </row>
    <row r="99" spans="2:29" s="14" customFormat="1" ht="15.6" customHeight="1" x14ac:dyDescent="0.3">
      <c r="B99" s="73" t="s">
        <v>93</v>
      </c>
      <c r="C99" s="165" t="s">
        <v>94</v>
      </c>
      <c r="D99" s="165"/>
      <c r="E99" s="165"/>
      <c r="F99" s="165"/>
      <c r="G99" s="165"/>
      <c r="H99" s="165"/>
      <c r="I99" s="165"/>
      <c r="J99" s="165"/>
      <c r="K99" s="165"/>
      <c r="L99" s="165"/>
      <c r="M99" s="165"/>
      <c r="N99" s="165"/>
      <c r="O99" s="165"/>
      <c r="P99" s="165"/>
      <c r="Q99" s="165"/>
      <c r="R99" s="165"/>
      <c r="S99" s="165"/>
      <c r="T99" s="165"/>
      <c r="U99" s="165"/>
      <c r="V99" s="165"/>
      <c r="W99" s="165"/>
      <c r="X99" s="165"/>
      <c r="Y99" s="165"/>
    </row>
    <row r="100" spans="2:29" s="14" customFormat="1" ht="15.6" customHeight="1" x14ac:dyDescent="0.3">
      <c r="B100" s="137" t="s">
        <v>29</v>
      </c>
      <c r="C100" s="198" t="s">
        <v>30</v>
      </c>
      <c r="D100" s="198"/>
      <c r="E100" s="198"/>
      <c r="F100" s="198"/>
      <c r="G100" s="198"/>
      <c r="H100" s="198"/>
      <c r="I100" s="198"/>
      <c r="J100" s="198"/>
      <c r="K100" s="198"/>
      <c r="L100" s="198"/>
      <c r="M100" s="137" t="s">
        <v>31</v>
      </c>
      <c r="N100" s="137"/>
      <c r="O100" s="137"/>
      <c r="P100" s="137"/>
      <c r="Q100" s="202" t="s">
        <v>32</v>
      </c>
      <c r="R100" s="203"/>
      <c r="S100" s="137" t="s">
        <v>33</v>
      </c>
      <c r="T100" s="137"/>
      <c r="U100" s="137"/>
      <c r="V100" s="137"/>
      <c r="W100" s="137"/>
      <c r="X100" s="201" t="s">
        <v>34</v>
      </c>
      <c r="Y100" s="201"/>
    </row>
    <row r="101" spans="2:29" s="14" customFormat="1" ht="15.6" x14ac:dyDescent="0.3">
      <c r="B101" s="137"/>
      <c r="C101" s="198"/>
      <c r="D101" s="198"/>
      <c r="E101" s="198"/>
      <c r="F101" s="198"/>
      <c r="G101" s="198"/>
      <c r="H101" s="198"/>
      <c r="I101" s="198"/>
      <c r="J101" s="198"/>
      <c r="K101" s="198"/>
      <c r="L101" s="198"/>
      <c r="M101" s="137" t="s">
        <v>73</v>
      </c>
      <c r="N101" s="137"/>
      <c r="O101" s="137" t="s">
        <v>36</v>
      </c>
      <c r="P101" s="137"/>
      <c r="Q101" s="204"/>
      <c r="R101" s="205"/>
      <c r="S101" s="137" t="s">
        <v>37</v>
      </c>
      <c r="T101" s="137"/>
      <c r="U101" s="137" t="s">
        <v>38</v>
      </c>
      <c r="V101" s="137" t="s">
        <v>39</v>
      </c>
      <c r="W101" s="137"/>
      <c r="X101" s="201"/>
      <c r="Y101" s="201"/>
    </row>
    <row r="102" spans="2:29" s="14" customFormat="1" ht="15.75" customHeight="1" x14ac:dyDescent="0.3">
      <c r="B102" s="137"/>
      <c r="C102" s="198"/>
      <c r="D102" s="198"/>
      <c r="E102" s="198"/>
      <c r="F102" s="198"/>
      <c r="G102" s="198"/>
      <c r="H102" s="198"/>
      <c r="I102" s="198"/>
      <c r="J102" s="198"/>
      <c r="K102" s="198"/>
      <c r="L102" s="198"/>
      <c r="M102" s="137"/>
      <c r="N102" s="137"/>
      <c r="O102" s="137"/>
      <c r="P102" s="137"/>
      <c r="Q102" s="204"/>
      <c r="R102" s="205"/>
      <c r="S102" s="137"/>
      <c r="T102" s="137"/>
      <c r="U102" s="137"/>
      <c r="V102" s="137"/>
      <c r="W102" s="137"/>
      <c r="X102" s="201"/>
      <c r="Y102" s="201"/>
    </row>
    <row r="103" spans="2:29" s="14" customFormat="1" ht="15.75" customHeight="1" x14ac:dyDescent="0.3">
      <c r="B103" s="137"/>
      <c r="C103" s="198"/>
      <c r="D103" s="198"/>
      <c r="E103" s="198"/>
      <c r="F103" s="198"/>
      <c r="G103" s="198"/>
      <c r="H103" s="198"/>
      <c r="I103" s="198"/>
      <c r="J103" s="198"/>
      <c r="K103" s="198"/>
      <c r="L103" s="198"/>
      <c r="M103" s="137"/>
      <c r="N103" s="137"/>
      <c r="O103" s="137"/>
      <c r="P103" s="137"/>
      <c r="Q103" s="204"/>
      <c r="R103" s="205"/>
      <c r="S103" s="137"/>
      <c r="T103" s="137"/>
      <c r="U103" s="137"/>
      <c r="V103" s="137"/>
      <c r="W103" s="137"/>
      <c r="X103" s="201"/>
      <c r="Y103" s="201"/>
    </row>
    <row r="104" spans="2:29" s="15" customFormat="1" ht="15.75" customHeight="1" x14ac:dyDescent="0.3">
      <c r="B104" s="137"/>
      <c r="C104" s="198"/>
      <c r="D104" s="198"/>
      <c r="E104" s="198"/>
      <c r="F104" s="198"/>
      <c r="G104" s="198"/>
      <c r="H104" s="198"/>
      <c r="I104" s="198"/>
      <c r="J104" s="198"/>
      <c r="K104" s="198"/>
      <c r="L104" s="198"/>
      <c r="M104" s="137"/>
      <c r="N104" s="137"/>
      <c r="O104" s="137"/>
      <c r="P104" s="137"/>
      <c r="Q104" s="204"/>
      <c r="R104" s="205"/>
      <c r="S104" s="137"/>
      <c r="T104" s="137"/>
      <c r="U104" s="137"/>
      <c r="V104" s="137"/>
      <c r="W104" s="137"/>
      <c r="X104" s="201"/>
      <c r="Y104" s="201"/>
    </row>
    <row r="105" spans="2:29" s="15" customFormat="1" ht="15.75" customHeight="1" x14ac:dyDescent="0.3">
      <c r="B105" s="137"/>
      <c r="C105" s="198"/>
      <c r="D105" s="198"/>
      <c r="E105" s="198"/>
      <c r="F105" s="198"/>
      <c r="G105" s="198"/>
      <c r="H105" s="198"/>
      <c r="I105" s="198"/>
      <c r="J105" s="198"/>
      <c r="K105" s="198"/>
      <c r="L105" s="198"/>
      <c r="M105" s="198" t="s">
        <v>40</v>
      </c>
      <c r="N105" s="198" t="s">
        <v>41</v>
      </c>
      <c r="O105" s="198" t="s">
        <v>40</v>
      </c>
      <c r="P105" s="198" t="s">
        <v>41</v>
      </c>
      <c r="Q105" s="204"/>
      <c r="R105" s="205"/>
      <c r="S105" s="137" t="s">
        <v>42</v>
      </c>
      <c r="T105" s="137" t="s">
        <v>43</v>
      </c>
      <c r="U105" s="137"/>
      <c r="V105" s="137" t="s">
        <v>42</v>
      </c>
      <c r="W105" s="137" t="s">
        <v>43</v>
      </c>
      <c r="X105" s="201"/>
      <c r="Y105" s="201"/>
      <c r="AB105" s="197" t="s">
        <v>53</v>
      </c>
      <c r="AC105" s="197"/>
    </row>
    <row r="106" spans="2:29" s="23" customFormat="1" x14ac:dyDescent="0.25">
      <c r="B106" s="137"/>
      <c r="C106" s="198"/>
      <c r="D106" s="198"/>
      <c r="E106" s="198"/>
      <c r="F106" s="198"/>
      <c r="G106" s="198"/>
      <c r="H106" s="198"/>
      <c r="I106" s="198"/>
      <c r="J106" s="198"/>
      <c r="K106" s="198"/>
      <c r="L106" s="198"/>
      <c r="M106" s="198"/>
      <c r="N106" s="198"/>
      <c r="O106" s="198"/>
      <c r="P106" s="198"/>
      <c r="Q106" s="206"/>
      <c r="R106" s="207"/>
      <c r="S106" s="137"/>
      <c r="T106" s="137"/>
      <c r="U106" s="137"/>
      <c r="V106" s="137"/>
      <c r="W106" s="137"/>
      <c r="X106" s="201"/>
      <c r="Y106" s="201"/>
    </row>
    <row r="107" spans="2:29" s="23" customFormat="1" x14ac:dyDescent="0.25">
      <c r="B107" s="13" t="s">
        <v>44</v>
      </c>
      <c r="C107" s="198" t="s">
        <v>45</v>
      </c>
      <c r="D107" s="198"/>
      <c r="E107" s="198"/>
      <c r="F107" s="198"/>
      <c r="G107" s="198"/>
      <c r="H107" s="198"/>
      <c r="I107" s="198"/>
      <c r="J107" s="198"/>
      <c r="K107" s="198"/>
      <c r="L107" s="198"/>
      <c r="M107" s="198" t="s">
        <v>46</v>
      </c>
      <c r="N107" s="198"/>
      <c r="O107" s="198" t="s">
        <v>47</v>
      </c>
      <c r="P107" s="198"/>
      <c r="Q107" s="199" t="s">
        <v>48</v>
      </c>
      <c r="R107" s="200"/>
      <c r="S107" s="198" t="s">
        <v>49</v>
      </c>
      <c r="T107" s="198"/>
      <c r="U107" s="13" t="s">
        <v>50</v>
      </c>
      <c r="V107" s="198" t="s">
        <v>51</v>
      </c>
      <c r="W107" s="198"/>
      <c r="X107" s="198" t="s">
        <v>52</v>
      </c>
      <c r="Y107" s="198"/>
    </row>
    <row r="108" spans="2:29" s="5" customFormat="1" ht="16.2" x14ac:dyDescent="0.25">
      <c r="B108" s="16" t="s">
        <v>95</v>
      </c>
      <c r="C108" s="131" t="s">
        <v>96</v>
      </c>
      <c r="D108" s="131"/>
      <c r="E108" s="131"/>
      <c r="F108" s="131"/>
      <c r="G108" s="131"/>
      <c r="H108" s="131"/>
      <c r="I108" s="131"/>
      <c r="J108" s="131"/>
      <c r="K108" s="131"/>
      <c r="L108" s="131"/>
      <c r="M108" s="17">
        <v>87.2</v>
      </c>
      <c r="N108" s="31" t="s">
        <v>56</v>
      </c>
      <c r="O108" s="31">
        <v>2</v>
      </c>
      <c r="P108" s="32" t="s">
        <v>57</v>
      </c>
      <c r="Q108" s="132">
        <v>121.42</v>
      </c>
      <c r="R108" s="133"/>
      <c r="S108" s="20"/>
      <c r="T108" s="31" t="s">
        <v>56</v>
      </c>
      <c r="U108" s="33">
        <v>21</v>
      </c>
      <c r="V108" s="34">
        <f>S108+(S108*U108)/100</f>
        <v>0</v>
      </c>
      <c r="W108" s="31" t="s">
        <v>56</v>
      </c>
      <c r="X108" s="134">
        <f>ROUND(M108*O108*V108,2)</f>
        <v>0</v>
      </c>
      <c r="Y108" s="134"/>
    </row>
    <row r="109" spans="2:29" s="5" customFormat="1" ht="16.2" customHeight="1" x14ac:dyDescent="0.25">
      <c r="B109" s="16" t="s">
        <v>97</v>
      </c>
      <c r="C109" s="131" t="s">
        <v>98</v>
      </c>
      <c r="D109" s="131"/>
      <c r="E109" s="131"/>
      <c r="F109" s="131"/>
      <c r="G109" s="131"/>
      <c r="H109" s="131"/>
      <c r="I109" s="131"/>
      <c r="J109" s="131"/>
      <c r="K109" s="131"/>
      <c r="L109" s="131"/>
      <c r="M109" s="17">
        <f>4597/100</f>
        <v>45.97</v>
      </c>
      <c r="N109" s="31" t="s">
        <v>56</v>
      </c>
      <c r="O109" s="31">
        <v>4</v>
      </c>
      <c r="P109" s="32" t="s">
        <v>57</v>
      </c>
      <c r="Q109" s="132">
        <v>44.13</v>
      </c>
      <c r="R109" s="133"/>
      <c r="S109" s="20"/>
      <c r="T109" s="31" t="s">
        <v>56</v>
      </c>
      <c r="U109" s="33">
        <v>21</v>
      </c>
      <c r="V109" s="35">
        <f>S109+(S109*U109)/100</f>
        <v>0</v>
      </c>
      <c r="W109" s="31" t="s">
        <v>56</v>
      </c>
      <c r="X109" s="134">
        <f>ROUND(M109*O109*V109,2)</f>
        <v>0</v>
      </c>
      <c r="Y109" s="134"/>
    </row>
    <row r="110" spans="2:29" s="5" customFormat="1" ht="16.2" x14ac:dyDescent="0.25">
      <c r="B110" s="25" t="s">
        <v>99</v>
      </c>
      <c r="C110" s="116" t="s">
        <v>100</v>
      </c>
      <c r="D110" s="131"/>
      <c r="E110" s="131"/>
      <c r="F110" s="131"/>
      <c r="G110" s="131"/>
      <c r="H110" s="131"/>
      <c r="I110" s="131"/>
      <c r="J110" s="131"/>
      <c r="K110" s="131"/>
      <c r="L110" s="131"/>
      <c r="M110" s="17">
        <v>48.26</v>
      </c>
      <c r="N110" s="31" t="s">
        <v>56</v>
      </c>
      <c r="O110" s="31">
        <v>20</v>
      </c>
      <c r="P110" s="32" t="s">
        <v>57</v>
      </c>
      <c r="Q110" s="132">
        <v>7.12</v>
      </c>
      <c r="R110" s="133"/>
      <c r="S110" s="20"/>
      <c r="T110" s="31" t="s">
        <v>56</v>
      </c>
      <c r="U110" s="33">
        <v>21</v>
      </c>
      <c r="V110" s="35">
        <f>S110+(S110*U110)/100</f>
        <v>0</v>
      </c>
      <c r="W110" s="31" t="s">
        <v>56</v>
      </c>
      <c r="X110" s="134">
        <f>ROUND(M110*O110*V110,2)</f>
        <v>0</v>
      </c>
      <c r="Y110" s="134"/>
    </row>
    <row r="111" spans="2:29" s="5" customFormat="1" ht="16.2" customHeight="1" x14ac:dyDescent="0.3">
      <c r="B111" s="135" t="s">
        <v>101</v>
      </c>
      <c r="C111" s="185" t="s">
        <v>102</v>
      </c>
      <c r="D111" s="186"/>
      <c r="E111" s="186"/>
      <c r="F111" s="186"/>
      <c r="G111" s="186"/>
      <c r="H111" s="186"/>
      <c r="I111" s="186"/>
      <c r="J111" s="186"/>
      <c r="K111" s="186"/>
      <c r="L111" s="187"/>
      <c r="M111" s="191">
        <v>5</v>
      </c>
      <c r="N111" s="193" t="s">
        <v>103</v>
      </c>
      <c r="O111" s="193">
        <v>20</v>
      </c>
      <c r="P111" s="195" t="s">
        <v>57</v>
      </c>
      <c r="Q111" s="167">
        <v>13.58</v>
      </c>
      <c r="R111" s="168"/>
      <c r="S111" s="175"/>
      <c r="T111" s="177" t="s">
        <v>104</v>
      </c>
      <c r="U111" s="179">
        <v>21</v>
      </c>
      <c r="V111" s="181">
        <f>S111+(S111*U111)/100</f>
        <v>0</v>
      </c>
      <c r="W111" s="177" t="s">
        <v>104</v>
      </c>
      <c r="X111" s="183">
        <f>ROUND(M111*O111*V111,2)</f>
        <v>0</v>
      </c>
      <c r="Y111" s="184"/>
    </row>
    <row r="112" spans="2:29" s="5" customFormat="1" x14ac:dyDescent="0.3">
      <c r="B112" s="136"/>
      <c r="C112" s="188"/>
      <c r="D112" s="189"/>
      <c r="E112" s="189"/>
      <c r="F112" s="189"/>
      <c r="G112" s="189"/>
      <c r="H112" s="189"/>
      <c r="I112" s="189"/>
      <c r="J112" s="189"/>
      <c r="K112" s="189"/>
      <c r="L112" s="190"/>
      <c r="M112" s="192"/>
      <c r="N112" s="194"/>
      <c r="O112" s="194"/>
      <c r="P112" s="196"/>
      <c r="Q112" s="171"/>
      <c r="R112" s="172"/>
      <c r="S112" s="176"/>
      <c r="T112" s="178"/>
      <c r="U112" s="180"/>
      <c r="V112" s="182"/>
      <c r="W112" s="178"/>
      <c r="X112" s="173"/>
      <c r="Y112" s="174"/>
    </row>
    <row r="113" spans="2:25" s="5" customFormat="1" ht="17.399999999999999" customHeight="1" x14ac:dyDescent="0.3">
      <c r="B113" s="25" t="s">
        <v>105</v>
      </c>
      <c r="C113" s="116" t="s">
        <v>106</v>
      </c>
      <c r="D113" s="116"/>
      <c r="E113" s="116"/>
      <c r="F113" s="116"/>
      <c r="G113" s="116"/>
      <c r="H113" s="116"/>
      <c r="I113" s="116"/>
      <c r="J113" s="116"/>
      <c r="K113" s="116"/>
      <c r="L113" s="116"/>
      <c r="M113" s="38">
        <f>600/100</f>
        <v>6</v>
      </c>
      <c r="N113" s="18" t="s">
        <v>56</v>
      </c>
      <c r="O113" s="42">
        <v>6</v>
      </c>
      <c r="P113" s="17" t="s">
        <v>57</v>
      </c>
      <c r="Q113" s="117">
        <v>913.91</v>
      </c>
      <c r="R113" s="117"/>
      <c r="S113" s="74"/>
      <c r="T113" s="18" t="s">
        <v>56</v>
      </c>
      <c r="U113" s="21">
        <v>21</v>
      </c>
      <c r="V113" s="35">
        <f>S113+(S113*U113)/100</f>
        <v>0</v>
      </c>
      <c r="W113" s="18" t="s">
        <v>56</v>
      </c>
      <c r="X113" s="118">
        <f>ROUND(M113*O113*V113,2)</f>
        <v>0</v>
      </c>
      <c r="Y113" s="118"/>
    </row>
    <row r="114" spans="2:25" ht="18" customHeight="1" x14ac:dyDescent="0.3">
      <c r="B114" s="25" t="s">
        <v>107</v>
      </c>
      <c r="C114" s="169" t="s">
        <v>215</v>
      </c>
      <c r="D114" s="170"/>
      <c r="E114" s="170"/>
      <c r="F114" s="170"/>
      <c r="G114" s="170"/>
      <c r="H114" s="170"/>
      <c r="I114" s="170"/>
      <c r="J114" s="170"/>
      <c r="K114" s="170"/>
      <c r="L114" s="170"/>
      <c r="M114" s="66">
        <f>3000/100</f>
        <v>30</v>
      </c>
      <c r="N114" s="65" t="s">
        <v>56</v>
      </c>
      <c r="O114" s="95">
        <v>1</v>
      </c>
      <c r="P114" s="29" t="s">
        <v>57</v>
      </c>
      <c r="Q114" s="171">
        <v>261.12</v>
      </c>
      <c r="R114" s="172"/>
      <c r="S114" s="39"/>
      <c r="T114" s="65" t="s">
        <v>56</v>
      </c>
      <c r="U114" s="30">
        <v>21</v>
      </c>
      <c r="V114" s="40">
        <f>S114+(S114*U114)/100</f>
        <v>0</v>
      </c>
      <c r="W114" s="65" t="s">
        <v>56</v>
      </c>
      <c r="X114" s="173">
        <f>ROUND(M114*O114*V114,2)</f>
        <v>0</v>
      </c>
      <c r="Y114" s="174"/>
    </row>
    <row r="115" spans="2:25" ht="18.75" customHeight="1" x14ac:dyDescent="0.3">
      <c r="B115" s="25" t="s">
        <v>108</v>
      </c>
      <c r="C115" s="166" t="s">
        <v>109</v>
      </c>
      <c r="D115" s="131"/>
      <c r="E115" s="131"/>
      <c r="F115" s="131"/>
      <c r="G115" s="131"/>
      <c r="H115" s="131"/>
      <c r="I115" s="131"/>
      <c r="J115" s="131"/>
      <c r="K115" s="131"/>
      <c r="L115" s="131"/>
      <c r="M115" s="38">
        <v>64.95</v>
      </c>
      <c r="N115" s="18" t="s">
        <v>56</v>
      </c>
      <c r="O115" s="36">
        <v>1</v>
      </c>
      <c r="P115" s="27" t="s">
        <v>57</v>
      </c>
      <c r="Q115" s="167">
        <v>261.12</v>
      </c>
      <c r="R115" s="168"/>
      <c r="S115" s="41"/>
      <c r="T115" s="18" t="s">
        <v>56</v>
      </c>
      <c r="U115" s="28">
        <v>21</v>
      </c>
      <c r="V115" s="37">
        <f>S115+(S115*U115)/100</f>
        <v>0</v>
      </c>
      <c r="W115" s="18" t="s">
        <v>56</v>
      </c>
      <c r="X115" s="124">
        <f>ROUND(M115*O115*V115,2)</f>
        <v>0</v>
      </c>
      <c r="Y115" s="125"/>
    </row>
    <row r="116" spans="2:25" s="43" customFormat="1" ht="18" customHeight="1" x14ac:dyDescent="0.3">
      <c r="B116" s="25" t="s">
        <v>110</v>
      </c>
      <c r="C116" s="166" t="s">
        <v>111</v>
      </c>
      <c r="D116" s="131"/>
      <c r="E116" s="131"/>
      <c r="F116" s="131"/>
      <c r="G116" s="131"/>
      <c r="H116" s="131"/>
      <c r="I116" s="131"/>
      <c r="J116" s="131"/>
      <c r="K116" s="131"/>
      <c r="L116" s="131"/>
      <c r="M116" s="38">
        <v>12.96</v>
      </c>
      <c r="N116" s="42" t="s">
        <v>67</v>
      </c>
      <c r="O116" s="36">
        <v>1</v>
      </c>
      <c r="P116" s="27" t="s">
        <v>57</v>
      </c>
      <c r="Q116" s="167">
        <v>2.96</v>
      </c>
      <c r="R116" s="168"/>
      <c r="S116" s="41"/>
      <c r="T116" s="18" t="s">
        <v>67</v>
      </c>
      <c r="U116" s="28">
        <v>21</v>
      </c>
      <c r="V116" s="37">
        <f>S116+(S116*U116)/100</f>
        <v>0</v>
      </c>
      <c r="W116" s="18" t="s">
        <v>67</v>
      </c>
      <c r="X116" s="124">
        <f>ROUND(M116*O116*V116,2)</f>
        <v>0</v>
      </c>
      <c r="Y116" s="125"/>
    </row>
    <row r="117" spans="2:25" s="44" customFormat="1" ht="18" customHeight="1" x14ac:dyDescent="0.25">
      <c r="B117" s="25" t="s">
        <v>112</v>
      </c>
      <c r="C117" s="166" t="s">
        <v>113</v>
      </c>
      <c r="D117" s="131"/>
      <c r="E117" s="131"/>
      <c r="F117" s="131"/>
      <c r="G117" s="131"/>
      <c r="H117" s="131"/>
      <c r="I117" s="131"/>
      <c r="J117" s="131"/>
      <c r="K117" s="131"/>
      <c r="L117" s="131"/>
      <c r="M117" s="17">
        <v>153.25</v>
      </c>
      <c r="N117" s="18" t="s">
        <v>56</v>
      </c>
      <c r="O117" s="36">
        <v>1</v>
      </c>
      <c r="P117" s="27" t="s">
        <v>57</v>
      </c>
      <c r="Q117" s="122">
        <v>143.61000000000001</v>
      </c>
      <c r="R117" s="123"/>
      <c r="S117" s="41"/>
      <c r="T117" s="31" t="s">
        <v>56</v>
      </c>
      <c r="U117" s="28">
        <v>21</v>
      </c>
      <c r="V117" s="37">
        <f t="shared" ref="V117:V126" si="2">S117+(S117*U117)/100</f>
        <v>0</v>
      </c>
      <c r="W117" s="18" t="s">
        <v>56</v>
      </c>
      <c r="X117" s="124">
        <f t="shared" ref="X117:X126" si="3">ROUND(M117*O117*V117,2)</f>
        <v>0</v>
      </c>
      <c r="Y117" s="125"/>
    </row>
    <row r="118" spans="2:25" s="44" customFormat="1" ht="18" customHeight="1" x14ac:dyDescent="0.25">
      <c r="B118" s="25" t="s">
        <v>114</v>
      </c>
      <c r="C118" s="166" t="s">
        <v>115</v>
      </c>
      <c r="D118" s="131"/>
      <c r="E118" s="131"/>
      <c r="F118" s="131"/>
      <c r="G118" s="131"/>
      <c r="H118" s="131"/>
      <c r="I118" s="131"/>
      <c r="J118" s="131"/>
      <c r="K118" s="131"/>
      <c r="L118" s="131"/>
      <c r="M118" s="17">
        <v>4.16</v>
      </c>
      <c r="N118" s="18" t="s">
        <v>56</v>
      </c>
      <c r="O118" s="36">
        <v>1</v>
      </c>
      <c r="P118" s="27" t="s">
        <v>57</v>
      </c>
      <c r="Q118" s="122">
        <v>168.42</v>
      </c>
      <c r="R118" s="123"/>
      <c r="S118" s="41"/>
      <c r="T118" s="31" t="s">
        <v>56</v>
      </c>
      <c r="U118" s="28">
        <v>21</v>
      </c>
      <c r="V118" s="37">
        <f t="shared" si="2"/>
        <v>0</v>
      </c>
      <c r="W118" s="18" t="s">
        <v>56</v>
      </c>
      <c r="X118" s="124">
        <f t="shared" si="3"/>
        <v>0</v>
      </c>
      <c r="Y118" s="125"/>
    </row>
    <row r="119" spans="2:25" s="44" customFormat="1" ht="18" customHeight="1" x14ac:dyDescent="0.25">
      <c r="B119" s="25" t="s">
        <v>116</v>
      </c>
      <c r="C119" s="166" t="s">
        <v>117</v>
      </c>
      <c r="D119" s="131"/>
      <c r="E119" s="131"/>
      <c r="F119" s="131"/>
      <c r="G119" s="131"/>
      <c r="H119" s="131"/>
      <c r="I119" s="131"/>
      <c r="J119" s="131"/>
      <c r="K119" s="131"/>
      <c r="L119" s="131"/>
      <c r="M119" s="17">
        <v>117.61</v>
      </c>
      <c r="N119" s="18" t="s">
        <v>56</v>
      </c>
      <c r="O119" s="36">
        <v>1</v>
      </c>
      <c r="P119" s="27" t="s">
        <v>57</v>
      </c>
      <c r="Q119" s="122">
        <v>787.27</v>
      </c>
      <c r="R119" s="123"/>
      <c r="S119" s="41"/>
      <c r="T119" s="31" t="s">
        <v>56</v>
      </c>
      <c r="U119" s="28">
        <v>21</v>
      </c>
      <c r="V119" s="37">
        <f t="shared" si="2"/>
        <v>0</v>
      </c>
      <c r="W119" s="18" t="s">
        <v>56</v>
      </c>
      <c r="X119" s="124">
        <f t="shared" si="3"/>
        <v>0</v>
      </c>
      <c r="Y119" s="125"/>
    </row>
    <row r="120" spans="2:25" s="5" customFormat="1" ht="18" customHeight="1" x14ac:dyDescent="0.25">
      <c r="B120" s="25" t="s">
        <v>118</v>
      </c>
      <c r="C120" s="166" t="s">
        <v>119</v>
      </c>
      <c r="D120" s="131"/>
      <c r="E120" s="131"/>
      <c r="F120" s="131"/>
      <c r="G120" s="131"/>
      <c r="H120" s="131"/>
      <c r="I120" s="131"/>
      <c r="J120" s="131"/>
      <c r="K120" s="131"/>
      <c r="L120" s="131"/>
      <c r="M120" s="17">
        <v>76.150000000000006</v>
      </c>
      <c r="N120" s="18" t="s">
        <v>56</v>
      </c>
      <c r="O120" s="36">
        <v>1</v>
      </c>
      <c r="P120" s="27" t="s">
        <v>57</v>
      </c>
      <c r="Q120" s="122">
        <v>82.25</v>
      </c>
      <c r="R120" s="123"/>
      <c r="S120" s="41"/>
      <c r="T120" s="31" t="s">
        <v>56</v>
      </c>
      <c r="U120" s="28">
        <v>21</v>
      </c>
      <c r="V120" s="37">
        <f t="shared" si="2"/>
        <v>0</v>
      </c>
      <c r="W120" s="18" t="s">
        <v>56</v>
      </c>
      <c r="X120" s="124">
        <f t="shared" si="3"/>
        <v>0</v>
      </c>
      <c r="Y120" s="125"/>
    </row>
    <row r="121" spans="2:25" s="5" customFormat="1" ht="18" customHeight="1" x14ac:dyDescent="0.25">
      <c r="B121" s="25" t="s">
        <v>120</v>
      </c>
      <c r="C121" s="166" t="s">
        <v>121</v>
      </c>
      <c r="D121" s="131"/>
      <c r="E121" s="131"/>
      <c r="F121" s="131"/>
      <c r="G121" s="131"/>
      <c r="H121" s="131"/>
      <c r="I121" s="131"/>
      <c r="J121" s="131"/>
      <c r="K121" s="131"/>
      <c r="L121" s="131"/>
      <c r="M121" s="94">
        <v>51.26</v>
      </c>
      <c r="N121" s="18" t="s">
        <v>56</v>
      </c>
      <c r="O121" s="36">
        <v>20</v>
      </c>
      <c r="P121" s="27" t="s">
        <v>57</v>
      </c>
      <c r="Q121" s="122">
        <v>9.92</v>
      </c>
      <c r="R121" s="123"/>
      <c r="S121" s="41"/>
      <c r="T121" s="31" t="s">
        <v>56</v>
      </c>
      <c r="U121" s="28">
        <v>21</v>
      </c>
      <c r="V121" s="37">
        <f t="shared" si="2"/>
        <v>0</v>
      </c>
      <c r="W121" s="18" t="s">
        <v>56</v>
      </c>
      <c r="X121" s="124">
        <f t="shared" si="3"/>
        <v>0</v>
      </c>
      <c r="Y121" s="125"/>
    </row>
    <row r="122" spans="2:25" s="5" customFormat="1" ht="18" customHeight="1" x14ac:dyDescent="0.25">
      <c r="B122" s="25" t="s">
        <v>122</v>
      </c>
      <c r="C122" s="166" t="s">
        <v>123</v>
      </c>
      <c r="D122" s="131"/>
      <c r="E122" s="131"/>
      <c r="F122" s="131"/>
      <c r="G122" s="131"/>
      <c r="H122" s="131"/>
      <c r="I122" s="131"/>
      <c r="J122" s="131"/>
      <c r="K122" s="131"/>
      <c r="L122" s="131"/>
      <c r="M122" s="17">
        <v>53.26</v>
      </c>
      <c r="N122" s="18" t="s">
        <v>56</v>
      </c>
      <c r="O122" s="36">
        <v>1</v>
      </c>
      <c r="P122" s="27" t="s">
        <v>57</v>
      </c>
      <c r="Q122" s="122">
        <v>150.13999999999999</v>
      </c>
      <c r="R122" s="123"/>
      <c r="S122" s="41"/>
      <c r="T122" s="31" t="s">
        <v>56</v>
      </c>
      <c r="U122" s="28">
        <v>21</v>
      </c>
      <c r="V122" s="37">
        <f t="shared" si="2"/>
        <v>0</v>
      </c>
      <c r="W122" s="18" t="s">
        <v>56</v>
      </c>
      <c r="X122" s="124">
        <f t="shared" si="3"/>
        <v>0</v>
      </c>
      <c r="Y122" s="125"/>
    </row>
    <row r="123" spans="2:25" s="5" customFormat="1" ht="16.2" x14ac:dyDescent="0.25">
      <c r="B123" s="25" t="s">
        <v>124</v>
      </c>
      <c r="C123" s="166" t="s">
        <v>125</v>
      </c>
      <c r="D123" s="131"/>
      <c r="E123" s="131"/>
      <c r="F123" s="131"/>
      <c r="G123" s="131"/>
      <c r="H123" s="131"/>
      <c r="I123" s="131"/>
      <c r="J123" s="131"/>
      <c r="K123" s="131"/>
      <c r="L123" s="131"/>
      <c r="M123" s="17">
        <v>72.12</v>
      </c>
      <c r="N123" s="18" t="s">
        <v>56</v>
      </c>
      <c r="O123" s="36">
        <v>1</v>
      </c>
      <c r="P123" s="27" t="s">
        <v>57</v>
      </c>
      <c r="Q123" s="122">
        <v>218.03</v>
      </c>
      <c r="R123" s="123"/>
      <c r="S123" s="41"/>
      <c r="T123" s="31" t="s">
        <v>56</v>
      </c>
      <c r="U123" s="28">
        <v>21</v>
      </c>
      <c r="V123" s="37">
        <f t="shared" si="2"/>
        <v>0</v>
      </c>
      <c r="W123" s="18" t="s">
        <v>56</v>
      </c>
      <c r="X123" s="124">
        <f t="shared" si="3"/>
        <v>0</v>
      </c>
      <c r="Y123" s="125"/>
    </row>
    <row r="124" spans="2:25" s="5" customFormat="1" x14ac:dyDescent="0.25">
      <c r="B124" s="25" t="s">
        <v>126</v>
      </c>
      <c r="C124" s="166" t="s">
        <v>127</v>
      </c>
      <c r="D124" s="131"/>
      <c r="E124" s="131"/>
      <c r="F124" s="131"/>
      <c r="G124" s="131"/>
      <c r="H124" s="131"/>
      <c r="I124" s="131"/>
      <c r="J124" s="131"/>
      <c r="K124" s="131"/>
      <c r="L124" s="131"/>
      <c r="M124" s="19">
        <v>735</v>
      </c>
      <c r="N124" s="31" t="s">
        <v>67</v>
      </c>
      <c r="O124" s="36">
        <v>1</v>
      </c>
      <c r="P124" s="27" t="s">
        <v>57</v>
      </c>
      <c r="Q124" s="122">
        <v>4.96</v>
      </c>
      <c r="R124" s="123"/>
      <c r="S124" s="41"/>
      <c r="T124" s="45" t="s">
        <v>67</v>
      </c>
      <c r="U124" s="28">
        <v>21</v>
      </c>
      <c r="V124" s="37">
        <f t="shared" si="2"/>
        <v>0</v>
      </c>
      <c r="W124" s="45" t="s">
        <v>67</v>
      </c>
      <c r="X124" s="124">
        <f t="shared" si="3"/>
        <v>0</v>
      </c>
      <c r="Y124" s="125"/>
    </row>
    <row r="125" spans="2:25" s="5" customFormat="1" x14ac:dyDescent="0.25">
      <c r="B125" s="25" t="s">
        <v>128</v>
      </c>
      <c r="C125" s="166" t="s">
        <v>129</v>
      </c>
      <c r="D125" s="131"/>
      <c r="E125" s="131"/>
      <c r="F125" s="131"/>
      <c r="G125" s="131"/>
      <c r="H125" s="131"/>
      <c r="I125" s="131"/>
      <c r="J125" s="131"/>
      <c r="K125" s="131"/>
      <c r="L125" s="131"/>
      <c r="M125" s="18">
        <v>992</v>
      </c>
      <c r="N125" s="31" t="s">
        <v>67</v>
      </c>
      <c r="O125" s="36">
        <v>1</v>
      </c>
      <c r="P125" s="27" t="s">
        <v>57</v>
      </c>
      <c r="Q125" s="122">
        <v>7.57</v>
      </c>
      <c r="R125" s="123"/>
      <c r="S125" s="41"/>
      <c r="T125" s="45" t="s">
        <v>67</v>
      </c>
      <c r="U125" s="28">
        <v>21</v>
      </c>
      <c r="V125" s="37">
        <f t="shared" si="2"/>
        <v>0</v>
      </c>
      <c r="W125" s="45" t="s">
        <v>67</v>
      </c>
      <c r="X125" s="124">
        <f t="shared" si="3"/>
        <v>0</v>
      </c>
      <c r="Y125" s="125"/>
    </row>
    <row r="126" spans="2:25" s="5" customFormat="1" ht="18.75" customHeight="1" thickBot="1" x14ac:dyDescent="0.3">
      <c r="B126" s="25" t="s">
        <v>130</v>
      </c>
      <c r="C126" s="162" t="s">
        <v>131</v>
      </c>
      <c r="D126" s="163"/>
      <c r="E126" s="163"/>
      <c r="F126" s="163"/>
      <c r="G126" s="163"/>
      <c r="H126" s="163"/>
      <c r="I126" s="163"/>
      <c r="J126" s="163"/>
      <c r="K126" s="163"/>
      <c r="L126" s="163"/>
      <c r="M126" s="62">
        <v>264</v>
      </c>
      <c r="N126" s="46" t="s">
        <v>67</v>
      </c>
      <c r="O126" s="36">
        <v>1</v>
      </c>
      <c r="P126" s="27" t="s">
        <v>57</v>
      </c>
      <c r="Q126" s="122">
        <v>10.84</v>
      </c>
      <c r="R126" s="123"/>
      <c r="S126" s="41"/>
      <c r="T126" s="45" t="s">
        <v>67</v>
      </c>
      <c r="U126" s="28">
        <v>21</v>
      </c>
      <c r="V126" s="37">
        <f t="shared" si="2"/>
        <v>0</v>
      </c>
      <c r="W126" s="45" t="s">
        <v>67</v>
      </c>
      <c r="X126" s="124">
        <f t="shared" si="3"/>
        <v>0</v>
      </c>
      <c r="Y126" s="125"/>
    </row>
    <row r="127" spans="2:25" s="5" customFormat="1" ht="16.5" customHeight="1" x14ac:dyDescent="0.3">
      <c r="B127" s="164" t="s">
        <v>132</v>
      </c>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49">
        <f>SUM(X108:Y126)</f>
        <v>0</v>
      </c>
      <c r="Y127" s="149"/>
    </row>
    <row r="128" spans="2:25" s="12" customFormat="1" x14ac:dyDescent="0.3">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row>
    <row r="129" spans="2:25" s="12" customFormat="1" ht="15.6" x14ac:dyDescent="0.3">
      <c r="B129" s="73" t="s">
        <v>133</v>
      </c>
      <c r="C129" s="165" t="s">
        <v>134</v>
      </c>
      <c r="D129" s="165"/>
      <c r="E129" s="165"/>
      <c r="F129" s="165"/>
      <c r="G129" s="165"/>
      <c r="H129" s="165"/>
      <c r="I129" s="165"/>
      <c r="J129" s="165"/>
      <c r="K129" s="165"/>
      <c r="L129" s="165"/>
      <c r="M129" s="165"/>
      <c r="N129" s="165"/>
      <c r="O129" s="165"/>
      <c r="P129" s="165"/>
      <c r="Q129" s="165"/>
      <c r="R129" s="165"/>
      <c r="S129" s="165"/>
      <c r="T129" s="165"/>
      <c r="U129" s="165"/>
      <c r="V129" s="165"/>
      <c r="W129" s="165"/>
      <c r="X129" s="165"/>
      <c r="Y129" s="165"/>
    </row>
    <row r="130" spans="2:25" s="5" customFormat="1" x14ac:dyDescent="0.3">
      <c r="B130" s="47" t="s">
        <v>135</v>
      </c>
      <c r="C130" s="159" t="s">
        <v>136</v>
      </c>
      <c r="D130" s="159"/>
      <c r="E130" s="159"/>
      <c r="F130" s="159"/>
      <c r="G130" s="159"/>
      <c r="H130" s="159"/>
      <c r="I130" s="159"/>
      <c r="J130" s="159"/>
      <c r="K130" s="159"/>
      <c r="L130" s="159"/>
      <c r="M130" s="159"/>
      <c r="N130" s="159"/>
      <c r="O130" s="159"/>
      <c r="P130" s="159"/>
      <c r="Q130" s="159"/>
      <c r="R130" s="159"/>
      <c r="S130" s="159"/>
      <c r="T130" s="159"/>
      <c r="U130" s="159"/>
      <c r="V130" s="159" t="s">
        <v>137</v>
      </c>
      <c r="W130" s="159"/>
      <c r="X130" s="159"/>
      <c r="Y130" s="159"/>
    </row>
    <row r="131" spans="2:25" s="12" customFormat="1" ht="15" customHeight="1" x14ac:dyDescent="0.3">
      <c r="B131" s="48" t="s">
        <v>44</v>
      </c>
      <c r="C131" s="160" t="s">
        <v>45</v>
      </c>
      <c r="D131" s="160"/>
      <c r="E131" s="160"/>
      <c r="F131" s="160"/>
      <c r="G131" s="160"/>
      <c r="H131" s="160"/>
      <c r="I131" s="160"/>
      <c r="J131" s="160"/>
      <c r="K131" s="160"/>
      <c r="L131" s="160"/>
      <c r="M131" s="160"/>
      <c r="N131" s="160"/>
      <c r="O131" s="160"/>
      <c r="P131" s="160"/>
      <c r="Q131" s="160"/>
      <c r="R131" s="160"/>
      <c r="S131" s="160"/>
      <c r="T131" s="160"/>
      <c r="U131" s="160"/>
      <c r="V131" s="161" t="s">
        <v>46</v>
      </c>
      <c r="W131" s="161"/>
      <c r="X131" s="161"/>
      <c r="Y131" s="161"/>
    </row>
    <row r="132" spans="2:25" s="12" customFormat="1" ht="22.95" customHeight="1" x14ac:dyDescent="0.3">
      <c r="B132" s="49" t="s">
        <v>138</v>
      </c>
      <c r="C132" s="157" t="s">
        <v>139</v>
      </c>
      <c r="D132" s="157"/>
      <c r="E132" s="157"/>
      <c r="F132" s="157"/>
      <c r="G132" s="157"/>
      <c r="H132" s="157"/>
      <c r="I132" s="157"/>
      <c r="J132" s="157"/>
      <c r="K132" s="157"/>
      <c r="L132" s="157"/>
      <c r="M132" s="157"/>
      <c r="N132" s="157"/>
      <c r="O132" s="157"/>
      <c r="P132" s="157"/>
      <c r="Q132" s="157"/>
      <c r="R132" s="157"/>
      <c r="S132" s="157"/>
      <c r="T132" s="157"/>
      <c r="U132" s="157"/>
      <c r="V132" s="158">
        <f>X59</f>
        <v>0</v>
      </c>
      <c r="W132" s="158"/>
      <c r="X132" s="158"/>
      <c r="Y132" s="158"/>
    </row>
    <row r="133" spans="2:25" s="5" customFormat="1" ht="19.95" customHeight="1" x14ac:dyDescent="0.3">
      <c r="B133" s="49" t="s">
        <v>140</v>
      </c>
      <c r="C133" s="157" t="s">
        <v>141</v>
      </c>
      <c r="D133" s="157"/>
      <c r="E133" s="157"/>
      <c r="F133" s="157"/>
      <c r="G133" s="157"/>
      <c r="H133" s="157"/>
      <c r="I133" s="157"/>
      <c r="J133" s="157"/>
      <c r="K133" s="157"/>
      <c r="L133" s="157"/>
      <c r="M133" s="157"/>
      <c r="N133" s="157"/>
      <c r="O133" s="157"/>
      <c r="P133" s="157"/>
      <c r="Q133" s="157"/>
      <c r="R133" s="157"/>
      <c r="S133" s="157"/>
      <c r="T133" s="157"/>
      <c r="U133" s="157"/>
      <c r="V133" s="158">
        <f>X83</f>
        <v>0</v>
      </c>
      <c r="W133" s="158"/>
      <c r="X133" s="158"/>
      <c r="Y133" s="158"/>
    </row>
    <row r="134" spans="2:25" s="5" customFormat="1" ht="17.399999999999999" customHeight="1" x14ac:dyDescent="0.3">
      <c r="B134" s="49" t="s">
        <v>142</v>
      </c>
      <c r="C134" s="157" t="s">
        <v>143</v>
      </c>
      <c r="D134" s="157"/>
      <c r="E134" s="157"/>
      <c r="F134" s="157"/>
      <c r="G134" s="157"/>
      <c r="H134" s="157"/>
      <c r="I134" s="157"/>
      <c r="J134" s="157"/>
      <c r="K134" s="157"/>
      <c r="L134" s="157"/>
      <c r="M134" s="157"/>
      <c r="N134" s="157"/>
      <c r="O134" s="157"/>
      <c r="P134" s="157"/>
      <c r="Q134" s="157"/>
      <c r="R134" s="157"/>
      <c r="S134" s="157"/>
      <c r="T134" s="157"/>
      <c r="U134" s="157"/>
      <c r="V134" s="158">
        <f>X97</f>
        <v>0</v>
      </c>
      <c r="W134" s="158"/>
      <c r="X134" s="158"/>
      <c r="Y134" s="158"/>
    </row>
    <row r="135" spans="2:25" s="5" customFormat="1" ht="22.95" customHeight="1" x14ac:dyDescent="0.3">
      <c r="B135" s="49" t="s">
        <v>144</v>
      </c>
      <c r="C135" s="157" t="s">
        <v>145</v>
      </c>
      <c r="D135" s="157"/>
      <c r="E135" s="157"/>
      <c r="F135" s="157"/>
      <c r="G135" s="157"/>
      <c r="H135" s="157"/>
      <c r="I135" s="157"/>
      <c r="J135" s="157"/>
      <c r="K135" s="157"/>
      <c r="L135" s="157"/>
      <c r="M135" s="157"/>
      <c r="N135" s="157"/>
      <c r="O135" s="157"/>
      <c r="P135" s="157"/>
      <c r="Q135" s="157"/>
      <c r="R135" s="157"/>
      <c r="S135" s="157"/>
      <c r="T135" s="157"/>
      <c r="U135" s="157"/>
      <c r="V135" s="158">
        <f>X127</f>
        <v>0</v>
      </c>
      <c r="W135" s="158"/>
      <c r="X135" s="158"/>
      <c r="Y135" s="158"/>
    </row>
    <row r="136" spans="2:25" s="5" customFormat="1" ht="18" customHeight="1" x14ac:dyDescent="0.3">
      <c r="B136" s="146" t="s">
        <v>146</v>
      </c>
      <c r="C136" s="147"/>
      <c r="D136" s="147"/>
      <c r="E136" s="147"/>
      <c r="F136" s="147"/>
      <c r="G136" s="147"/>
      <c r="H136" s="147"/>
      <c r="I136" s="147"/>
      <c r="J136" s="147"/>
      <c r="K136" s="147"/>
      <c r="L136" s="147"/>
      <c r="M136" s="147"/>
      <c r="N136" s="147"/>
      <c r="O136" s="147"/>
      <c r="P136" s="147"/>
      <c r="Q136" s="147"/>
      <c r="R136" s="147"/>
      <c r="S136" s="147"/>
      <c r="T136" s="147"/>
      <c r="U136" s="148"/>
      <c r="V136" s="149">
        <f>SUM(V132:Y135)</f>
        <v>0</v>
      </c>
      <c r="W136" s="149"/>
      <c r="X136" s="149"/>
      <c r="Y136" s="149"/>
    </row>
    <row r="137" spans="2:25" s="5" customFormat="1" ht="15.6" x14ac:dyDescent="0.3">
      <c r="B137" s="150" t="s">
        <v>147</v>
      </c>
      <c r="C137" s="151"/>
      <c r="D137" s="151"/>
      <c r="E137" s="151"/>
      <c r="F137" s="151"/>
      <c r="G137" s="152"/>
      <c r="H137" s="153"/>
      <c r="I137" s="154"/>
      <c r="J137" s="154"/>
      <c r="K137" s="154"/>
      <c r="L137" s="154"/>
      <c r="M137" s="154"/>
      <c r="N137" s="154"/>
      <c r="O137" s="154"/>
      <c r="P137" s="154"/>
      <c r="Q137" s="154"/>
      <c r="R137" s="154"/>
      <c r="S137" s="154"/>
      <c r="T137" s="154"/>
      <c r="U137" s="154"/>
      <c r="V137" s="154"/>
      <c r="W137" s="154"/>
      <c r="X137" s="154"/>
      <c r="Y137" s="155"/>
    </row>
    <row r="138" spans="2:25" s="5" customFormat="1" ht="15.6" x14ac:dyDescent="0.3">
      <c r="B138" s="50"/>
      <c r="C138" s="50"/>
      <c r="D138" s="50"/>
      <c r="E138" s="50"/>
      <c r="F138" s="50"/>
      <c r="G138" s="50"/>
      <c r="H138" s="50"/>
      <c r="I138" s="50"/>
      <c r="J138" s="50"/>
      <c r="K138" s="50"/>
      <c r="L138" s="50"/>
      <c r="M138" s="50"/>
      <c r="N138" s="50"/>
      <c r="O138" s="50"/>
      <c r="P138" s="50"/>
      <c r="Q138" s="50"/>
      <c r="R138" s="50"/>
      <c r="S138" s="50"/>
      <c r="T138" s="50"/>
      <c r="U138" s="50"/>
      <c r="V138" s="51"/>
      <c r="W138" s="51"/>
      <c r="X138" s="51"/>
      <c r="Y138" s="51"/>
    </row>
    <row r="139" spans="2:25" s="5" customFormat="1" ht="15" customHeight="1" x14ac:dyDescent="0.3">
      <c r="B139" s="52" t="s">
        <v>148</v>
      </c>
      <c r="C139" s="142" t="s">
        <v>149</v>
      </c>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row>
    <row r="140" spans="2:25" s="5" customFormat="1" ht="18" customHeight="1" x14ac:dyDescent="0.3">
      <c r="B140" s="5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row>
    <row r="141" spans="2:25" s="5" customFormat="1" ht="61.2" customHeight="1" x14ac:dyDescent="0.3">
      <c r="B141" s="54" t="s">
        <v>150</v>
      </c>
      <c r="C141" s="156" t="s">
        <v>220</v>
      </c>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row>
    <row r="142" spans="2:25" s="55" customFormat="1" ht="37.200000000000003" customHeight="1" x14ac:dyDescent="0.3">
      <c r="B142" s="54" t="s">
        <v>151</v>
      </c>
      <c r="C142" s="141" t="s">
        <v>152</v>
      </c>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row>
    <row r="143" spans="2:25" s="5" customFormat="1" ht="21" customHeight="1" x14ac:dyDescent="0.3">
      <c r="B143" s="11" t="s">
        <v>153</v>
      </c>
      <c r="C143" s="142" t="s">
        <v>154</v>
      </c>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row>
    <row r="144" spans="2:25" s="5" customFormat="1" x14ac:dyDescent="0.3">
      <c r="B144" s="11" t="s">
        <v>155</v>
      </c>
      <c r="C144" s="141" t="s">
        <v>221</v>
      </c>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row>
    <row r="145" spans="2:25" s="5" customFormat="1" ht="15.75" customHeight="1" x14ac:dyDescent="0.3">
      <c r="B145" s="145" t="s">
        <v>156</v>
      </c>
      <c r="C145" s="141" t="s">
        <v>157</v>
      </c>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row>
    <row r="146" spans="2:25" s="5" customFormat="1" ht="15.75" customHeight="1" x14ac:dyDescent="0.3">
      <c r="B146" s="145"/>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row>
    <row r="147" spans="2:25" ht="15.75" customHeight="1" x14ac:dyDescent="0.3">
      <c r="B147" s="11" t="s">
        <v>158</v>
      </c>
      <c r="C147" s="141" t="s">
        <v>159</v>
      </c>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row>
    <row r="148" spans="2:25" ht="21.75" customHeight="1" x14ac:dyDescent="0.3">
      <c r="B148" s="11" t="s">
        <v>160</v>
      </c>
      <c r="C148" s="141" t="s">
        <v>161</v>
      </c>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row>
    <row r="149" spans="2:25" x14ac:dyDescent="0.3">
      <c r="B149" s="11" t="s">
        <v>162</v>
      </c>
      <c r="C149" s="142" t="s">
        <v>163</v>
      </c>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row>
    <row r="150" spans="2:25" x14ac:dyDescent="0.3">
      <c r="B150" s="53"/>
      <c r="C150" s="26"/>
      <c r="D150" s="26"/>
      <c r="E150" s="26"/>
      <c r="F150" s="26"/>
      <c r="G150" s="26"/>
      <c r="H150" s="26"/>
      <c r="I150" s="26"/>
      <c r="J150" s="57"/>
      <c r="K150" s="57"/>
      <c r="L150" s="57"/>
      <c r="M150" s="57"/>
      <c r="N150" s="57"/>
      <c r="O150" s="57"/>
      <c r="P150" s="26"/>
      <c r="Q150" s="26"/>
      <c r="R150" s="26"/>
      <c r="S150" s="26"/>
      <c r="T150" s="26"/>
      <c r="U150" s="26"/>
      <c r="V150" s="26"/>
      <c r="W150" s="26"/>
      <c r="X150" s="26"/>
      <c r="Y150" s="26"/>
    </row>
    <row r="151" spans="2:25" x14ac:dyDescent="0.3">
      <c r="B151" s="58"/>
      <c r="C151" s="58"/>
      <c r="D151" s="58"/>
      <c r="E151" s="58"/>
      <c r="F151" s="58"/>
      <c r="G151" s="58"/>
      <c r="H151" s="58"/>
      <c r="I151" s="58"/>
      <c r="J151" s="58"/>
      <c r="K151" s="58"/>
      <c r="L151" s="58"/>
      <c r="M151" s="56"/>
      <c r="N151" s="56"/>
      <c r="O151" s="56"/>
      <c r="P151" s="56"/>
      <c r="Q151" s="56"/>
      <c r="R151" s="56"/>
      <c r="S151" s="56"/>
      <c r="T151" s="56"/>
      <c r="U151" s="56"/>
      <c r="V151" s="56"/>
      <c r="W151" s="56"/>
      <c r="X151" s="56"/>
      <c r="Y151" s="56"/>
    </row>
    <row r="152" spans="2:25" x14ac:dyDescent="0.3">
      <c r="B152" s="143" t="s">
        <v>164</v>
      </c>
      <c r="C152" s="140" t="s">
        <v>165</v>
      </c>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row>
    <row r="153" spans="2:25" x14ac:dyDescent="0.3">
      <c r="B153" s="144"/>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row>
    <row r="154" spans="2:25" x14ac:dyDescent="0.3">
      <c r="B154" s="144" t="s">
        <v>166</v>
      </c>
      <c r="C154" s="140" t="s">
        <v>167</v>
      </c>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row>
    <row r="155" spans="2:25" x14ac:dyDescent="0.3">
      <c r="B155" s="144"/>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row>
    <row r="156" spans="2:25" ht="17.399999999999999" x14ac:dyDescent="0.3">
      <c r="B156" s="59" t="s">
        <v>168</v>
      </c>
      <c r="C156" s="140" t="s">
        <v>169</v>
      </c>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row>
    <row r="157" spans="2:25" ht="17.399999999999999" x14ac:dyDescent="0.3">
      <c r="B157" s="59" t="s">
        <v>170</v>
      </c>
      <c r="C157" s="140" t="s">
        <v>171</v>
      </c>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row>
    <row r="158" spans="2:25" ht="17.399999999999999" x14ac:dyDescent="0.3">
      <c r="B158" s="59" t="s">
        <v>172</v>
      </c>
      <c r="C158" s="140" t="s">
        <v>173</v>
      </c>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row>
    <row r="159" spans="2:25" ht="17.399999999999999" x14ac:dyDescent="0.3">
      <c r="B159" s="59" t="s">
        <v>174</v>
      </c>
      <c r="C159" s="140" t="s">
        <v>175</v>
      </c>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row>
    <row r="160" spans="2:25" ht="17.399999999999999" x14ac:dyDescent="0.3">
      <c r="B160" s="59" t="s">
        <v>176</v>
      </c>
      <c r="C160" s="140" t="s">
        <v>177</v>
      </c>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row>
    <row r="161" spans="2:25" ht="17.399999999999999" x14ac:dyDescent="0.3">
      <c r="B161" s="59" t="s">
        <v>178</v>
      </c>
      <c r="C161" s="140" t="s">
        <v>179</v>
      </c>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row>
    <row r="162" spans="2:25" x14ac:dyDescent="0.3">
      <c r="B162" s="138"/>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row>
    <row r="163" spans="2:25" x14ac:dyDescent="0.3">
      <c r="B163" s="60"/>
      <c r="C163" s="61"/>
      <c r="D163" s="61"/>
      <c r="E163" s="61"/>
      <c r="F163" s="61"/>
      <c r="G163" s="61"/>
      <c r="H163" s="61"/>
      <c r="I163" s="61"/>
      <c r="J163" s="61"/>
      <c r="K163" s="61"/>
      <c r="L163" s="61"/>
      <c r="M163" s="61"/>
      <c r="N163" s="61"/>
      <c r="O163" s="61"/>
      <c r="P163" s="61"/>
      <c r="Q163" s="61"/>
      <c r="R163" s="61"/>
      <c r="S163" s="61"/>
      <c r="T163" s="61"/>
      <c r="U163" s="61"/>
      <c r="V163" s="61"/>
      <c r="W163" s="61"/>
      <c r="X163" s="61"/>
      <c r="Y163" s="61"/>
    </row>
  </sheetData>
  <mergeCells count="331">
    <mergeCell ref="J12:L12"/>
    <mergeCell ref="N12:O12"/>
    <mergeCell ref="L13:O13"/>
    <mergeCell ref="L14:O14"/>
    <mergeCell ref="B16:G21"/>
    <mergeCell ref="H16:Y21"/>
    <mergeCell ref="T1:Y1"/>
    <mergeCell ref="B2:Y2"/>
    <mergeCell ref="B3:Y5"/>
    <mergeCell ref="B6:Y8"/>
    <mergeCell ref="J11:L11"/>
    <mergeCell ref="M11:N11"/>
    <mergeCell ref="O11:Q11"/>
    <mergeCell ref="B31:G31"/>
    <mergeCell ref="H31:Y31"/>
    <mergeCell ref="C33:Y33"/>
    <mergeCell ref="C34:Y34"/>
    <mergeCell ref="C35:Y35"/>
    <mergeCell ref="C36:Y36"/>
    <mergeCell ref="B28:Y28"/>
    <mergeCell ref="B29:G29"/>
    <mergeCell ref="H29:Y29"/>
    <mergeCell ref="B30:G30"/>
    <mergeCell ref="H30:Y30"/>
    <mergeCell ref="C37:Y37"/>
    <mergeCell ref="C39:Y39"/>
    <mergeCell ref="C40:Y41"/>
    <mergeCell ref="C43:Y43"/>
    <mergeCell ref="B44:B50"/>
    <mergeCell ref="C44:L50"/>
    <mergeCell ref="M44:P44"/>
    <mergeCell ref="Q44:R50"/>
    <mergeCell ref="S44:W44"/>
    <mergeCell ref="X44:Y50"/>
    <mergeCell ref="M45:N48"/>
    <mergeCell ref="O45:P48"/>
    <mergeCell ref="S45:T48"/>
    <mergeCell ref="U45:U50"/>
    <mergeCell ref="V45:W48"/>
    <mergeCell ref="M49:M50"/>
    <mergeCell ref="N49:N50"/>
    <mergeCell ref="O49:O50"/>
    <mergeCell ref="P49:P50"/>
    <mergeCell ref="S49:S50"/>
    <mergeCell ref="T49:T50"/>
    <mergeCell ref="V49:V50"/>
    <mergeCell ref="W49:W50"/>
    <mergeCell ref="C55:L55"/>
    <mergeCell ref="Q55:R55"/>
    <mergeCell ref="X55:Y55"/>
    <mergeCell ref="X51:Y51"/>
    <mergeCell ref="AB51:AC51"/>
    <mergeCell ref="C52:L52"/>
    <mergeCell ref="Q52:R52"/>
    <mergeCell ref="X52:Y52"/>
    <mergeCell ref="C53:L53"/>
    <mergeCell ref="Q53:R53"/>
    <mergeCell ref="X53:Y53"/>
    <mergeCell ref="C51:L51"/>
    <mergeCell ref="M51:N51"/>
    <mergeCell ref="O51:P51"/>
    <mergeCell ref="Q51:R51"/>
    <mergeCell ref="S51:T51"/>
    <mergeCell ref="V51:W51"/>
    <mergeCell ref="C54:L54"/>
    <mergeCell ref="Q54:R54"/>
    <mergeCell ref="X54:Y54"/>
    <mergeCell ref="C58:L58"/>
    <mergeCell ref="Q58:R58"/>
    <mergeCell ref="X58:Y58"/>
    <mergeCell ref="B59:W59"/>
    <mergeCell ref="X59:Y59"/>
    <mergeCell ref="C61:Y61"/>
    <mergeCell ref="C56:L56"/>
    <mergeCell ref="Q56:R56"/>
    <mergeCell ref="X56:Y56"/>
    <mergeCell ref="C57:L57"/>
    <mergeCell ref="Q57:R57"/>
    <mergeCell ref="X57:Y57"/>
    <mergeCell ref="B62:B68"/>
    <mergeCell ref="C62:L68"/>
    <mergeCell ref="M62:P62"/>
    <mergeCell ref="Q62:R68"/>
    <mergeCell ref="S62:W62"/>
    <mergeCell ref="X62:Y68"/>
    <mergeCell ref="M63:N66"/>
    <mergeCell ref="O63:P66"/>
    <mergeCell ref="S63:T66"/>
    <mergeCell ref="U63:U68"/>
    <mergeCell ref="V63:W66"/>
    <mergeCell ref="M67:M68"/>
    <mergeCell ref="N67:N68"/>
    <mergeCell ref="O67:O68"/>
    <mergeCell ref="P67:P68"/>
    <mergeCell ref="S67:S68"/>
    <mergeCell ref="T67:T68"/>
    <mergeCell ref="V67:V68"/>
    <mergeCell ref="W67:W68"/>
    <mergeCell ref="X69:Y69"/>
    <mergeCell ref="AB69:AC69"/>
    <mergeCell ref="B70:B72"/>
    <mergeCell ref="C70:L72"/>
    <mergeCell ref="M70:M72"/>
    <mergeCell ref="N70:N72"/>
    <mergeCell ref="O70:O72"/>
    <mergeCell ref="P70:P72"/>
    <mergeCell ref="Q70:R72"/>
    <mergeCell ref="S70:S72"/>
    <mergeCell ref="C69:L69"/>
    <mergeCell ref="M69:N69"/>
    <mergeCell ref="O69:P69"/>
    <mergeCell ref="Q69:R69"/>
    <mergeCell ref="S69:T69"/>
    <mergeCell ref="V69:W69"/>
    <mergeCell ref="T70:T72"/>
    <mergeCell ref="U70:U72"/>
    <mergeCell ref="V70:V72"/>
    <mergeCell ref="W70:W72"/>
    <mergeCell ref="X70:Y72"/>
    <mergeCell ref="B73:B74"/>
    <mergeCell ref="C73:L74"/>
    <mergeCell ref="M73:M74"/>
    <mergeCell ref="N73:N74"/>
    <mergeCell ref="O73:O74"/>
    <mergeCell ref="W73:W74"/>
    <mergeCell ref="X73:Y74"/>
    <mergeCell ref="B75:B79"/>
    <mergeCell ref="C75:L79"/>
    <mergeCell ref="M75:M79"/>
    <mergeCell ref="N75:N79"/>
    <mergeCell ref="O75:O79"/>
    <mergeCell ref="P75:P79"/>
    <mergeCell ref="Q75:R79"/>
    <mergeCell ref="S75:S79"/>
    <mergeCell ref="P73:P74"/>
    <mergeCell ref="Q73:R74"/>
    <mergeCell ref="S73:S74"/>
    <mergeCell ref="T73:T74"/>
    <mergeCell ref="U73:U74"/>
    <mergeCell ref="V73:V74"/>
    <mergeCell ref="T75:T79"/>
    <mergeCell ref="U75:U79"/>
    <mergeCell ref="V75:V79"/>
    <mergeCell ref="W75:W79"/>
    <mergeCell ref="X75:Y79"/>
    <mergeCell ref="B80:B82"/>
    <mergeCell ref="C80:L82"/>
    <mergeCell ref="M80:M82"/>
    <mergeCell ref="N80:N82"/>
    <mergeCell ref="O80:O82"/>
    <mergeCell ref="W80:W82"/>
    <mergeCell ref="X80:Y82"/>
    <mergeCell ref="B83:W83"/>
    <mergeCell ref="X83:Y83"/>
    <mergeCell ref="C85:Y85"/>
    <mergeCell ref="B86:B93"/>
    <mergeCell ref="C86:L93"/>
    <mergeCell ref="M86:P86"/>
    <mergeCell ref="Q86:R93"/>
    <mergeCell ref="S86:W86"/>
    <mergeCell ref="P80:P82"/>
    <mergeCell ref="Q80:R82"/>
    <mergeCell ref="S80:S82"/>
    <mergeCell ref="T80:T82"/>
    <mergeCell ref="U80:U82"/>
    <mergeCell ref="V80:V82"/>
    <mergeCell ref="X86:Y93"/>
    <mergeCell ref="M87:N91"/>
    <mergeCell ref="O87:P91"/>
    <mergeCell ref="S87:T91"/>
    <mergeCell ref="U87:U93"/>
    <mergeCell ref="V87:W91"/>
    <mergeCell ref="M92:M93"/>
    <mergeCell ref="N92:N93"/>
    <mergeCell ref="O92:O93"/>
    <mergeCell ref="P92:P93"/>
    <mergeCell ref="AB94:AC94"/>
    <mergeCell ref="S92:S93"/>
    <mergeCell ref="T92:T93"/>
    <mergeCell ref="V92:V93"/>
    <mergeCell ref="W92:W93"/>
    <mergeCell ref="C94:L94"/>
    <mergeCell ref="M94:N94"/>
    <mergeCell ref="O94:P94"/>
    <mergeCell ref="Q94:R94"/>
    <mergeCell ref="S94:T94"/>
    <mergeCell ref="V94:W94"/>
    <mergeCell ref="C99:Y99"/>
    <mergeCell ref="B100:B106"/>
    <mergeCell ref="C100:L106"/>
    <mergeCell ref="M100:P100"/>
    <mergeCell ref="Q100:R106"/>
    <mergeCell ref="S100:W100"/>
    <mergeCell ref="B97:W97"/>
    <mergeCell ref="X97:Y97"/>
    <mergeCell ref="X94:Y94"/>
    <mergeCell ref="V105:V106"/>
    <mergeCell ref="W105:W106"/>
    <mergeCell ref="AB105:AC105"/>
    <mergeCell ref="C107:L107"/>
    <mergeCell ref="M107:N107"/>
    <mergeCell ref="O107:P107"/>
    <mergeCell ref="Q107:R107"/>
    <mergeCell ref="S107:T107"/>
    <mergeCell ref="X100:Y106"/>
    <mergeCell ref="M101:N104"/>
    <mergeCell ref="O101:P104"/>
    <mergeCell ref="S101:T104"/>
    <mergeCell ref="U101:U106"/>
    <mergeCell ref="V101:W104"/>
    <mergeCell ref="M105:M106"/>
    <mergeCell ref="N105:N106"/>
    <mergeCell ref="O105:O106"/>
    <mergeCell ref="P105:P106"/>
    <mergeCell ref="V107:W107"/>
    <mergeCell ref="X107:Y107"/>
    <mergeCell ref="C114:L114"/>
    <mergeCell ref="Q114:R114"/>
    <mergeCell ref="X114:Y114"/>
    <mergeCell ref="C115:L115"/>
    <mergeCell ref="Q115:R115"/>
    <mergeCell ref="X115:Y115"/>
    <mergeCell ref="S111:S112"/>
    <mergeCell ref="T111:T112"/>
    <mergeCell ref="U111:U112"/>
    <mergeCell ref="V111:V112"/>
    <mergeCell ref="W111:W112"/>
    <mergeCell ref="X111:Y112"/>
    <mergeCell ref="C111:L112"/>
    <mergeCell ref="M111:M112"/>
    <mergeCell ref="N111:N112"/>
    <mergeCell ref="O111:O112"/>
    <mergeCell ref="P111:P112"/>
    <mergeCell ref="Q111:R112"/>
    <mergeCell ref="C118:L118"/>
    <mergeCell ref="Q118:R118"/>
    <mergeCell ref="X118:Y118"/>
    <mergeCell ref="C119:L119"/>
    <mergeCell ref="Q119:R119"/>
    <mergeCell ref="X119:Y119"/>
    <mergeCell ref="C116:L116"/>
    <mergeCell ref="Q116:R116"/>
    <mergeCell ref="X116:Y116"/>
    <mergeCell ref="C117:L117"/>
    <mergeCell ref="Q117:R117"/>
    <mergeCell ref="X117:Y117"/>
    <mergeCell ref="C122:L122"/>
    <mergeCell ref="Q122:R122"/>
    <mergeCell ref="X122:Y122"/>
    <mergeCell ref="C123:L123"/>
    <mergeCell ref="Q123:R123"/>
    <mergeCell ref="X123:Y123"/>
    <mergeCell ref="C120:L120"/>
    <mergeCell ref="Q120:R120"/>
    <mergeCell ref="X120:Y120"/>
    <mergeCell ref="C121:L121"/>
    <mergeCell ref="Q121:R121"/>
    <mergeCell ref="X121:Y121"/>
    <mergeCell ref="C126:L126"/>
    <mergeCell ref="Q126:R126"/>
    <mergeCell ref="X126:Y126"/>
    <mergeCell ref="B127:W127"/>
    <mergeCell ref="X127:Y127"/>
    <mergeCell ref="C129:Y129"/>
    <mergeCell ref="C124:L124"/>
    <mergeCell ref="Q124:R124"/>
    <mergeCell ref="X124:Y124"/>
    <mergeCell ref="C125:L125"/>
    <mergeCell ref="Q125:R125"/>
    <mergeCell ref="X125:Y125"/>
    <mergeCell ref="C133:U133"/>
    <mergeCell ref="V133:Y133"/>
    <mergeCell ref="C134:U134"/>
    <mergeCell ref="V134:Y134"/>
    <mergeCell ref="C135:U135"/>
    <mergeCell ref="V135:Y135"/>
    <mergeCell ref="C130:U130"/>
    <mergeCell ref="V130:Y130"/>
    <mergeCell ref="C131:U131"/>
    <mergeCell ref="V131:Y131"/>
    <mergeCell ref="C132:U132"/>
    <mergeCell ref="V132:Y132"/>
    <mergeCell ref="C142:Y142"/>
    <mergeCell ref="C143:Y143"/>
    <mergeCell ref="C144:Y144"/>
    <mergeCell ref="B145:B146"/>
    <mergeCell ref="C145:Y146"/>
    <mergeCell ref="C147:Y147"/>
    <mergeCell ref="B136:U136"/>
    <mergeCell ref="V136:Y136"/>
    <mergeCell ref="B137:G137"/>
    <mergeCell ref="H137:Y137"/>
    <mergeCell ref="C139:Y140"/>
    <mergeCell ref="C141:Y141"/>
    <mergeCell ref="B162:Y162"/>
    <mergeCell ref="C156:Y156"/>
    <mergeCell ref="C157:Y157"/>
    <mergeCell ref="C158:Y158"/>
    <mergeCell ref="C159:Y159"/>
    <mergeCell ref="C160:Y160"/>
    <mergeCell ref="C161:Y161"/>
    <mergeCell ref="C148:Y148"/>
    <mergeCell ref="C149:Y149"/>
    <mergeCell ref="B152:B153"/>
    <mergeCell ref="C152:Y153"/>
    <mergeCell ref="B154:B155"/>
    <mergeCell ref="C154:Y155"/>
    <mergeCell ref="H22:Y27"/>
    <mergeCell ref="B22:G27"/>
    <mergeCell ref="C38:Y38"/>
    <mergeCell ref="C113:L113"/>
    <mergeCell ref="Q113:R113"/>
    <mergeCell ref="X113:Y113"/>
    <mergeCell ref="C96:L96"/>
    <mergeCell ref="Q96:R96"/>
    <mergeCell ref="X96:Y96"/>
    <mergeCell ref="C95:L95"/>
    <mergeCell ref="Q95:R95"/>
    <mergeCell ref="X95:Y95"/>
    <mergeCell ref="C110:L110"/>
    <mergeCell ref="Q110:R110"/>
    <mergeCell ref="X110:Y110"/>
    <mergeCell ref="B111:B112"/>
    <mergeCell ref="C108:L108"/>
    <mergeCell ref="Q108:R108"/>
    <mergeCell ref="X108:Y108"/>
    <mergeCell ref="C109:L109"/>
    <mergeCell ref="Q109:R109"/>
    <mergeCell ref="X109:Y109"/>
    <mergeCell ref="S105:S106"/>
    <mergeCell ref="T105:T106"/>
  </mergeCells>
  <dataValidations count="4">
    <dataValidation type="decimal" allowBlank="1" showInputMessage="1" showErrorMessage="1" errorTitle="Neleistina reikšmė" error="Siūlomas įkainis negali būti išreikštas neigiamu skaičiumi arba viršyti atitinkamos paslaugos perkančiajai oreganizacijai maksimalų priimtiną (vieno mato vieneto) įkainį (žr. lentelės 5 skiltį)." sqref="S52:S58 S108:S113 S115:S126 S70:S82 S95:S96" xr:uid="{4B211931-F3FD-472C-834C-E5217DCCF558}">
      <formula1>0</formula1>
      <formula2>Q52</formula2>
    </dataValidation>
    <dataValidation allowBlank="1" showInputMessage="1" showErrorMessage="1" promptTitle="Lauko pildymo pastaba:" prompt="_x000a_Jeigu dalyvauja tiekėjų grupė, surašomi visų partnerių adresai._x000a_" sqref="H22:Y27" xr:uid="{B6E4EF36-BEFE-4864-BAF6-0D2A0E2B5B79}"/>
    <dataValidation allowBlank="1" showInputMessage="1" showErrorMessage="1" promptTitle="Lauko pildymo pastaba:" prompt="_x000a_Jeigu dalyvauja tiekėjų grupė, surašomi visų partnerių pavadinimai ir kodai." sqref="H16:Y21" xr:uid="{C83AFB3E-CEAE-4E23-9C6C-103CB3AB434A}"/>
    <dataValidation allowBlank="1" showInputMessage="1" showErrorMessage="1" promptTitle="Lauko pildymo pastabos:" prompt="_x000a_Jei taikomas 21 proc. PVM taryfas, skiltyje nurodomas sveikas skaičius 21. Analogiškai su kitais PVM tarifais." sqref="U70 U73 U75 U80 U52:U58 U96 U108:U111 U95 U115:U126" xr:uid="{6CEA02E8-DE61-4F45-B623-2EDB31222F62}"/>
  </dataValidations>
  <pageMargins left="0.7" right="0.7" top="0.75" bottom="0.75" header="0.3" footer="0.3"/>
  <pageSetup paperSize="9" scale="6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7BDFC-613D-4D88-A6E5-7EB988382F71}">
  <dimension ref="A1:AR8"/>
  <sheetViews>
    <sheetView workbookViewId="0">
      <selection activeCell="B13" sqref="B13"/>
    </sheetView>
  </sheetViews>
  <sheetFormatPr defaultColWidth="0" defaultRowHeight="15" x14ac:dyDescent="0.25"/>
  <cols>
    <col min="1" max="1" width="8.44140625" style="79" customWidth="1"/>
    <col min="2" max="2" width="43.44140625" style="76" customWidth="1"/>
    <col min="3" max="4" width="36.33203125" style="76" customWidth="1"/>
    <col min="5" max="5" width="31" style="76" customWidth="1"/>
    <col min="6" max="6" width="3.33203125" style="76" customWidth="1"/>
    <col min="7" max="29" width="3.33203125" style="76" hidden="1" customWidth="1"/>
    <col min="30" max="44" width="0" style="76" hidden="1" customWidth="1"/>
    <col min="45" max="16384" width="3.33203125" style="76" hidden="1"/>
  </cols>
  <sheetData>
    <row r="1" spans="1:5" x14ac:dyDescent="0.25">
      <c r="A1" s="75" t="s">
        <v>153</v>
      </c>
      <c r="B1" s="249" t="s">
        <v>180</v>
      </c>
      <c r="C1" s="249"/>
      <c r="D1" s="249"/>
      <c r="E1" s="249"/>
    </row>
    <row r="3" spans="1:5" s="79" customFormat="1" ht="46.8" x14ac:dyDescent="0.25">
      <c r="A3" s="77" t="s">
        <v>135</v>
      </c>
      <c r="B3" s="78" t="s">
        <v>181</v>
      </c>
      <c r="C3" s="78" t="s">
        <v>182</v>
      </c>
      <c r="D3" s="78" t="s">
        <v>183</v>
      </c>
      <c r="E3" s="78" t="s">
        <v>184</v>
      </c>
    </row>
    <row r="4" spans="1:5" s="79" customFormat="1" x14ac:dyDescent="0.25">
      <c r="A4" s="80" t="s">
        <v>185</v>
      </c>
      <c r="B4" s="81"/>
      <c r="C4" s="81"/>
      <c r="D4" s="81"/>
      <c r="E4" s="81"/>
    </row>
    <row r="5" spans="1:5" s="79" customFormat="1" x14ac:dyDescent="0.25">
      <c r="A5" s="80" t="s">
        <v>186</v>
      </c>
      <c r="B5" s="81"/>
      <c r="C5" s="81"/>
      <c r="D5" s="81"/>
      <c r="E5" s="81"/>
    </row>
    <row r="6" spans="1:5" s="79" customFormat="1" x14ac:dyDescent="0.25">
      <c r="A6" s="82" t="s">
        <v>187</v>
      </c>
      <c r="B6" s="81"/>
      <c r="C6" s="81"/>
      <c r="D6" s="81"/>
      <c r="E6" s="81"/>
    </row>
    <row r="7" spans="1:5" s="79" customFormat="1" x14ac:dyDescent="0.25">
      <c r="A7" s="82" t="s">
        <v>188</v>
      </c>
      <c r="B7" s="81"/>
      <c r="C7" s="81"/>
      <c r="D7" s="81"/>
      <c r="E7" s="81"/>
    </row>
    <row r="8" spans="1:5" s="79" customFormat="1" x14ac:dyDescent="0.25">
      <c r="A8" s="82" t="s">
        <v>189</v>
      </c>
      <c r="B8" s="81"/>
      <c r="C8" s="81"/>
      <c r="D8" s="81"/>
      <c r="E8" s="81"/>
    </row>
  </sheetData>
  <mergeCells count="1">
    <mergeCell ref="B1:E1"/>
  </mergeCells>
  <dataValidations count="1">
    <dataValidation allowBlank="1" showInputMessage="1" showErrorMessage="1" promptTitle="Lauko pildymo pastaba:" prompt="_x000a_Tais atvejais, kai yra remiamasi kitų ūkio subjektų pajėgumais, pateikiami įrodymai, patvirtinantys, kad kitų ūkio subjektų ištekliai bus prieinami visą sutartinių įsipareigojimų vykdymo laikotarpį." sqref="E4:E8" xr:uid="{EC5DD0C3-BD14-4408-A828-4009B26A2631}"/>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717DE-45C2-408C-80A1-D682E2D32F31}">
  <dimension ref="A1:AP11"/>
  <sheetViews>
    <sheetView workbookViewId="0">
      <selection activeCell="C26" sqref="C26"/>
    </sheetView>
  </sheetViews>
  <sheetFormatPr defaultColWidth="0" defaultRowHeight="15" x14ac:dyDescent="0.25"/>
  <cols>
    <col min="1" max="1" width="8.44140625" style="76" customWidth="1"/>
    <col min="2" max="4" width="43.44140625" style="76" customWidth="1"/>
    <col min="5" max="5" width="3.33203125" style="76" customWidth="1"/>
    <col min="6" max="28" width="3.33203125" style="76" hidden="1" customWidth="1"/>
    <col min="29" max="42" width="0" style="76" hidden="1" customWidth="1"/>
    <col min="43" max="16384" width="3.33203125" style="76" hidden="1"/>
  </cols>
  <sheetData>
    <row r="1" spans="1:4" x14ac:dyDescent="0.25">
      <c r="A1" s="75" t="s">
        <v>156</v>
      </c>
      <c r="B1" s="250" t="s">
        <v>190</v>
      </c>
      <c r="C1" s="250"/>
      <c r="D1" s="250"/>
    </row>
    <row r="2" spans="1:4" x14ac:dyDescent="0.25">
      <c r="A2" s="79"/>
      <c r="B2" s="79"/>
      <c r="C2" s="79"/>
      <c r="D2" s="79"/>
    </row>
    <row r="3" spans="1:4" s="79" customFormat="1" ht="31.2" x14ac:dyDescent="0.25">
      <c r="A3" s="77" t="s">
        <v>135</v>
      </c>
      <c r="B3" s="78" t="s">
        <v>191</v>
      </c>
      <c r="C3" s="78" t="s">
        <v>192</v>
      </c>
      <c r="D3" s="78" t="s">
        <v>193</v>
      </c>
    </row>
    <row r="4" spans="1:4" s="79" customFormat="1" x14ac:dyDescent="0.25">
      <c r="A4" s="80" t="s">
        <v>194</v>
      </c>
      <c r="B4" s="81"/>
      <c r="C4" s="81"/>
      <c r="D4" s="81"/>
    </row>
    <row r="5" spans="1:4" s="79" customFormat="1" x14ac:dyDescent="0.25">
      <c r="A5" s="80" t="s">
        <v>195</v>
      </c>
      <c r="B5" s="81"/>
      <c r="C5" s="81"/>
      <c r="D5" s="81"/>
    </row>
    <row r="6" spans="1:4" s="79" customFormat="1" x14ac:dyDescent="0.25">
      <c r="A6" s="82" t="s">
        <v>196</v>
      </c>
      <c r="B6" s="81"/>
      <c r="C6" s="81"/>
      <c r="D6" s="81"/>
    </row>
    <row r="7" spans="1:4" s="79" customFormat="1" x14ac:dyDescent="0.25">
      <c r="A7" s="82" t="s">
        <v>197</v>
      </c>
      <c r="B7" s="81"/>
      <c r="C7" s="81"/>
      <c r="D7" s="81"/>
    </row>
    <row r="8" spans="1:4" s="79" customFormat="1" x14ac:dyDescent="0.25">
      <c r="A8" s="82" t="s">
        <v>198</v>
      </c>
      <c r="B8" s="81"/>
      <c r="C8" s="81"/>
      <c r="D8" s="81"/>
    </row>
    <row r="9" spans="1:4" x14ac:dyDescent="0.25">
      <c r="A9" s="79"/>
      <c r="B9" s="79"/>
      <c r="C9" s="79"/>
      <c r="D9" s="79"/>
    </row>
    <row r="10" spans="1:4" x14ac:dyDescent="0.25">
      <c r="A10" s="79"/>
      <c r="B10" s="79"/>
      <c r="C10" s="79"/>
      <c r="D10" s="79"/>
    </row>
    <row r="11" spans="1:4" x14ac:dyDescent="0.25">
      <c r="A11" s="79"/>
      <c r="B11" s="79"/>
      <c r="C11" s="79"/>
      <c r="D11" s="79"/>
    </row>
  </sheetData>
  <mergeCells count="1">
    <mergeCell ref="B1:D1"/>
  </mergeCells>
  <dataValidations count="1">
    <dataValidation allowBlank="1" showInputMessage="1" showErrorMessage="1" promptTitle="Lauko pildymo pastaba:" prompt="_x000a_Tais atvejais, kai yra remiamasi kitų ūkio subjektų pajėgumais, pateikiami įrodymai, patvirtinantys, kad kitų ūkio subjektų ištekliai bus prieinami visą sutartinių įsipareigojimų vykdymo laikotarpį." sqref="D4:D8" xr:uid="{C5A6E094-AF80-4780-A1BD-A171AF223332}"/>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A065FC-59AD-4F73-B9DA-BC9C8DB4577E}">
  <dimension ref="A1:D8"/>
  <sheetViews>
    <sheetView workbookViewId="0">
      <selection activeCell="C37" sqref="C37"/>
    </sheetView>
  </sheetViews>
  <sheetFormatPr defaultColWidth="0" defaultRowHeight="15" x14ac:dyDescent="0.25"/>
  <cols>
    <col min="1" max="1" width="8.109375" style="76" customWidth="1"/>
    <col min="2" max="3" width="66.33203125" style="76" customWidth="1"/>
    <col min="4" max="4" width="3.33203125" style="76" customWidth="1"/>
    <col min="5" max="16384" width="15.6640625" style="76" hidden="1"/>
  </cols>
  <sheetData>
    <row r="1" spans="1:3" x14ac:dyDescent="0.25">
      <c r="A1" s="83" t="s">
        <v>158</v>
      </c>
      <c r="B1" s="249" t="s">
        <v>199</v>
      </c>
      <c r="C1" s="249"/>
    </row>
    <row r="3" spans="1:3" s="79" customFormat="1" ht="31.2" x14ac:dyDescent="0.25">
      <c r="A3" s="84" t="s">
        <v>135</v>
      </c>
      <c r="B3" s="85" t="s">
        <v>200</v>
      </c>
      <c r="C3" s="86" t="s">
        <v>201</v>
      </c>
    </row>
    <row r="4" spans="1:3" s="79" customFormat="1" x14ac:dyDescent="0.25">
      <c r="A4" s="87" t="s">
        <v>202</v>
      </c>
      <c r="B4" s="88"/>
      <c r="C4" s="89"/>
    </row>
    <row r="5" spans="1:3" s="79" customFormat="1" x14ac:dyDescent="0.25">
      <c r="A5" s="87" t="s">
        <v>203</v>
      </c>
      <c r="B5" s="88"/>
      <c r="C5" s="89"/>
    </row>
    <row r="6" spans="1:3" s="79" customFormat="1" x14ac:dyDescent="0.25">
      <c r="A6" s="87" t="s">
        <v>204</v>
      </c>
      <c r="B6" s="88"/>
      <c r="C6" s="89"/>
    </row>
    <row r="7" spans="1:3" s="79" customFormat="1" x14ac:dyDescent="0.25">
      <c r="A7" s="87" t="s">
        <v>205</v>
      </c>
      <c r="B7" s="88"/>
      <c r="C7" s="89"/>
    </row>
    <row r="8" spans="1:3" s="79" customFormat="1" x14ac:dyDescent="0.25">
      <c r="A8" s="87" t="s">
        <v>206</v>
      </c>
      <c r="B8" s="88"/>
      <c r="C8" s="89"/>
    </row>
  </sheetData>
  <mergeCells count="1">
    <mergeCell ref="B1:C1"/>
  </mergeCells>
  <dataValidations count="1">
    <dataValidation allowBlank="1" showInputMessage="1" showErrorMessage="1" promptTitle="Lauko pildymo pastaba:" prompt="_x000a_Rekomenduojama dokumento pavadinime vartoti žodį „Konfidencialu“." sqref="B4:B8" xr:uid="{BB205B8D-7F71-499D-8E5B-CD44C5F01E0C}"/>
  </dataValidation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AB357-C6A4-4962-A30C-D3B204A639B3}">
  <dimension ref="A1:D8"/>
  <sheetViews>
    <sheetView workbookViewId="0">
      <selection activeCell="C26" sqref="C26"/>
    </sheetView>
  </sheetViews>
  <sheetFormatPr defaultColWidth="0" defaultRowHeight="15" x14ac:dyDescent="0.25"/>
  <cols>
    <col min="1" max="1" width="8.109375" style="79" customWidth="1"/>
    <col min="2" max="3" width="66.33203125" style="76" customWidth="1"/>
    <col min="4" max="4" width="3.33203125" style="76" customWidth="1"/>
    <col min="5" max="16384" width="3.33203125" style="76" hidden="1"/>
  </cols>
  <sheetData>
    <row r="1" spans="1:3" s="79" customFormat="1" x14ac:dyDescent="0.25">
      <c r="A1" s="90" t="s">
        <v>160</v>
      </c>
      <c r="B1" s="230" t="s">
        <v>207</v>
      </c>
      <c r="C1" s="230"/>
    </row>
    <row r="2" spans="1:3" s="79" customFormat="1" x14ac:dyDescent="0.25">
      <c r="A2" s="90"/>
      <c r="B2" s="71"/>
      <c r="C2" s="71"/>
    </row>
    <row r="3" spans="1:3" s="79" customFormat="1" ht="15.6" x14ac:dyDescent="0.25">
      <c r="A3" s="91" t="s">
        <v>135</v>
      </c>
      <c r="B3" s="92" t="s">
        <v>200</v>
      </c>
      <c r="C3" s="92" t="s">
        <v>208</v>
      </c>
    </row>
    <row r="4" spans="1:3" s="79" customFormat="1" x14ac:dyDescent="0.25">
      <c r="A4" s="93" t="s">
        <v>209</v>
      </c>
      <c r="B4" s="89"/>
      <c r="C4" s="89"/>
    </row>
    <row r="5" spans="1:3" s="79" customFormat="1" x14ac:dyDescent="0.25">
      <c r="A5" s="93" t="s">
        <v>210</v>
      </c>
      <c r="B5" s="89"/>
      <c r="C5" s="89"/>
    </row>
    <row r="6" spans="1:3" s="79" customFormat="1" x14ac:dyDescent="0.25">
      <c r="A6" s="93" t="s">
        <v>211</v>
      </c>
      <c r="B6" s="89"/>
      <c r="C6" s="89"/>
    </row>
    <row r="7" spans="1:3" s="79" customFormat="1" x14ac:dyDescent="0.25">
      <c r="A7" s="93" t="s">
        <v>212</v>
      </c>
      <c r="B7" s="89"/>
      <c r="C7" s="89"/>
    </row>
    <row r="8" spans="1:3" s="79" customFormat="1" x14ac:dyDescent="0.25">
      <c r="A8" s="93" t="s">
        <v>213</v>
      </c>
      <c r="B8" s="89"/>
      <c r="C8" s="89"/>
    </row>
  </sheetData>
  <mergeCells count="1">
    <mergeCell ref="B1:C1"/>
  </mergeCells>
  <dataValidations count="1">
    <dataValidation allowBlank="1" showInputMessage="1" showErrorMessage="1" promptTitle="Lauko pildymo pastaba:" prompt="_x000a_Į lentelę surašomi visi su šiuo pasiūlymu pateikiami dokumentai." sqref="B4:B8" xr:uid="{DFBA7E13-C7EA-4ED2-89E4-01201AD149CF}"/>
  </dataValidation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44428FD99B49DA498FCFA6C38E993D48" ma:contentTypeVersion="12" ma:contentTypeDescription="Kurkite naują dokumentą." ma:contentTypeScope="" ma:versionID="00e038662d35e2422b127b866bfda7d0">
  <xsd:schema xmlns:xsd="http://www.w3.org/2001/XMLSchema" xmlns:xs="http://www.w3.org/2001/XMLSchema" xmlns:p="http://schemas.microsoft.com/office/2006/metadata/properties" xmlns:ns2="9bb2cc70-f51e-42e6-b26f-7ca9145966e0" xmlns:ns3="ca9a7636-c580-43d4-afe8-1f2961d88c34" targetNamespace="http://schemas.microsoft.com/office/2006/metadata/properties" ma:root="true" ma:fieldsID="a021f63dd709f8241f7e1fa4203eeee4" ns2:_="" ns3:_="">
    <xsd:import namespace="9bb2cc70-f51e-42e6-b26f-7ca9145966e0"/>
    <xsd:import namespace="ca9a7636-c580-43d4-afe8-1f2961d88c3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b2cc70-f51e-42e6-b26f-7ca9145966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3ed2c673-a5b2-4cb9-8371-62316379b17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9a7636-c580-43d4-afe8-1f2961d88c34"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c74bdc0-b89b-439f-a181-fd6037913e5a}" ma:internalName="TaxCatchAll" ma:showField="CatchAllData" ma:web="ca9a7636-c580-43d4-afe8-1f2961d88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bb2cc70-f51e-42e6-b26f-7ca9145966e0">
      <Terms xmlns="http://schemas.microsoft.com/office/infopath/2007/PartnerControls"/>
    </lcf76f155ced4ddcb4097134ff3c332f>
    <TaxCatchAll xmlns="ca9a7636-c580-43d4-afe8-1f2961d88c34" xsi:nil="true"/>
  </documentManagement>
</p:properties>
</file>

<file path=customXml/itemProps1.xml><?xml version="1.0" encoding="utf-8"?>
<ds:datastoreItem xmlns:ds="http://schemas.openxmlformats.org/officeDocument/2006/customXml" ds:itemID="{0306CBEE-6C17-4635-9317-8A741E06BA70}">
  <ds:schemaRefs>
    <ds:schemaRef ds:uri="http://schemas.microsoft.com/sharepoint/v3/contenttype/forms"/>
  </ds:schemaRefs>
</ds:datastoreItem>
</file>

<file path=customXml/itemProps2.xml><?xml version="1.0" encoding="utf-8"?>
<ds:datastoreItem xmlns:ds="http://schemas.openxmlformats.org/officeDocument/2006/customXml" ds:itemID="{4FF5E016-FB1F-4E5A-ADBE-9BE8362650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b2cc70-f51e-42e6-b26f-7ca9145966e0"/>
    <ds:schemaRef ds:uri="ca9a7636-c580-43d4-afe8-1f2961d88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79C80-2AFD-4EBE-97AE-67EB110E5649}">
  <ds:schemaRefs>
    <ds:schemaRef ds:uri="http://schemas.microsoft.com/office/2006/metadata/properties"/>
    <ds:schemaRef ds:uri="http://schemas.microsoft.com/office/infopath/2007/PartnerControls"/>
    <ds:schemaRef ds:uri="9bb2cc70-f51e-42e6-b26f-7ca9145966e0"/>
    <ds:schemaRef ds:uri="ca9a7636-c580-43d4-afe8-1f2961d88c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Pasiūlymo forma</vt:lpstr>
      <vt:lpstr>8. Subtiekėjai</vt:lpstr>
      <vt:lpstr>10. Darbuotojai RN</vt:lpstr>
      <vt:lpstr>11. Konfidenciali informacija</vt:lpstr>
      <vt:lpstr>12. Pasiūlymo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Lolita SVENČKAUSKIENĖ</dc:creator>
  <cp:keywords/>
  <dc:description/>
  <cp:lastModifiedBy>Jonas Malikėnas</cp:lastModifiedBy>
  <cp:revision/>
  <cp:lastPrinted>2026-04-09T12:18:39Z</cp:lastPrinted>
  <dcterms:created xsi:type="dcterms:W3CDTF">2015-06-05T18:17:20Z</dcterms:created>
  <dcterms:modified xsi:type="dcterms:W3CDTF">2026-04-10T10:55:44Z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0x01010044428FD99B49DA498FCFA6C38E993D48</vt:lpwstr>
  </property>
  <property fmtid="{D5CDD505-2E9C-101B-9397-08002B2CF9AE}" pid="3" name="MediaServiceImageTags">
    <vt:lpwstr/>
  </property>
</Properties>
</file>