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uta.alechnaviciene\Desktop\PK26-120_Naftos_ir_alyvos_produktai\PD\galutiniai_derinimui_DVS\"/>
    </mc:Choice>
  </mc:AlternateContent>
  <xr:revisionPtr revIDLastSave="0" documentId="13_ncr:1_{48F21CED-C374-4E9D-A391-7CC3E2AF16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ftos ir alyvos pr. 1 pried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6" i="1"/>
  <c r="M15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 l="1"/>
  <c r="M32" i="1" l="1"/>
  <c r="M33" i="1" l="1"/>
</calcChain>
</file>

<file path=xl/sharedStrings.xml><?xml version="1.0" encoding="utf-8"?>
<sst xmlns="http://schemas.openxmlformats.org/spreadsheetml/2006/main" count="168" uniqueCount="94">
  <si>
    <t>Techninės specifikacijos 1 priedas</t>
  </si>
  <si>
    <t>Naftos ir alyvos produktai bei preliminarūs kiekiai</t>
  </si>
  <si>
    <t>Eil. Nr.</t>
  </si>
  <si>
    <t>Prekės kodas (VV)~</t>
  </si>
  <si>
    <t>Prekės pavadinimas (apibūdinimas)</t>
  </si>
  <si>
    <t>Klampumas</t>
  </si>
  <si>
    <t>Kokybė/parametras</t>
  </si>
  <si>
    <t>Mato vienetas</t>
  </si>
  <si>
    <t>Taros (pakuotės) talpa</t>
  </si>
  <si>
    <t>Preliminarūs kiekiai</t>
  </si>
  <si>
    <t>Įrašyti konkrečiai siūlomus Prekės atitikimo parametrus *</t>
  </si>
  <si>
    <t>Dokumento pavadinimas **, puslapio numeris ir/ar tiksli nuoroda į internetinį puslapį Prekės atitikimo pagrindimui ***</t>
  </si>
  <si>
    <t>Įkainis, EUR be PVM už mato vnt. ****</t>
  </si>
  <si>
    <t>Suma, EUR be PVM</t>
  </si>
  <si>
    <t>(Pardavėjas nurodo pavadinimą, gamintoją, markiruotę, talpos dydį)</t>
  </si>
  <si>
    <t>12=8*11</t>
  </si>
  <si>
    <t>-</t>
  </si>
  <si>
    <t>Alyva transporto priemonių varikliams˅</t>
  </si>
  <si>
    <t>SAE 0W30</t>
  </si>
  <si>
    <t>ACEA C2, C3, FIAT 9.55535-DS1, PAS B71 2290, PAS B71 2312, FORD WSS-M2C950-A arba lygiavertė</t>
  </si>
  <si>
    <t>l</t>
  </si>
  <si>
    <t>4-5 l</t>
  </si>
  <si>
    <t>SAE 5W30</t>
  </si>
  <si>
    <t>VW 504.00/507.00 - SAE 5W-30, ACEA C3 arba lygiavertė</t>
  </si>
  <si>
    <t>SAE 10W30</t>
  </si>
  <si>
    <t>ACEA E7; API CI-4/SL, RENAULT RLD-2, MAN M 3275-1 arba lygiavertė</t>
  </si>
  <si>
    <t>200 l ˅˅</t>
  </si>
  <si>
    <t>SAE 10W40</t>
  </si>
  <si>
    <t>API CI-4, ACEA E7, E4; Man M 3377; Renault RLD-2 arba lygiavertė</t>
  </si>
  <si>
    <t>Hidraulinė alyva˅</t>
  </si>
  <si>
    <t>ISO VG 32</t>
  </si>
  <si>
    <t>ISO 6743/4 HV, DIN – 51524/3 HVLP, ISO 11158 HV arba lygiavertė</t>
  </si>
  <si>
    <t>ISO VG 46</t>
  </si>
  <si>
    <t>Kompresorinė alyva˅</t>
  </si>
  <si>
    <t>ISO VG 100</t>
  </si>
  <si>
    <t>DIN 51506 VDL; ISO 6743-3 L-DAA, L-DAB arba lygiavertė</t>
  </si>
  <si>
    <t>Pramoninė pavarų alyva˅</t>
  </si>
  <si>
    <t>ISO VG 320</t>
  </si>
  <si>
    <t>ISO VG 320. DIN 51517-3 CLP; ISO 12925-1 CKC-CKD arba lygiavertė</t>
  </si>
  <si>
    <t>15-20 l</t>
  </si>
  <si>
    <t>Traktorių transmisijos alyva</t>
  </si>
  <si>
    <t>UTTO</t>
  </si>
  <si>
    <t>SAE 10W-30, API GL-4, DIN 51524-2, ALLISON C4, VOLVO VCE WB 101, 97303, JOHN DEERE 20C, CATERPILLAR TO-2, CASE I H MS 1204/1206/1207/1209,  KUBOTA UDT Fluid, ZF TE-ML 03E/05F/06E/06F/06K/17E/21F, SPERRY VICKERS M-2950-S, I-280-S arba lygiavertė</t>
  </si>
  <si>
    <t>Emulsinis tepalas</t>
  </si>
  <si>
    <t>Metalo apdirbimui</t>
  </si>
  <si>
    <t>Konsistencinis (plastinis) tepalas</t>
  </si>
  <si>
    <t>Tirštiklis ličio kompleksas. NLGI 2, DIN 51502:KP2P-30 arba lygiavertis</t>
  </si>
  <si>
    <t>kg</t>
  </si>
  <si>
    <t>15-20 kg</t>
  </si>
  <si>
    <t xml:space="preserve">Universali tepimo priemonė </t>
  </si>
  <si>
    <t>Universalus (įsiskverbiantis, valantis, antikorozinis, drėgmę išstumiantis, apsaugantis nuo girgždėjimo ir kt.) aerozolinis tepalas.</t>
  </si>
  <si>
    <t>0,4-0,5 l ˅˅˅</t>
  </si>
  <si>
    <t>Stabdžių sistemos valiklis</t>
  </si>
  <si>
    <t>Aerozolinis. Pašalinantis nešvarumus nuo stabdžių. Naudojimas: būgniniams stabdžiams, diskiniams stabdžiams, stabdžių kaladėlėms, suportams ir stabdžių trinkelėms valyti.</t>
  </si>
  <si>
    <t>Hidraulinių sistemų stabdžių skystis DOT 4</t>
  </si>
  <si>
    <t>FMVSS 116, SAE J1703/J1704, ISO 4925 Class 3, ISO 4925 Class 4 arba lygiavertis</t>
  </si>
  <si>
    <t>1 l</t>
  </si>
  <si>
    <t>Vairo stiprintuvo skystis (raudonos spalvos)</t>
  </si>
  <si>
    <t>ALLISON C4, ALLISON TES 295, 468, CATERPILLAR TO-2, GM Dexron III H, GM Dexron III G,
GM Dexron III F, VOITH H 55.6335.xx (G607) arba lygiavertis</t>
  </si>
  <si>
    <t>Vairo stiprintuvo skystis (žalios spalvos)</t>
  </si>
  <si>
    <t>Sintetinis hidraulinis skystis su bepeleniais priedais, sukurtas šiuolaikinių automobilių centrinėms hidraulinėms sistemoms (CHF)</t>
  </si>
  <si>
    <t>Aušinimo skystis G11 (geltonos spalvos)</t>
  </si>
  <si>
    <t>užšalimo temperatūra ne aukštesnė nei -35° C</t>
  </si>
  <si>
    <t>4-5 kg</t>
  </si>
  <si>
    <t>1000 kg</t>
  </si>
  <si>
    <t>Aušinimo skystis G12 (raudonos spalvos)</t>
  </si>
  <si>
    <t>Aušinimo skystis G13 (violetinės spalvos)</t>
  </si>
  <si>
    <t>Aušinimo skystis G11 (žalios spalvos)</t>
  </si>
  <si>
    <t>Karbamido tirpalas (Adblue)</t>
  </si>
  <si>
    <t>ISO 22241-1/-2/-3/-4/-5 arba lygiavertis</t>
  </si>
  <si>
    <t>20 l</t>
  </si>
  <si>
    <t>1000 l</t>
  </si>
  <si>
    <t>Pasiūlymo kaina, EUR be PVM</t>
  </si>
  <si>
    <t>PVM, EUR</t>
  </si>
  <si>
    <t>Pasiūlymo kaina, EUR su PVM</t>
  </si>
  <si>
    <t>*</t>
  </si>
  <si>
    <t>Tiekėjas turi nurodyti tikslią siūlomos prekės konkretaus parametro reikšmę. Jeigu reikalaujama reikšmė pateikiama amplitudėje (pvz. 4-5 l), Tiekėjas turi nurodyti tikslią parametro reikšmę (pvz. 5 l). Rašyti „atitinka“, „taip“ ar pan. negalima.</t>
  </si>
  <si>
    <t>**</t>
  </si>
  <si>
    <t>Tiekėjas privalo aiškiai nurodyti, kuriuose dokumentuose (ir kuriose konkrečiose vietose – puslapyje, pastraipoje, punkte ir t.t.) galima rasti reikalaujamas charakteristikas bei jas aiškiai pažymėti.</t>
  </si>
  <si>
    <t>***</t>
  </si>
  <si>
    <t xml:space="preserve">Privalomi užpildyti laukai. </t>
  </si>
  <si>
    <t>****</t>
  </si>
  <si>
    <t xml:space="preserve">Nurodomas mato vieneto įkainis (1 l,  1 kg, 1 vnt. ir pan.) </t>
  </si>
  <si>
    <t>˅</t>
  </si>
  <si>
    <t>būtina nurodyti klampumą</t>
  </si>
  <si>
    <t>˅˅</t>
  </si>
  <si>
    <t>galima ne didesnė kaip 10 proc. paklaida</t>
  </si>
  <si>
    <t>˅˅˅</t>
  </si>
  <si>
    <r>
      <t xml:space="preserve">būtina nurodyti </t>
    </r>
    <r>
      <rPr>
        <b/>
        <sz val="11"/>
        <color rgb="FFFF0000"/>
        <rFont val="Calibri"/>
        <family val="2"/>
        <charset val="186"/>
        <scheme val="minor"/>
      </rPr>
      <t>1 l</t>
    </r>
    <r>
      <rPr>
        <sz val="11"/>
        <color rgb="FFFF0000"/>
        <rFont val="Calibri"/>
        <family val="2"/>
        <charset val="186"/>
        <scheme val="minor"/>
      </rPr>
      <t xml:space="preserve"> įkainį, o ne pageidaujamos taros (pakuotės) talpos kaip 1 vnt. įkainį</t>
    </r>
  </si>
  <si>
    <t>~</t>
  </si>
  <si>
    <t>Pirkėjo informacinėje sistemoje naudojamas Prekės kodas</t>
  </si>
  <si>
    <t xml:space="preserve"> - pildo tiekėjas</t>
  </si>
  <si>
    <t>Draudžiama koreguoti informaciją/duomenis pagal šias lentelės grafas: 2; 3; 4; 5; 6; 7; 8</t>
  </si>
  <si>
    <t>Tiekėjas gali pasiūlyti lygiavertes prekes, tačiau jos neturi būti prastesnės/blogesnių parametrų, nei reikalaujama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</si>
</sst>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  <font>
      <b/>
      <sz val="11"/>
      <color rgb="FF000000"/>
      <name val="Calibri Light"/>
      <scheme val="major"/>
    </font>
    <font>
      <sz val="11"/>
      <color rgb="FF000000"/>
      <name val="Calibri Light"/>
      <scheme val="major"/>
    </font>
    <font>
      <sz val="11"/>
      <name val="Calibri Light"/>
      <scheme val="major"/>
    </font>
    <font>
      <b/>
      <sz val="11"/>
      <color theme="1"/>
      <name val="Calibri Light"/>
      <scheme val="major"/>
    </font>
    <font>
      <b/>
      <i/>
      <sz val="11"/>
      <color rgb="FF808080"/>
      <name val="Calibri Light"/>
      <scheme val="major"/>
    </font>
    <font>
      <i/>
      <sz val="11"/>
      <color rgb="FFFF0000"/>
      <name val="Calibri Light"/>
      <scheme val="major"/>
    </font>
    <font>
      <sz val="11"/>
      <color theme="1"/>
      <name val="Calibri Light"/>
      <scheme val="major"/>
    </font>
    <font>
      <b/>
      <sz val="11"/>
      <name val="Calibri Light"/>
      <scheme val="major"/>
    </font>
    <font>
      <sz val="12"/>
      <color theme="1"/>
      <name val="Calibri"/>
      <family val="2"/>
      <charset val="186"/>
      <scheme val="minor"/>
    </font>
    <font>
      <u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vertAlign val="superscript"/>
      <sz val="14"/>
      <color theme="1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44B3E1"/>
      </top>
      <bottom style="thin">
        <color rgb="FF44B3E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4" fillId="0" borderId="0"/>
    <xf numFmtId="0" fontId="11" fillId="6" borderId="0" applyNumberFormat="0" applyBorder="0" applyAlignment="0" applyProtection="0"/>
    <xf numFmtId="0" fontId="3" fillId="0" borderId="0"/>
    <xf numFmtId="0" fontId="3" fillId="0" borderId="0"/>
    <xf numFmtId="0" fontId="12" fillId="0" borderId="0"/>
    <xf numFmtId="0" fontId="3" fillId="0" borderId="0"/>
    <xf numFmtId="0" fontId="2" fillId="0" borderId="0"/>
  </cellStyleXfs>
  <cellXfs count="65">
    <xf numFmtId="0" fontId="0" fillId="0" borderId="0" xfId="0"/>
    <xf numFmtId="0" fontId="5" fillId="0" borderId="0" xfId="0" applyFont="1"/>
    <xf numFmtId="0" fontId="0" fillId="4" borderId="0" xfId="0" applyFill="1"/>
    <xf numFmtId="0" fontId="7" fillId="0" borderId="0" xfId="0" applyFont="1"/>
    <xf numFmtId="0" fontId="7" fillId="4" borderId="0" xfId="0" applyFont="1" applyFill="1"/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vertical="center"/>
    </xf>
    <xf numFmtId="0" fontId="2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0" fillId="4" borderId="0" xfId="0" applyFill="1" applyAlignment="1">
      <alignment vertical="center"/>
    </xf>
    <xf numFmtId="0" fontId="10" fillId="0" borderId="0" xfId="0" applyFont="1" applyAlignment="1">
      <alignment vertical="center"/>
    </xf>
    <xf numFmtId="0" fontId="17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0" fontId="25" fillId="0" borderId="0" xfId="0" applyFont="1"/>
    <xf numFmtId="0" fontId="22" fillId="3" borderId="6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vertical="center"/>
    </xf>
    <xf numFmtId="0" fontId="8" fillId="4" borderId="4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26" fillId="5" borderId="4" xfId="1" applyFont="1" applyFill="1" applyBorder="1" applyAlignment="1">
      <alignment vertical="center" wrapText="1"/>
    </xf>
    <xf numFmtId="2" fontId="8" fillId="5" borderId="4" xfId="0" applyNumberFormat="1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4" borderId="0" xfId="0" applyFont="1" applyFill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left" vertical="center" wrapText="1"/>
    </xf>
    <xf numFmtId="0" fontId="27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2" fontId="9" fillId="0" borderId="1" xfId="0" applyNumberFormat="1" applyFont="1" applyBorder="1"/>
    <xf numFmtId="0" fontId="9" fillId="0" borderId="1" xfId="0" applyFont="1" applyBorder="1"/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" fillId="0" borderId="0" xfId="0" applyFont="1"/>
    <xf numFmtId="0" fontId="28" fillId="0" borderId="0" xfId="0" applyFont="1" applyAlignment="1">
      <alignment horizontal="left" vertical="top"/>
    </xf>
    <xf numFmtId="0" fontId="1" fillId="5" borderId="0" xfId="0" applyFont="1" applyFill="1"/>
    <xf numFmtId="0" fontId="29" fillId="0" borderId="0" xfId="0" applyFont="1" applyAlignment="1">
      <alignment horizontal="left" vertical="top"/>
    </xf>
  </cellXfs>
  <cellStyles count="9">
    <cellStyle name="Bad 2" xfId="3" xr:uid="{1844E646-DFE5-4692-92B1-FDCA3346116A}"/>
    <cellStyle name="Hyperlink" xfId="1" builtinId="8"/>
    <cellStyle name="Įprastas 2" xfId="4" xr:uid="{C5BF1FE5-FB2A-4029-AAE2-BDEB389BD565}"/>
    <cellStyle name="Įprastas 2 2" xfId="6" xr:uid="{FC1A9D05-31EC-457C-93BD-E8FECC37CC06}"/>
    <cellStyle name="Įprastas 2 5 2 2" xfId="8" xr:uid="{CAE02CFD-7B79-4B2C-B3B1-BB4525A24A1D}"/>
    <cellStyle name="Normal" xfId="0" builtinId="0"/>
    <cellStyle name="Normal 2" xfId="2" xr:uid="{E485AD65-12AC-4204-B606-84C1BD69D4BA}"/>
    <cellStyle name="Normal 2 2" xfId="5" xr:uid="{05F15050-40B8-4CA1-A5A5-BD2999EFA68D}"/>
    <cellStyle name="Normal 2 3" xfId="7" xr:uid="{43AA4ED3-6665-4F6B-8F50-A8D685B49F9D}"/>
  </cellStyles>
  <dxfs count="0"/>
  <tableStyles count="0" defaultTableStyle="TableStyleMedium2" defaultPivotStyle="PivotStyleLight16"/>
  <colors>
    <mruColors>
      <color rgb="FF00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7"/>
  <sheetViews>
    <sheetView tabSelected="1" zoomScaleNormal="100" workbookViewId="0">
      <selection activeCell="K45" sqref="K45"/>
    </sheetView>
  </sheetViews>
  <sheetFormatPr defaultRowHeight="15" x14ac:dyDescent="0.25"/>
  <cols>
    <col min="1" max="1" width="3.28515625" customWidth="1"/>
    <col min="2" max="2" width="5" customWidth="1"/>
    <col min="3" max="3" width="13.28515625" customWidth="1"/>
    <col min="4" max="4" width="39.140625" customWidth="1"/>
    <col min="5" max="5" width="11.28515625" customWidth="1"/>
    <col min="6" max="6" width="31.7109375" customWidth="1"/>
    <col min="7" max="7" width="9.5703125" customWidth="1"/>
    <col min="8" max="8" width="15" customWidth="1"/>
    <col min="9" max="9" width="12.85546875" customWidth="1"/>
    <col min="10" max="10" width="29.28515625" customWidth="1"/>
    <col min="11" max="11" width="48.28515625" customWidth="1"/>
    <col min="12" max="12" width="14.28515625" customWidth="1"/>
    <col min="13" max="13" width="11.5703125" customWidth="1"/>
    <col min="14" max="14" width="60.85546875" style="10" customWidth="1"/>
    <col min="15" max="15" width="34.140625" customWidth="1"/>
  </cols>
  <sheetData>
    <row r="1" spans="1:29" x14ac:dyDescent="0.25">
      <c r="B1" s="8"/>
      <c r="C1" s="8"/>
      <c r="D1" s="8"/>
      <c r="E1" s="8"/>
      <c r="F1" s="8"/>
      <c r="G1" s="8"/>
      <c r="H1" s="8"/>
      <c r="I1" s="8"/>
      <c r="J1" s="8"/>
      <c r="K1" s="8" t="s">
        <v>0</v>
      </c>
      <c r="L1" s="8"/>
      <c r="M1" s="8"/>
    </row>
    <row r="2" spans="1:29" ht="15.75" x14ac:dyDescent="0.25">
      <c r="B2" s="5"/>
      <c r="C2" s="5"/>
      <c r="D2" s="5"/>
      <c r="E2" s="8"/>
      <c r="F2" s="8"/>
      <c r="G2" s="8"/>
      <c r="H2" s="8"/>
      <c r="I2" s="8"/>
      <c r="J2" s="8"/>
      <c r="K2" s="28" t="s">
        <v>1</v>
      </c>
      <c r="L2" s="8"/>
      <c r="M2" s="8"/>
    </row>
    <row r="3" spans="1:29" x14ac:dyDescent="0.25">
      <c r="B3" s="8"/>
      <c r="C3" s="8"/>
      <c r="D3" s="8"/>
      <c r="E3" s="8"/>
      <c r="F3" s="8"/>
      <c r="G3" s="8"/>
      <c r="H3" s="1"/>
      <c r="I3" s="1"/>
      <c r="J3" s="8"/>
      <c r="K3" s="8"/>
      <c r="L3" s="8"/>
      <c r="M3" s="8"/>
    </row>
    <row r="4" spans="1:29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29" ht="54.6" customHeight="1" x14ac:dyDescent="0.25">
      <c r="B5" s="19" t="s">
        <v>2</v>
      </c>
      <c r="C5" s="19" t="s">
        <v>3</v>
      </c>
      <c r="D5" s="19" t="s">
        <v>4</v>
      </c>
      <c r="E5" s="19" t="s">
        <v>5</v>
      </c>
      <c r="F5" s="19" t="s">
        <v>6</v>
      </c>
      <c r="G5" s="25" t="s">
        <v>7</v>
      </c>
      <c r="H5" s="19" t="s">
        <v>8</v>
      </c>
      <c r="I5" s="25" t="s">
        <v>9</v>
      </c>
      <c r="J5" s="19" t="s">
        <v>10</v>
      </c>
      <c r="K5" s="19" t="s">
        <v>11</v>
      </c>
      <c r="L5" s="22" t="s">
        <v>12</v>
      </c>
      <c r="M5" s="19" t="s">
        <v>13</v>
      </c>
    </row>
    <row r="6" spans="1:29" x14ac:dyDescent="0.25">
      <c r="B6" s="23"/>
      <c r="C6" s="23"/>
      <c r="D6" s="23"/>
      <c r="E6" s="20"/>
      <c r="F6" s="20"/>
      <c r="G6" s="21"/>
      <c r="H6" s="20"/>
      <c r="I6" s="21"/>
      <c r="J6" s="29" t="s">
        <v>14</v>
      </c>
      <c r="K6" s="30"/>
      <c r="L6" s="24"/>
      <c r="M6" s="24"/>
    </row>
    <row r="7" spans="1:29" ht="27.6" customHeight="1" x14ac:dyDescent="0.25">
      <c r="B7" s="25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5">
        <v>7</v>
      </c>
      <c r="I7" s="25">
        <v>8</v>
      </c>
      <c r="J7" s="25">
        <v>9</v>
      </c>
      <c r="K7" s="25">
        <v>10</v>
      </c>
      <c r="L7" s="26">
        <v>11</v>
      </c>
      <c r="M7" s="27" t="s">
        <v>15</v>
      </c>
    </row>
    <row r="8" spans="1:29" s="4" customFormat="1" ht="45" x14ac:dyDescent="0.25">
      <c r="B8" s="31">
        <v>1</v>
      </c>
      <c r="C8" s="31" t="s">
        <v>16</v>
      </c>
      <c r="D8" s="32" t="s">
        <v>17</v>
      </c>
      <c r="E8" s="33" t="s">
        <v>18</v>
      </c>
      <c r="F8" s="34" t="s">
        <v>19</v>
      </c>
      <c r="G8" s="31" t="s">
        <v>20</v>
      </c>
      <c r="H8" s="31" t="s">
        <v>21</v>
      </c>
      <c r="I8" s="31">
        <v>20</v>
      </c>
      <c r="J8" s="35"/>
      <c r="K8" s="36"/>
      <c r="L8" s="37"/>
      <c r="M8" s="38">
        <f t="shared" ref="M8:M30" si="0">I8*L8</f>
        <v>0</v>
      </c>
      <c r="N8" s="11"/>
      <c r="O8" s="15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s="2" customFormat="1" ht="30" x14ac:dyDescent="0.25">
      <c r="B9" s="31">
        <v>2</v>
      </c>
      <c r="C9" s="39">
        <v>25007036</v>
      </c>
      <c r="D9" s="32" t="s">
        <v>17</v>
      </c>
      <c r="E9" s="33" t="s">
        <v>22</v>
      </c>
      <c r="F9" s="34" t="s">
        <v>23</v>
      </c>
      <c r="G9" s="31" t="s">
        <v>20</v>
      </c>
      <c r="H9" s="31" t="s">
        <v>21</v>
      </c>
      <c r="I9" s="31">
        <v>500</v>
      </c>
      <c r="J9" s="35"/>
      <c r="K9" s="36"/>
      <c r="L9" s="37"/>
      <c r="M9" s="38">
        <f t="shared" si="0"/>
        <v>0</v>
      </c>
      <c r="N9" s="12"/>
      <c r="O9" s="15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2" customFormat="1" ht="45" x14ac:dyDescent="0.25">
      <c r="B10" s="31">
        <v>3</v>
      </c>
      <c r="C10" s="31" t="s">
        <v>16</v>
      </c>
      <c r="D10" s="32" t="s">
        <v>17</v>
      </c>
      <c r="E10" s="33" t="s">
        <v>24</v>
      </c>
      <c r="F10" s="34" t="s">
        <v>25</v>
      </c>
      <c r="G10" s="31" t="s">
        <v>20</v>
      </c>
      <c r="H10" s="40" t="s">
        <v>26</v>
      </c>
      <c r="I10" s="31">
        <v>200</v>
      </c>
      <c r="J10" s="35"/>
      <c r="K10" s="36"/>
      <c r="L10" s="37"/>
      <c r="M10" s="38">
        <f t="shared" si="0"/>
        <v>0</v>
      </c>
      <c r="N10" s="12"/>
      <c r="O10" s="15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2" customFormat="1" ht="39.6" customHeight="1" x14ac:dyDescent="0.25">
      <c r="A11" s="17"/>
      <c r="B11" s="31">
        <v>4</v>
      </c>
      <c r="C11" s="31" t="s">
        <v>16</v>
      </c>
      <c r="D11" s="32" t="s">
        <v>17</v>
      </c>
      <c r="E11" s="33" t="s">
        <v>27</v>
      </c>
      <c r="F11" s="34" t="s">
        <v>28</v>
      </c>
      <c r="G11" s="31" t="s">
        <v>20</v>
      </c>
      <c r="H11" s="41" t="s">
        <v>26</v>
      </c>
      <c r="I11" s="31">
        <v>2000</v>
      </c>
      <c r="J11" s="35"/>
      <c r="K11" s="36"/>
      <c r="L11" s="37"/>
      <c r="M11" s="38">
        <f t="shared" si="0"/>
        <v>0</v>
      </c>
      <c r="N11" s="13"/>
      <c r="O11" s="16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2" customFormat="1" ht="45" x14ac:dyDescent="0.25">
      <c r="B12" s="31">
        <v>5</v>
      </c>
      <c r="C12" s="31">
        <v>25007042</v>
      </c>
      <c r="D12" s="33" t="s">
        <v>29</v>
      </c>
      <c r="E12" s="34" t="s">
        <v>30</v>
      </c>
      <c r="F12" s="34" t="s">
        <v>31</v>
      </c>
      <c r="G12" s="31" t="s">
        <v>20</v>
      </c>
      <c r="H12" s="41" t="s">
        <v>26</v>
      </c>
      <c r="I12" s="31">
        <v>400</v>
      </c>
      <c r="J12" s="35"/>
      <c r="K12" s="36"/>
      <c r="L12" s="37"/>
      <c r="M12" s="38">
        <f t="shared" si="0"/>
        <v>0</v>
      </c>
      <c r="N12" s="13"/>
      <c r="O12" s="15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2" customFormat="1" ht="45" x14ac:dyDescent="0.25">
      <c r="B13" s="31">
        <v>6</v>
      </c>
      <c r="C13" s="39">
        <v>25007043</v>
      </c>
      <c r="D13" s="33" t="s">
        <v>29</v>
      </c>
      <c r="E13" s="34" t="s">
        <v>32</v>
      </c>
      <c r="F13" s="34" t="s">
        <v>31</v>
      </c>
      <c r="G13" s="31" t="s">
        <v>20</v>
      </c>
      <c r="H13" s="41" t="s">
        <v>26</v>
      </c>
      <c r="I13" s="31">
        <v>600</v>
      </c>
      <c r="J13" s="35"/>
      <c r="K13" s="36"/>
      <c r="L13" s="37"/>
      <c r="M13" s="38">
        <f t="shared" si="0"/>
        <v>0</v>
      </c>
      <c r="N13" s="13"/>
      <c r="O13" s="15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ht="30" x14ac:dyDescent="0.25">
      <c r="B14" s="31">
        <v>7</v>
      </c>
      <c r="C14" s="42" t="s">
        <v>16</v>
      </c>
      <c r="D14" s="33" t="s">
        <v>33</v>
      </c>
      <c r="E14" s="33" t="s">
        <v>34</v>
      </c>
      <c r="F14" s="34" t="s">
        <v>35</v>
      </c>
      <c r="G14" s="43" t="s">
        <v>20</v>
      </c>
      <c r="H14" s="41" t="s">
        <v>21</v>
      </c>
      <c r="I14" s="31">
        <v>60</v>
      </c>
      <c r="J14" s="35"/>
      <c r="K14" s="36"/>
      <c r="L14" s="37"/>
      <c r="M14" s="38">
        <f t="shared" si="0"/>
        <v>0</v>
      </c>
      <c r="N14" s="12"/>
      <c r="O14" s="15"/>
    </row>
    <row r="15" spans="1:29" ht="30" x14ac:dyDescent="0.25">
      <c r="B15" s="44">
        <v>8</v>
      </c>
      <c r="C15" s="45" t="s">
        <v>16</v>
      </c>
      <c r="D15" s="7" t="s">
        <v>36</v>
      </c>
      <c r="E15" s="33" t="s">
        <v>37</v>
      </c>
      <c r="F15" s="34" t="s">
        <v>38</v>
      </c>
      <c r="G15" s="43" t="s">
        <v>20</v>
      </c>
      <c r="H15" s="41" t="s">
        <v>39</v>
      </c>
      <c r="I15" s="31">
        <v>60</v>
      </c>
      <c r="J15" s="46"/>
      <c r="K15" s="36"/>
      <c r="L15" s="37"/>
      <c r="M15" s="38">
        <f>I15*L15</f>
        <v>0</v>
      </c>
      <c r="N15" s="13"/>
      <c r="O15" s="15"/>
    </row>
    <row r="16" spans="1:29" ht="135" customHeight="1" x14ac:dyDescent="0.25">
      <c r="B16" s="31">
        <v>9</v>
      </c>
      <c r="C16" s="47" t="s">
        <v>16</v>
      </c>
      <c r="D16" s="33" t="s">
        <v>40</v>
      </c>
      <c r="E16" s="41" t="s">
        <v>41</v>
      </c>
      <c r="F16" s="34" t="s">
        <v>42</v>
      </c>
      <c r="G16" s="43" t="s">
        <v>20</v>
      </c>
      <c r="H16" s="41" t="s">
        <v>39</v>
      </c>
      <c r="I16" s="31">
        <v>40</v>
      </c>
      <c r="J16" s="35"/>
      <c r="K16" s="36"/>
      <c r="L16" s="37"/>
      <c r="M16" s="38">
        <f t="shared" si="0"/>
        <v>0</v>
      </c>
      <c r="N16" s="12"/>
      <c r="O16" s="15"/>
    </row>
    <row r="17" spans="2:29" x14ac:dyDescent="0.25">
      <c r="B17" s="31">
        <v>10</v>
      </c>
      <c r="C17" s="31" t="s">
        <v>16</v>
      </c>
      <c r="D17" s="48" t="s">
        <v>43</v>
      </c>
      <c r="E17" s="41" t="s">
        <v>16</v>
      </c>
      <c r="F17" s="34" t="s">
        <v>44</v>
      </c>
      <c r="G17" s="43" t="s">
        <v>20</v>
      </c>
      <c r="H17" s="41" t="s">
        <v>39</v>
      </c>
      <c r="I17" s="31">
        <v>40</v>
      </c>
      <c r="J17" s="35"/>
      <c r="K17" s="36"/>
      <c r="L17" s="37"/>
      <c r="M17" s="38">
        <f t="shared" si="0"/>
        <v>0</v>
      </c>
      <c r="N17" s="12"/>
      <c r="O17" s="15"/>
    </row>
    <row r="18" spans="2:29" ht="29.45" customHeight="1" x14ac:dyDescent="0.25">
      <c r="B18" s="31">
        <v>11</v>
      </c>
      <c r="C18" s="39">
        <v>25007044</v>
      </c>
      <c r="D18" s="48" t="s">
        <v>45</v>
      </c>
      <c r="E18" s="41" t="s">
        <v>16</v>
      </c>
      <c r="F18" s="34" t="s">
        <v>46</v>
      </c>
      <c r="G18" s="43" t="s">
        <v>47</v>
      </c>
      <c r="H18" s="41" t="s">
        <v>48</v>
      </c>
      <c r="I18" s="31">
        <v>120</v>
      </c>
      <c r="J18" s="35"/>
      <c r="K18" s="36"/>
      <c r="L18" s="37"/>
      <c r="M18" s="38">
        <f t="shared" si="0"/>
        <v>0</v>
      </c>
      <c r="N18" s="12"/>
      <c r="O18" s="15"/>
    </row>
    <row r="19" spans="2:29" ht="82.15" customHeight="1" x14ac:dyDescent="0.25">
      <c r="B19" s="31">
        <v>12</v>
      </c>
      <c r="C19" s="31" t="s">
        <v>16</v>
      </c>
      <c r="D19" s="48" t="s">
        <v>49</v>
      </c>
      <c r="E19" s="31" t="s">
        <v>16</v>
      </c>
      <c r="F19" s="34" t="s">
        <v>50</v>
      </c>
      <c r="G19" s="31" t="s">
        <v>20</v>
      </c>
      <c r="H19" s="49" t="s">
        <v>51</v>
      </c>
      <c r="I19" s="31">
        <v>130</v>
      </c>
      <c r="J19" s="35"/>
      <c r="K19" s="36"/>
      <c r="L19" s="37"/>
      <c r="M19" s="38">
        <f t="shared" si="0"/>
        <v>0</v>
      </c>
      <c r="N19" s="13"/>
      <c r="O19" s="16"/>
    </row>
    <row r="20" spans="2:29" ht="105.6" customHeight="1" x14ac:dyDescent="0.25">
      <c r="B20" s="31">
        <v>13</v>
      </c>
      <c r="C20" s="31" t="s">
        <v>16</v>
      </c>
      <c r="D20" s="48" t="s">
        <v>52</v>
      </c>
      <c r="E20" s="31" t="s">
        <v>16</v>
      </c>
      <c r="F20" s="34" t="s">
        <v>53</v>
      </c>
      <c r="G20" s="43" t="s">
        <v>20</v>
      </c>
      <c r="H20" s="50" t="s">
        <v>51</v>
      </c>
      <c r="I20" s="31">
        <v>10</v>
      </c>
      <c r="J20" s="35"/>
      <c r="K20" s="36"/>
      <c r="L20" s="37"/>
      <c r="M20" s="38">
        <f t="shared" si="0"/>
        <v>0</v>
      </c>
      <c r="N20" s="13"/>
      <c r="O20" s="16"/>
    </row>
    <row r="21" spans="2:29" ht="45" x14ac:dyDescent="0.25">
      <c r="B21" s="31">
        <v>14</v>
      </c>
      <c r="C21" s="39">
        <v>25007047</v>
      </c>
      <c r="D21" s="48" t="s">
        <v>54</v>
      </c>
      <c r="E21" s="31" t="s">
        <v>16</v>
      </c>
      <c r="F21" s="34" t="s">
        <v>55</v>
      </c>
      <c r="G21" s="31" t="s">
        <v>20</v>
      </c>
      <c r="H21" s="31" t="s">
        <v>56</v>
      </c>
      <c r="I21" s="31">
        <v>40</v>
      </c>
      <c r="J21" s="35"/>
      <c r="K21" s="36"/>
      <c r="L21" s="37"/>
      <c r="M21" s="38">
        <f t="shared" si="0"/>
        <v>0</v>
      </c>
      <c r="N21" s="12"/>
      <c r="O21" s="15"/>
    </row>
    <row r="22" spans="2:29" ht="82.15" customHeight="1" x14ac:dyDescent="0.25">
      <c r="B22" s="31">
        <v>15</v>
      </c>
      <c r="C22" s="31" t="s">
        <v>16</v>
      </c>
      <c r="D22" s="48" t="s">
        <v>57</v>
      </c>
      <c r="E22" s="31" t="s">
        <v>16</v>
      </c>
      <c r="F22" s="34" t="s">
        <v>58</v>
      </c>
      <c r="G22" s="31" t="s">
        <v>20</v>
      </c>
      <c r="H22" s="31" t="s">
        <v>56</v>
      </c>
      <c r="I22" s="31">
        <v>5</v>
      </c>
      <c r="J22" s="35"/>
      <c r="K22" s="36"/>
      <c r="L22" s="37"/>
      <c r="M22" s="38">
        <f t="shared" si="0"/>
        <v>0</v>
      </c>
      <c r="N22" s="12"/>
      <c r="O22" s="15"/>
    </row>
    <row r="23" spans="2:29" ht="78" customHeight="1" x14ac:dyDescent="0.25">
      <c r="B23" s="31">
        <v>16</v>
      </c>
      <c r="C23" s="31" t="s">
        <v>16</v>
      </c>
      <c r="D23" s="48" t="s">
        <v>59</v>
      </c>
      <c r="E23" s="31" t="s">
        <v>16</v>
      </c>
      <c r="F23" s="34" t="s">
        <v>60</v>
      </c>
      <c r="G23" s="31" t="s">
        <v>20</v>
      </c>
      <c r="H23" s="31" t="s">
        <v>56</v>
      </c>
      <c r="I23" s="31">
        <v>5</v>
      </c>
      <c r="J23" s="35"/>
      <c r="K23" s="36"/>
      <c r="L23" s="37"/>
      <c r="M23" s="38">
        <f t="shared" si="0"/>
        <v>0</v>
      </c>
      <c r="N23" s="13"/>
      <c r="O23" s="15"/>
    </row>
    <row r="24" spans="2:29" ht="30" x14ac:dyDescent="0.25">
      <c r="B24" s="31">
        <v>17</v>
      </c>
      <c r="C24" s="31" t="s">
        <v>16</v>
      </c>
      <c r="D24" s="48" t="s">
        <v>61</v>
      </c>
      <c r="E24" s="31" t="s">
        <v>16</v>
      </c>
      <c r="F24" s="51" t="s">
        <v>62</v>
      </c>
      <c r="G24" s="31" t="s">
        <v>47</v>
      </c>
      <c r="H24" s="31" t="s">
        <v>63</v>
      </c>
      <c r="I24" s="31">
        <v>100</v>
      </c>
      <c r="J24" s="35"/>
      <c r="K24" s="36"/>
      <c r="L24" s="37"/>
      <c r="M24" s="38">
        <f t="shared" si="0"/>
        <v>0</v>
      </c>
      <c r="N24" s="12"/>
      <c r="O24" s="15"/>
    </row>
    <row r="25" spans="2:29" ht="30" x14ac:dyDescent="0.25">
      <c r="B25" s="31">
        <v>18</v>
      </c>
      <c r="C25" s="31" t="s">
        <v>16</v>
      </c>
      <c r="D25" s="48" t="s">
        <v>61</v>
      </c>
      <c r="E25" s="31" t="s">
        <v>16</v>
      </c>
      <c r="F25" s="34" t="s">
        <v>62</v>
      </c>
      <c r="G25" s="31" t="s">
        <v>47</v>
      </c>
      <c r="H25" s="31" t="s">
        <v>64</v>
      </c>
      <c r="I25" s="31">
        <v>2000</v>
      </c>
      <c r="J25" s="35"/>
      <c r="K25" s="36"/>
      <c r="L25" s="37"/>
      <c r="M25" s="38">
        <f t="shared" si="0"/>
        <v>0</v>
      </c>
      <c r="N25" s="13"/>
      <c r="O25" s="15"/>
    </row>
    <row r="26" spans="2:29" ht="30" x14ac:dyDescent="0.25">
      <c r="B26" s="31">
        <v>19</v>
      </c>
      <c r="C26" s="31" t="s">
        <v>16</v>
      </c>
      <c r="D26" s="48" t="s">
        <v>65</v>
      </c>
      <c r="E26" s="31" t="s">
        <v>16</v>
      </c>
      <c r="F26" s="34" t="s">
        <v>62</v>
      </c>
      <c r="G26" s="31" t="s">
        <v>47</v>
      </c>
      <c r="H26" s="31" t="s">
        <v>63</v>
      </c>
      <c r="I26" s="31">
        <v>4000</v>
      </c>
      <c r="J26" s="35"/>
      <c r="K26" s="36"/>
      <c r="L26" s="37"/>
      <c r="M26" s="38">
        <f t="shared" si="0"/>
        <v>0</v>
      </c>
      <c r="N26" s="12"/>
      <c r="O26" s="15"/>
    </row>
    <row r="27" spans="2:29" ht="30" x14ac:dyDescent="0.25">
      <c r="B27" s="31">
        <v>20</v>
      </c>
      <c r="C27" s="39">
        <v>22506145</v>
      </c>
      <c r="D27" s="48" t="s">
        <v>66</v>
      </c>
      <c r="E27" s="41" t="s">
        <v>16</v>
      </c>
      <c r="F27" s="34" t="s">
        <v>62</v>
      </c>
      <c r="G27" s="31" t="s">
        <v>20</v>
      </c>
      <c r="H27" s="31" t="s">
        <v>21</v>
      </c>
      <c r="I27" s="31">
        <v>50</v>
      </c>
      <c r="J27" s="35"/>
      <c r="K27" s="36"/>
      <c r="L27" s="37"/>
      <c r="M27" s="38">
        <f t="shared" si="0"/>
        <v>0</v>
      </c>
      <c r="N27" s="13"/>
      <c r="O27" s="15"/>
    </row>
    <row r="28" spans="2:29" ht="30" x14ac:dyDescent="0.25">
      <c r="B28" s="31">
        <v>21</v>
      </c>
      <c r="C28" s="42" t="s">
        <v>16</v>
      </c>
      <c r="D28" s="48" t="s">
        <v>67</v>
      </c>
      <c r="E28" s="31" t="s">
        <v>16</v>
      </c>
      <c r="F28" s="34" t="s">
        <v>62</v>
      </c>
      <c r="G28" s="31" t="s">
        <v>47</v>
      </c>
      <c r="H28" s="31" t="s">
        <v>63</v>
      </c>
      <c r="I28" s="31">
        <v>100</v>
      </c>
      <c r="J28" s="35"/>
      <c r="K28" s="46"/>
      <c r="L28" s="46"/>
      <c r="M28" s="38">
        <f t="shared" si="0"/>
        <v>0</v>
      </c>
      <c r="N28" s="12"/>
      <c r="O28" s="15"/>
    </row>
    <row r="29" spans="2:29" ht="30" x14ac:dyDescent="0.25">
      <c r="B29" s="44">
        <v>22</v>
      </c>
      <c r="C29" s="52">
        <v>22506147</v>
      </c>
      <c r="D29" s="53" t="s">
        <v>68</v>
      </c>
      <c r="E29" s="41" t="s">
        <v>16</v>
      </c>
      <c r="F29" s="34" t="s">
        <v>69</v>
      </c>
      <c r="G29" s="31" t="s">
        <v>20</v>
      </c>
      <c r="H29" s="31" t="s">
        <v>70</v>
      </c>
      <c r="I29" s="31">
        <v>400</v>
      </c>
      <c r="J29" s="35"/>
      <c r="K29" s="36"/>
      <c r="L29" s="37"/>
      <c r="M29" s="38">
        <f t="shared" si="0"/>
        <v>0</v>
      </c>
      <c r="N29" s="12"/>
      <c r="O29" s="15"/>
    </row>
    <row r="30" spans="2:29" s="2" customFormat="1" ht="27.75" customHeight="1" x14ac:dyDescent="0.25">
      <c r="B30" s="44">
        <v>23</v>
      </c>
      <c r="C30" s="54">
        <v>22506148</v>
      </c>
      <c r="D30" s="53" t="s">
        <v>68</v>
      </c>
      <c r="E30" s="41" t="s">
        <v>16</v>
      </c>
      <c r="F30" s="34" t="s">
        <v>69</v>
      </c>
      <c r="G30" s="43" t="s">
        <v>20</v>
      </c>
      <c r="H30" s="41" t="s">
        <v>71</v>
      </c>
      <c r="I30" s="31">
        <v>10000</v>
      </c>
      <c r="J30" s="35"/>
      <c r="K30" s="36"/>
      <c r="L30" s="37"/>
      <c r="M30" s="38">
        <f t="shared" si="0"/>
        <v>0</v>
      </c>
      <c r="N30" s="12"/>
      <c r="O30" s="15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2:29" x14ac:dyDescent="0.25">
      <c r="B31" s="9"/>
      <c r="C31" s="9"/>
      <c r="D31" s="9"/>
      <c r="E31" s="9"/>
      <c r="F31" s="9"/>
      <c r="G31" s="9"/>
      <c r="H31" s="9"/>
      <c r="I31" s="9"/>
      <c r="J31" s="9"/>
      <c r="K31" s="55" t="s">
        <v>72</v>
      </c>
      <c r="L31" s="56"/>
      <c r="M31" s="57">
        <f>SUM(M8:M30)</f>
        <v>0</v>
      </c>
    </row>
    <row r="32" spans="2:29" x14ac:dyDescent="0.25">
      <c r="B32" s="9"/>
      <c r="C32" s="9"/>
      <c r="D32" s="9"/>
      <c r="E32" s="9"/>
      <c r="F32" s="9"/>
      <c r="G32" s="9"/>
      <c r="H32" s="9"/>
      <c r="I32" s="9"/>
      <c r="J32" s="9"/>
      <c r="K32" s="55" t="s">
        <v>73</v>
      </c>
      <c r="L32" s="56"/>
      <c r="M32" s="58">
        <f>M31*0.21</f>
        <v>0</v>
      </c>
    </row>
    <row r="33" spans="2:16" x14ac:dyDescent="0.25">
      <c r="B33" s="9"/>
      <c r="C33" s="9"/>
      <c r="D33" s="9"/>
      <c r="E33" s="9"/>
      <c r="F33" s="9"/>
      <c r="G33" s="9"/>
      <c r="H33" s="9"/>
      <c r="I33" s="9"/>
      <c r="J33" s="9"/>
      <c r="K33" s="59" t="s">
        <v>74</v>
      </c>
      <c r="L33" s="60"/>
      <c r="M33" s="57">
        <f>SUM(M31:M32)</f>
        <v>0</v>
      </c>
    </row>
    <row r="34" spans="2:16" x14ac:dyDescent="0.25"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</row>
    <row r="35" spans="2:16" x14ac:dyDescent="0.25"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</row>
    <row r="36" spans="2:16" x14ac:dyDescent="0.25">
      <c r="B36" s="61"/>
      <c r="C36" s="9" t="s">
        <v>75</v>
      </c>
      <c r="D36" s="9" t="s">
        <v>76</v>
      </c>
      <c r="E36" s="9"/>
      <c r="F36" s="9"/>
      <c r="G36" s="9"/>
      <c r="H36" s="9"/>
      <c r="I36" s="9"/>
      <c r="J36" s="3"/>
      <c r="K36" s="3"/>
      <c r="L36" s="3"/>
      <c r="M36" s="3"/>
      <c r="N36" s="14"/>
      <c r="O36" s="3"/>
      <c r="P36" s="3"/>
    </row>
    <row r="37" spans="2:16" x14ac:dyDescent="0.25">
      <c r="B37" s="61"/>
      <c r="C37" s="7" t="s">
        <v>77</v>
      </c>
      <c r="D37" s="7" t="s">
        <v>78</v>
      </c>
      <c r="E37" s="9"/>
      <c r="F37" s="9"/>
      <c r="G37" s="9"/>
      <c r="H37" s="9"/>
      <c r="I37" s="9"/>
      <c r="J37" s="9"/>
      <c r="K37" s="9"/>
      <c r="L37" s="8"/>
      <c r="M37" s="8"/>
    </row>
    <row r="38" spans="2:16" x14ac:dyDescent="0.25">
      <c r="B38" s="61"/>
      <c r="C38" s="7" t="s">
        <v>79</v>
      </c>
      <c r="D38" s="7" t="s">
        <v>80</v>
      </c>
      <c r="E38" s="6"/>
      <c r="F38" s="6"/>
      <c r="G38" s="6"/>
      <c r="H38" s="61"/>
      <c r="I38" s="61"/>
      <c r="J38" s="8"/>
      <c r="K38" s="8"/>
      <c r="L38" s="8"/>
      <c r="M38" s="8"/>
    </row>
    <row r="39" spans="2:16" x14ac:dyDescent="0.25">
      <c r="B39" s="61"/>
      <c r="C39" s="7" t="s">
        <v>81</v>
      </c>
      <c r="D39" s="7" t="s">
        <v>82</v>
      </c>
      <c r="E39" s="9"/>
      <c r="F39" s="6"/>
      <c r="G39" s="6"/>
      <c r="H39" s="61"/>
      <c r="I39" s="61"/>
      <c r="J39" s="8"/>
      <c r="K39" s="8"/>
      <c r="L39" s="8"/>
      <c r="M39" s="8"/>
    </row>
    <row r="40" spans="2:16" ht="16.149999999999999" customHeight="1" x14ac:dyDescent="0.25">
      <c r="B40" s="61"/>
      <c r="C40" s="61" t="s">
        <v>83</v>
      </c>
      <c r="D40" s="7" t="s">
        <v>84</v>
      </c>
      <c r="E40" s="6"/>
      <c r="F40" s="6"/>
      <c r="G40" s="6"/>
      <c r="H40" s="61"/>
      <c r="I40" s="61"/>
      <c r="J40" s="8"/>
      <c r="K40" s="8"/>
      <c r="L40" s="8"/>
      <c r="M40" s="8"/>
    </row>
    <row r="41" spans="2:16" x14ac:dyDescent="0.25">
      <c r="B41" s="61"/>
      <c r="C41" s="61" t="s">
        <v>85</v>
      </c>
      <c r="D41" s="7" t="s">
        <v>86</v>
      </c>
      <c r="E41" s="6"/>
      <c r="F41" s="6"/>
      <c r="G41" s="6"/>
      <c r="H41" s="61"/>
      <c r="I41" s="61"/>
      <c r="J41" s="8"/>
      <c r="K41" s="8"/>
      <c r="L41" s="8"/>
      <c r="M41" s="8"/>
    </row>
    <row r="42" spans="2:16" x14ac:dyDescent="0.25">
      <c r="B42" s="61"/>
      <c r="C42" s="61" t="s">
        <v>87</v>
      </c>
      <c r="D42" s="18" t="s">
        <v>88</v>
      </c>
      <c r="E42" s="6"/>
      <c r="F42" s="6"/>
      <c r="G42" s="6"/>
      <c r="H42" s="61"/>
      <c r="I42" s="61"/>
      <c r="J42" s="8"/>
      <c r="K42" s="8"/>
      <c r="L42" s="8"/>
      <c r="M42" s="8"/>
    </row>
    <row r="43" spans="2:16" ht="21" x14ac:dyDescent="0.25">
      <c r="B43" s="61"/>
      <c r="C43" s="62" t="s">
        <v>89</v>
      </c>
      <c r="D43" s="7" t="s">
        <v>90</v>
      </c>
      <c r="E43" s="6"/>
      <c r="F43" s="6"/>
      <c r="G43" s="6"/>
      <c r="H43" s="61"/>
      <c r="I43" s="61"/>
      <c r="J43" s="8"/>
      <c r="K43" s="8"/>
      <c r="L43" s="8"/>
      <c r="M43" s="8"/>
    </row>
    <row r="44" spans="2:16" x14ac:dyDescent="0.25">
      <c r="B44" s="61"/>
      <c r="C44" s="63"/>
      <c r="D44" s="61" t="s">
        <v>91</v>
      </c>
      <c r="E44" s="61"/>
      <c r="F44" s="61"/>
      <c r="G44" s="61"/>
      <c r="H44" s="61"/>
      <c r="I44" s="61"/>
      <c r="J44" s="8"/>
      <c r="K44" s="8"/>
      <c r="L44" s="8"/>
      <c r="M44" s="8"/>
    </row>
    <row r="45" spans="2:16" x14ac:dyDescent="0.25">
      <c r="B45" s="61"/>
      <c r="C45" s="61"/>
      <c r="D45" s="18" t="s">
        <v>92</v>
      </c>
      <c r="E45" s="61"/>
      <c r="F45" s="61"/>
      <c r="G45" s="61"/>
      <c r="H45" s="61"/>
      <c r="I45" s="61"/>
    </row>
    <row r="46" spans="2:16" ht="17.25" x14ac:dyDescent="0.25">
      <c r="B46" s="64"/>
      <c r="C46" s="64"/>
      <c r="D46" s="7" t="s">
        <v>93</v>
      </c>
      <c r="E46" s="6"/>
      <c r="F46" s="6"/>
      <c r="G46" s="6"/>
      <c r="H46" s="61"/>
      <c r="I46" s="61"/>
      <c r="J46" s="8"/>
      <c r="K46" s="8"/>
      <c r="L46" s="8"/>
      <c r="M46" s="8"/>
    </row>
    <row r="47" spans="2:16" x14ac:dyDescent="0.25">
      <c r="B47" s="61"/>
      <c r="C47" s="61"/>
      <c r="D47" s="61"/>
      <c r="E47" s="61"/>
      <c r="F47" s="61"/>
      <c r="G47" s="61"/>
      <c r="H47" s="61"/>
      <c r="I47" s="61"/>
    </row>
  </sheetData>
  <mergeCells count="4">
    <mergeCell ref="J6:K6"/>
    <mergeCell ref="K31:L31"/>
    <mergeCell ref="K32:L32"/>
    <mergeCell ref="K33:L33"/>
  </mergeCells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7F5BCD6EFBF49927B5F3CA650D122" ma:contentTypeVersion="15" ma:contentTypeDescription="Create a new document." ma:contentTypeScope="" ma:versionID="fabf31ccc1b4f6a9d25b6f3da9cf3fa8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6020a8648bcd13f3bf9d29a346099fc1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EE164C-7722-444B-B505-3E2B663A5F58}">
  <ds:schemaRefs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b6759e9c-14ca-4d0f-b66a-0508b30e9fc7"/>
    <ds:schemaRef ds:uri="http://schemas.openxmlformats.org/package/2006/metadata/core-properties"/>
    <ds:schemaRef ds:uri="ca324349-d413-4174-915f-a64b36af2e1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08495EC-9042-4823-A6ED-93340DD52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16E34D-0484-4B63-A611-02B6C330F7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Naftos ir alyvos pr. 1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Nosalis</dc:creator>
  <cp:keywords/>
  <dc:description/>
  <cp:lastModifiedBy>Rūta Alechnavičienė</cp:lastModifiedBy>
  <cp:revision/>
  <dcterms:created xsi:type="dcterms:W3CDTF">2015-06-05T18:17:20Z</dcterms:created>
  <dcterms:modified xsi:type="dcterms:W3CDTF">2026-04-16T12:14:53Z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