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lglt.sharepoint.com/sites/RangaPC/Bendrai naudojami dokumentai/Vykdomi pirkimai/1.RANGOS/Rasa/33829 Kenos vaizdo kameros/3. Sąlygos_04.16/Paskelbta/"/>
    </mc:Choice>
  </mc:AlternateContent>
  <xr:revisionPtr revIDLastSave="76" documentId="8_{593F60B5-D4F8-4133-B661-7DC512AD1E07}" xr6:coauthVersionLast="47" xr6:coauthVersionMax="47" xr10:uidLastSave="{879AC814-C155-4CF1-AB47-DB2199F540A1}"/>
  <bookViews>
    <workbookView xWindow="-120" yWindow="-120" windowWidth="29040" windowHeight="15720" xr2:uid="{F9E7994A-7ED6-4B70-A545-7196E8B7782E}"/>
  </bookViews>
  <sheets>
    <sheet name="Prekės su paslaugomis" sheetId="4" r:id="rId1"/>
    <sheet name="Sheet1" sheetId="5" r:id="rId2"/>
  </sheets>
  <definedNames>
    <definedName name="_xlnm.Print_Area" localSheetId="0">'Prekės su paslaugomis'!$A$1:$Q$93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4" l="1"/>
  <c r="H80" i="4" l="1"/>
  <c r="H81" i="4" s="1"/>
  <c r="H82" i="4" s="1"/>
  <c r="D69" i="4"/>
  <c r="H69" i="4" s="1"/>
  <c r="D68" i="4"/>
  <c r="D67" i="4"/>
  <c r="H67" i="4" s="1"/>
  <c r="D62" i="4"/>
  <c r="H76" i="4"/>
  <c r="H75" i="4"/>
  <c r="H74" i="4"/>
  <c r="H72" i="4"/>
  <c r="H71" i="4"/>
  <c r="H70" i="4"/>
  <c r="H68" i="4"/>
  <c r="H66" i="4"/>
  <c r="H65" i="4"/>
  <c r="H64"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4" i="4"/>
  <c r="H33" i="4"/>
  <c r="H32" i="4"/>
  <c r="H30" i="4"/>
  <c r="H16" i="4"/>
  <c r="H17" i="4"/>
  <c r="H29" i="4"/>
  <c r="H28" i="4"/>
  <c r="H27" i="4"/>
  <c r="H26" i="4"/>
  <c r="H25" i="4"/>
  <c r="H24" i="4"/>
  <c r="D15" i="4"/>
  <c r="H15" i="4" s="1"/>
  <c r="D9" i="4"/>
  <c r="H23" i="4"/>
  <c r="H22" i="4"/>
  <c r="H14" i="4"/>
  <c r="H13" i="4"/>
  <c r="H12" i="4"/>
  <c r="H11" i="4"/>
  <c r="H10" i="4"/>
  <c r="H20" i="4"/>
  <c r="H19" i="4"/>
  <c r="H18" i="4"/>
  <c r="H9" i="4" l="1"/>
  <c r="H8" i="4"/>
  <c r="H7" i="4"/>
  <c r="H6" i="4"/>
</calcChain>
</file>

<file path=xl/sharedStrings.xml><?xml version="1.0" encoding="utf-8"?>
<sst xmlns="http://schemas.openxmlformats.org/spreadsheetml/2006/main" count="339" uniqueCount="129">
  <si>
    <t>Pasiūlymo formos priedas Nr. 1. Pasiūlymo kaina ir informacija apie siūlomas prekes su paslaugomis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</si>
  <si>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</si>
  <si>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tiekėjas</t>
  </si>
  <si>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</si>
  <si>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</si>
  <si>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</si>
  <si>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SAP Nr. [3]</t>
  </si>
  <si>
    <t>Pirkimo objektas / Paslaugų pavadinimas</t>
  </si>
  <si>
    <t>Kiekis</t>
  </si>
  <si>
    <t>Mato vnt.</t>
  </si>
  <si>
    <t>Siūloma prekė / modelis</t>
  </si>
  <si>
    <t>1 mato vnt.  Įkainis EUR be PVM</t>
  </si>
  <si>
    <t>Kaina  EUR, be PVM</t>
  </si>
  <si>
    <t>Siūlomos prekės kilmės šalis / Šalis, iš kurios bus teikiama paslauga</t>
  </si>
  <si>
    <t>Siūlomos prekės Gamintojo pavadinimas ir įmonės kodas</t>
  </si>
  <si>
    <t xml:space="preserve">Gamintojo registracijos šalis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</si>
  <si>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</si>
  <si>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</si>
  <si>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</si>
  <si>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</si>
  <si>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</si>
  <si>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1. Vaizdo stebėjimo sistema</t>
  </si>
  <si>
    <t>Vaizdo stebėjimo kamera su laikikliu</t>
  </si>
  <si>
    <t>vnt.</t>
  </si>
  <si>
    <t>Valdoma vaizdo stebėjimo kamera su laikikliu</t>
  </si>
  <si>
    <t>Vaizdo stebėjimo kamera perimetrui su laikikliu</t>
  </si>
  <si>
    <t>Multisensorinė kamera su laikikliu</t>
  </si>
  <si>
    <t>Kamerų licencijos</t>
  </si>
  <si>
    <t>kompl.</t>
  </si>
  <si>
    <t>Operatoriaus darbo vietos licencijos</t>
  </si>
  <si>
    <t>Operatoriaus darbo vietos kompiuteris</t>
  </si>
  <si>
    <t>Monitorius 49"</t>
  </si>
  <si>
    <t>Monitorius 27"</t>
  </si>
  <si>
    <t>Kameros demontavimas</t>
  </si>
  <si>
    <t>-</t>
  </si>
  <si>
    <t>Stacionarios kameros montavimas</t>
  </si>
  <si>
    <t>Valdomos kameros montavimas</t>
  </si>
  <si>
    <t>Multisensorinės kameros montavimas</t>
  </si>
  <si>
    <t>Operatoriaus darbo vietos kompiuterio ir monitorių montavimo, konfigūravimo darbai</t>
  </si>
  <si>
    <t>Vaizdo stebėjimo sistemos konfigūravimo darbai</t>
  </si>
  <si>
    <t>Kamerų reguliavimo, konfigūravimo darbai</t>
  </si>
  <si>
    <t>2. Tinklo komutatoriai</t>
  </si>
  <si>
    <t>Agreguojantis komutatorius</t>
  </si>
  <si>
    <t>Komutatorius 4SFP+24P su PoE</t>
  </si>
  <si>
    <t>Industrinis komutatorius 2SFP+8P</t>
  </si>
  <si>
    <t>SFP modulis 1G</t>
  </si>
  <si>
    <t>SFP modulis 10G</t>
  </si>
  <si>
    <t>Industrinis maitinimo šaltinis komutatoriui 48V</t>
  </si>
  <si>
    <t>Agreguojančio komutatoriaus montavimas, pajungimas, konfigūravimas</t>
  </si>
  <si>
    <t>Komutatoriaus montavimas, pajungimas, konfigūravimas</t>
  </si>
  <si>
    <t>Industrinio komutatoriaus montavimas, pajungimas, konfigūravimas</t>
  </si>
  <si>
    <t>3. Rezervinis maitinimas</t>
  </si>
  <si>
    <t>Nepertraukiamo maitinimo šaltinis 3 kVA</t>
  </si>
  <si>
    <t>Nepertraukiamo maitinimo šaltinis 1 kVA</t>
  </si>
  <si>
    <t>Nepertraukiamo maitinimo šaltinio montavimas, pajungimas, konfigūravimas</t>
  </si>
  <si>
    <t>4. Elektros ir ryšių infrastruktūros medžiagos</t>
  </si>
  <si>
    <t>Ryšio kabelis FTP Cat 5e (lauko sąlygoms)</t>
  </si>
  <si>
    <t>m.</t>
  </si>
  <si>
    <t>Optinis kabelis 24 sk. (lauko sąlygoms)</t>
  </si>
  <si>
    <t>Elektros kabelis 3x2,5 mm2 (lauko sąlygoms)</t>
  </si>
  <si>
    <t>Apsauginis vamzdis HDPE d110</t>
  </si>
  <si>
    <t>Apsauginis vamzdis HDPE d63</t>
  </si>
  <si>
    <t>RKŠ-2 šulinys su lengvo tipo liuku</t>
  </si>
  <si>
    <t>Vamzdis gofruotas D50</t>
  </si>
  <si>
    <t>Vamzdis gofruotas D25</t>
  </si>
  <si>
    <t>Komutacinių skydų demontavimas</t>
  </si>
  <si>
    <t>Lauko komutacinis skydas ant atramos</t>
  </si>
  <si>
    <t xml:space="preserve">Lauko komutacinis skydas su pamatu </t>
  </si>
  <si>
    <t>Komutacinė spinta</t>
  </si>
  <si>
    <t>Įžemintuvas</t>
  </si>
  <si>
    <t>Automatiniai jungikliai 1F C6A</t>
  </si>
  <si>
    <t>Automatiniai jungikliai 1F C10A</t>
  </si>
  <si>
    <t>Automatiniai jungikliai 1F C16A</t>
  </si>
  <si>
    <t>Viršįtampiai „B+C“</t>
  </si>
  <si>
    <t>Viršįtampiai „D“</t>
  </si>
  <si>
    <t>Optinio kabelio komutavimo dėžutė</t>
  </si>
  <si>
    <t>Jungiamasis kabelis SC/LC (1 m)</t>
  </si>
  <si>
    <t>Kabelių tvarkymo panelė</t>
  </si>
  <si>
    <t>Lentyna</t>
  </si>
  <si>
    <t>Maitinimo panelė</t>
  </si>
  <si>
    <t xml:space="preserve">ODF 96 sk. SC/SC (pilnos komplektacijos) </t>
  </si>
  <si>
    <t xml:space="preserve">Tranšėjos kasimas mechanizuotu būdu </t>
  </si>
  <si>
    <t xml:space="preserve">Tranšėjos kasimas rankiniu būdu </t>
  </si>
  <si>
    <t>RKŠ-2 šulinio montavimas</t>
  </si>
  <si>
    <t>Komutacinė spintos montavimas, komutavimas</t>
  </si>
  <si>
    <t>Įžemintuvo įrengimas prie lauko komutacinio skydo ant pamato</t>
  </si>
  <si>
    <t>Lauko komutacinio skydo sumontavimas ant atramos, komutavimas</t>
  </si>
  <si>
    <t>Lauko komutacinio skydo sumontavimas ant pamato, komutavimas</t>
  </si>
  <si>
    <t>Ryšio kabelio FTP Cat 6e tiesimas</t>
  </si>
  <si>
    <t xml:space="preserve">Optinio kabelio 24 sk.tiesimas </t>
  </si>
  <si>
    <t>Elektros kabelio 3x2,5 mm2 tiesimas</t>
  </si>
  <si>
    <t>Trinkelių dangos atstatymas</t>
  </si>
  <si>
    <t>m2</t>
  </si>
  <si>
    <t>Žalios dangos atstatymas</t>
  </si>
  <si>
    <t>Instaliacinės medžiagos</t>
  </si>
  <si>
    <t>5. Projektavimas</t>
  </si>
  <si>
    <t>Techninio darbo projekto parengimas</t>
  </si>
  <si>
    <t>Topografinio plano parengimas</t>
  </si>
  <si>
    <t>Topografinio plano atnaujinimas</t>
  </si>
  <si>
    <t>Išpildomosios dokumentacijos parengimas</t>
  </si>
  <si>
    <t>Pasiūlymo kaina EUR be PVM[1]</t>
  </si>
  <si>
    <t>* vertinama:</t>
  </si>
  <si>
    <t xml:space="preserve"> - ar pasiūlyme yra nurodyta visa informacija, kurios reikalauta TS;</t>
  </si>
  <si>
    <t xml:space="preserve">Pasiūlymo kaina EUR su PVM[2] </t>
  </si>
  <si>
    <t xml:space="preserve"> - ar pateikti visi TS prašomi dokumentai, dėl kiekvieno pirkimo objekto kaip reikalauta (jei taikoma);</t>
  </si>
  <si>
    <t xml:space="preserve"> - ar dokumentai galiojantis (jei taikoma);</t>
  </si>
  <si>
    <t xml:space="preserve">[2] Į „Pasiūlymo kainą su PVM“ turi būti įskaityti visi mokesčiai ir visos tiekėjo išlaidos pagal pirkimo dokumentų reikalavimus.  </t>
  </si>
  <si>
    <t xml:space="preserve"> - ar dokumentai išduoti tinkamo subjekto (jei taikoma);</t>
  </si>
  <si>
    <t>[3] Stulpelio informacija nurodoma sutarties sudarymo metu.</t>
  </si>
  <si>
    <t xml:space="preserve"> - ar dokumentai tinkamai patvirtinti (jei taikoma);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</si>
  <si>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</si>
  <si>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</si>
  <si>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</si>
  <si>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</si>
  <si>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</si>
  <si>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</si>
  <si>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</si>
  <si>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</si>
  <si>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</si>
  <si>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</si>
  <si>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</si>
  <si>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Pasirinkti</t>
  </si>
  <si>
    <t>Preliminarus kiekis[4]</t>
  </si>
  <si>
    <t>Maksimalus kiekis[4]</t>
  </si>
  <si>
    <t>Lyginamasis koeficientas [4]</t>
  </si>
  <si>
    <r>
      <t xml:space="preserve">PVM </t>
    </r>
    <r>
      <rPr>
        <i/>
        <sz val="10"/>
        <color theme="1"/>
        <rFont val="Arial"/>
        <family val="2"/>
        <charset val="186"/>
      </rPr>
      <t>(</t>
    </r>
    <r>
      <rPr>
        <i/>
        <sz val="10"/>
        <color theme="4"/>
        <rFont val="Arial"/>
        <family val="2"/>
        <charset val="186"/>
      </rPr>
      <t>pildoma, jei taikoma</t>
    </r>
    <r>
      <rPr>
        <i/>
        <sz val="10"/>
        <color theme="1"/>
        <rFont val="Arial"/>
        <family val="2"/>
        <charset val="186"/>
      </rPr>
      <t>)</t>
    </r>
  </si>
  <si>
    <r>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t>
    </r>
    <r>
      <rPr>
        <sz val="10"/>
        <color theme="4"/>
        <rFont val="Arial"/>
        <family val="2"/>
        <charset val="186"/>
      </rPr>
      <t>Šiose eilutėse nurodyta kaina persikelia į Pasiūlymo formą</t>
    </r>
  </si>
  <si>
    <t>Pildys tik galimas laimėtojas KC paprašius</t>
  </si>
  <si>
    <t>įrašyti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</si>
</sst>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4">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sz val="8"/>
      <name val="Arial Baltic"/>
      <charset val="186"/>
    </font>
    <font>
      <sz val="10"/>
      <name val="Arial Baltic"/>
      <charset val="186"/>
    </font>
    <font>
      <sz val="10"/>
      <name val="MonospaceLT"/>
      <charset val="186"/>
    </font>
    <font>
      <sz val="10"/>
      <color rgb="FF000000"/>
      <name val="Calibri"/>
      <family val="2"/>
      <scheme val="minor"/>
    </font>
    <font>
      <sz val="10"/>
      <color theme="4"/>
      <name val="Arial"/>
      <family val="2"/>
      <charset val="186"/>
    </font>
    <font>
      <sz val="11"/>
      <color rgb="FFFF0000"/>
      <name val="Calibri"/>
      <family val="2"/>
      <scheme val="minor"/>
    </font>
  </fonts>
  <fills count="9">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s>
  <cellStyleXfs count="2">
    <xf numFmtId="0" fontId="0" fillId="0" borderId="0"/>
    <xf numFmtId="0" fontId="10" fillId="0" borderId="0" applyNumberFormat="0" applyFont="0" applyBorder="0" applyProtection="0"/>
  </cellStyleXfs>
  <cellXfs count="91">
    <xf numFmtId="0" fontId="0" fillId="0" borderId="0" xfId="0"/>
    <xf numFmtId="0" fontId="13" fillId="0" borderId="0" xfId="0" applyFont="1"/>
    <xf numFmtId="0" fontId="9" fillId="0" borderId="0" xfId="0" applyFont="1" applyAlignment="1" applyProtection="1">
      <alignment vertical="center"/>
    </xf>
    <xf numFmtId="0" fontId="11" fillId="0" borderId="0" xfId="0" applyFont="1" applyProtection="1"/>
    <xf numFmtId="164" fontId="0" fillId="0" borderId="0" xfId="0" applyNumberFormat="1" applyProtection="1"/>
    <xf numFmtId="166" fontId="0" fillId="0" borderId="0" xfId="0" applyNumberFormat="1" applyProtection="1"/>
    <xf numFmtId="0" fontId="0" fillId="0" borderId="0" xfId="0" applyProtection="1"/>
    <xf numFmtId="0" fontId="14" fillId="0" borderId="0" xfId="0" applyFont="1" applyAlignment="1" applyProtection="1">
      <alignment vertical="center" wrapText="1"/>
    </xf>
    <xf numFmtId="0" fontId="0" fillId="0" borderId="0" xfId="0" applyAlignment="1" applyProtection="1">
      <alignment vertical="center"/>
    </xf>
    <xf numFmtId="0" fontId="13" fillId="0" borderId="0" xfId="0" applyFont="1" applyProtection="1"/>
    <xf numFmtId="0" fontId="5" fillId="4" borderId="2" xfId="0" applyFont="1" applyFill="1" applyBorder="1" applyAlignment="1" applyProtection="1">
      <alignment horizontal="center" vertical="center" wrapText="1"/>
    </xf>
    <xf numFmtId="0" fontId="5" fillId="4" borderId="3" xfId="0" applyFont="1" applyFill="1" applyBorder="1" applyAlignment="1" applyProtection="1">
      <alignment horizontal="center" vertical="center" wrapText="1"/>
    </xf>
    <xf numFmtId="0" fontId="0" fillId="8" borderId="3" xfId="0" applyFill="1" applyBorder="1" applyAlignment="1" applyProtection="1">
      <alignment horizontal="center" vertical="center" wrapText="1"/>
    </xf>
    <xf numFmtId="0" fontId="0" fillId="8" borderId="4" xfId="0" applyFill="1" applyBorder="1" applyAlignment="1" applyProtection="1">
      <alignment horizontal="center" vertical="center" wrapText="1"/>
    </xf>
    <xf numFmtId="0" fontId="6" fillId="0" borderId="2" xfId="0" applyFont="1" applyBorder="1" applyAlignment="1" applyProtection="1">
      <alignment horizontal="left" vertical="center" wrapText="1"/>
    </xf>
    <xf numFmtId="0" fontId="6" fillId="0" borderId="3" xfId="0" applyFont="1" applyBorder="1" applyAlignment="1" applyProtection="1">
      <alignment horizontal="left" vertical="center" wrapText="1"/>
    </xf>
    <xf numFmtId="0" fontId="0" fillId="0" borderId="3" xfId="0" applyBorder="1" applyAlignment="1" applyProtection="1">
      <alignment horizontal="left"/>
    </xf>
    <xf numFmtId="0" fontId="13" fillId="0" borderId="0" xfId="0" applyFont="1" applyAlignment="1" applyProtection="1">
      <alignment horizontal="left" vertical="top" wrapText="1"/>
    </xf>
    <xf numFmtId="0" fontId="5" fillId="2" borderId="1"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wrapText="1"/>
    </xf>
    <xf numFmtId="0" fontId="2" fillId="0" borderId="1" xfId="0" applyFont="1" applyBorder="1" applyAlignment="1" applyProtection="1">
      <alignment horizontal="center" vertical="center" wrapText="1"/>
    </xf>
    <xf numFmtId="0" fontId="5" fillId="4" borderId="1" xfId="0" applyFont="1" applyFill="1" applyBorder="1" applyAlignment="1" applyProtection="1">
      <alignment horizontal="center" vertical="center" wrapText="1"/>
    </xf>
    <xf numFmtId="164" fontId="5" fillId="0" borderId="1" xfId="0" applyNumberFormat="1" applyFont="1" applyBorder="1" applyAlignment="1" applyProtection="1">
      <alignment horizontal="center" vertical="center" wrapText="1"/>
    </xf>
    <xf numFmtId="0" fontId="6" fillId="4" borderId="1" xfId="0" applyFont="1" applyFill="1" applyBorder="1" applyAlignment="1" applyProtection="1">
      <alignment horizontal="center" vertical="center" wrapText="1"/>
    </xf>
    <xf numFmtId="0" fontId="6" fillId="0" borderId="1" xfId="0" applyFont="1" applyBorder="1" applyAlignment="1" applyProtection="1">
      <alignment horizontal="center" vertical="center" wrapText="1"/>
    </xf>
    <xf numFmtId="0" fontId="13" fillId="0" borderId="0" xfId="0" applyFont="1" applyAlignment="1" applyProtection="1">
      <alignment horizontal="left" vertical="top"/>
    </xf>
    <xf numFmtId="0" fontId="7" fillId="0" borderId="0" xfId="0" applyFont="1" applyProtection="1"/>
    <xf numFmtId="0" fontId="2" fillId="7" borderId="2" xfId="0" applyFont="1" applyFill="1" applyBorder="1" applyAlignment="1" applyProtection="1">
      <alignment horizontal="center" vertical="center"/>
    </xf>
    <xf numFmtId="0" fontId="2" fillId="7" borderId="3" xfId="0" applyFont="1" applyFill="1" applyBorder="1" applyAlignment="1" applyProtection="1">
      <alignment horizontal="center" vertical="center"/>
    </xf>
    <xf numFmtId="0" fontId="2" fillId="7" borderId="4" xfId="0" applyFont="1" applyFill="1" applyBorder="1" applyAlignment="1" applyProtection="1">
      <alignment horizontal="center" vertical="center"/>
    </xf>
    <xf numFmtId="0" fontId="3" fillId="7" borderId="2" xfId="0" applyFont="1" applyFill="1" applyBorder="1" applyAlignment="1" applyProtection="1">
      <alignment horizontal="center" vertical="center"/>
    </xf>
    <xf numFmtId="0" fontId="3" fillId="7" borderId="3" xfId="0" applyFont="1" applyFill="1" applyBorder="1" applyAlignment="1" applyProtection="1">
      <alignment horizontal="center" vertical="center"/>
    </xf>
    <xf numFmtId="0" fontId="3" fillId="7" borderId="4" xfId="0" applyFont="1" applyFill="1" applyBorder="1" applyAlignment="1" applyProtection="1">
      <alignment horizontal="center" vertical="center"/>
    </xf>
    <xf numFmtId="0" fontId="0" fillId="5" borderId="1" xfId="0" applyFill="1" applyBorder="1" applyProtection="1"/>
    <xf numFmtId="0" fontId="12" fillId="2" borderId="1" xfId="0" applyFont="1" applyFill="1" applyBorder="1" applyAlignment="1" applyProtection="1">
      <alignment horizontal="center" vertical="center"/>
    </xf>
    <xf numFmtId="0" fontId="12" fillId="0" borderId="1" xfId="0" applyFont="1" applyBorder="1" applyAlignment="1" applyProtection="1">
      <alignment horizontal="center" vertical="center" wrapText="1"/>
    </xf>
    <xf numFmtId="0" fontId="12" fillId="0" borderId="1" xfId="0" applyFont="1" applyBorder="1" applyAlignment="1" applyProtection="1">
      <alignment horizontal="left" vertical="center" wrapText="1"/>
    </xf>
    <xf numFmtId="165" fontId="12" fillId="0" borderId="1" xfId="0" applyNumberFormat="1" applyFont="1" applyBorder="1" applyAlignment="1" applyProtection="1">
      <alignment horizontal="center" vertical="center" wrapText="1"/>
    </xf>
    <xf numFmtId="0" fontId="4" fillId="6" borderId="1" xfId="0" applyFont="1" applyFill="1" applyBorder="1" applyAlignment="1" applyProtection="1">
      <alignment horizontal="center" vertical="center" wrapText="1"/>
    </xf>
    <xf numFmtId="0" fontId="1" fillId="0" borderId="1" xfId="0" applyFont="1" applyBorder="1" applyAlignment="1" applyProtection="1">
      <alignment horizontal="center" vertical="center" wrapText="1"/>
    </xf>
    <xf numFmtId="0" fontId="1" fillId="0" borderId="1" xfId="0" applyFont="1" applyBorder="1" applyAlignment="1" applyProtection="1">
      <alignment horizontal="center" vertical="center"/>
    </xf>
    <xf numFmtId="0" fontId="1" fillId="0" borderId="1" xfId="0" applyFont="1" applyBorder="1" applyAlignment="1" applyProtection="1">
      <alignment horizontal="left" vertical="center"/>
    </xf>
    <xf numFmtId="0" fontId="19" fillId="0" borderId="1" xfId="0" applyFont="1" applyBorder="1" applyAlignment="1" applyProtection="1">
      <alignment horizontal="left" vertical="top" wrapText="1"/>
    </xf>
    <xf numFmtId="0" fontId="18" fillId="0" borderId="1" xfId="0" applyFont="1" applyBorder="1" applyAlignment="1" applyProtection="1">
      <alignment horizontal="left" vertical="top" wrapText="1"/>
    </xf>
    <xf numFmtId="0" fontId="20" fillId="0" borderId="1" xfId="0" applyFont="1" applyBorder="1" applyAlignment="1" applyProtection="1">
      <alignment horizontal="center" vertical="center"/>
    </xf>
    <xf numFmtId="0" fontId="19" fillId="0" borderId="1" xfId="0" applyFont="1" applyBorder="1" applyAlignment="1" applyProtection="1">
      <alignment horizontal="center" vertical="center" wrapText="1"/>
    </xf>
    <xf numFmtId="0" fontId="20" fillId="0" borderId="1" xfId="0" applyFont="1" applyBorder="1" applyAlignment="1" applyProtection="1">
      <alignment horizontal="center" vertical="top"/>
    </xf>
    <xf numFmtId="0" fontId="19" fillId="0" borderId="1" xfId="0" applyFont="1" applyBorder="1" applyAlignment="1" applyProtection="1">
      <alignment horizontal="center" vertical="top" wrapText="1"/>
    </xf>
    <xf numFmtId="0" fontId="12" fillId="0" borderId="1" xfId="0" applyFont="1" applyBorder="1" applyAlignment="1" applyProtection="1">
      <alignment horizontal="center" vertical="center"/>
    </xf>
    <xf numFmtId="0" fontId="19" fillId="0" borderId="1" xfId="0" applyFont="1" applyBorder="1" applyAlignment="1" applyProtection="1">
      <alignment horizontal="left" vertical="center" wrapText="1"/>
    </xf>
    <xf numFmtId="0" fontId="8" fillId="6" borderId="1" xfId="0" applyFont="1" applyFill="1" applyBorder="1" applyAlignment="1" applyProtection="1">
      <alignment horizontal="center" vertical="center" wrapText="1"/>
    </xf>
    <xf numFmtId="0" fontId="21" fillId="0" borderId="1" xfId="0" applyFont="1" applyBorder="1" applyAlignment="1" applyProtection="1">
      <alignment horizontal="center" vertical="center" wrapText="1"/>
    </xf>
    <xf numFmtId="0" fontId="21" fillId="0" borderId="1" xfId="0" applyFont="1" applyBorder="1" applyAlignment="1" applyProtection="1">
      <alignment horizontal="center" vertical="center"/>
    </xf>
    <xf numFmtId="0" fontId="21" fillId="0" borderId="1" xfId="0" applyFont="1" applyBorder="1" applyAlignment="1" applyProtection="1">
      <alignment horizontal="left" vertical="center"/>
    </xf>
    <xf numFmtId="0" fontId="2" fillId="7" borderId="3" xfId="0" applyFont="1" applyFill="1" applyBorder="1" applyAlignment="1" applyProtection="1">
      <alignment horizontal="center" vertical="center"/>
    </xf>
    <xf numFmtId="0" fontId="2" fillId="7" borderId="4" xfId="0" applyFont="1" applyFill="1" applyBorder="1" applyAlignment="1" applyProtection="1">
      <alignment horizontal="center" vertical="center"/>
    </xf>
    <xf numFmtId="0" fontId="7" fillId="5" borderId="1" xfId="0" applyFont="1" applyFill="1" applyBorder="1" applyProtection="1"/>
    <xf numFmtId="0" fontId="12" fillId="2" borderId="0" xfId="0" applyFont="1" applyFill="1" applyAlignment="1" applyProtection="1">
      <alignment horizontal="center" vertical="center"/>
    </xf>
    <xf numFmtId="0" fontId="12" fillId="0" borderId="0" xfId="0" applyFont="1" applyAlignment="1" applyProtection="1">
      <alignment horizontal="center" vertical="center" wrapText="1"/>
    </xf>
    <xf numFmtId="0" fontId="12" fillId="0" borderId="0" xfId="0" applyFont="1" applyAlignment="1" applyProtection="1">
      <alignment horizontal="left" vertical="center" wrapText="1"/>
    </xf>
    <xf numFmtId="0" fontId="12" fillId="0" borderId="2" xfId="0" applyFont="1" applyBorder="1" applyAlignment="1" applyProtection="1">
      <alignment horizontal="center" vertical="center" wrapText="1"/>
    </xf>
    <xf numFmtId="0" fontId="12" fillId="0" borderId="3" xfId="0" applyFont="1" applyBorder="1" applyAlignment="1" applyProtection="1">
      <alignment horizontal="center" vertical="center" wrapText="1"/>
    </xf>
    <xf numFmtId="0" fontId="12" fillId="0" borderId="4" xfId="0" applyFont="1" applyBorder="1" applyAlignment="1" applyProtection="1">
      <alignment horizontal="center" vertical="center" wrapText="1"/>
    </xf>
    <xf numFmtId="0" fontId="4" fillId="6" borderId="0" xfId="0" applyFont="1" applyFill="1" applyAlignment="1" applyProtection="1">
      <alignment horizontal="center" vertical="center" wrapText="1"/>
    </xf>
    <xf numFmtId="0" fontId="1" fillId="0" borderId="0" xfId="0" applyFont="1" applyAlignment="1" applyProtection="1">
      <alignment horizontal="center" vertical="center" wrapText="1"/>
    </xf>
    <xf numFmtId="0" fontId="1" fillId="0" borderId="0" xfId="0" applyFont="1" applyAlignment="1" applyProtection="1">
      <alignment horizontal="center" vertical="center"/>
    </xf>
    <xf numFmtId="0" fontId="1" fillId="0" borderId="0" xfId="0" applyFont="1" applyAlignment="1" applyProtection="1">
      <alignment horizontal="left" vertical="center"/>
    </xf>
    <xf numFmtId="0" fontId="8" fillId="0" borderId="0" xfId="0" applyFont="1" applyProtection="1"/>
    <xf numFmtId="0" fontId="9" fillId="0" borderId="2" xfId="0" applyFont="1" applyBorder="1" applyProtection="1"/>
    <xf numFmtId="0" fontId="9" fillId="0" borderId="3" xfId="0" applyFont="1" applyBorder="1" applyProtection="1"/>
    <xf numFmtId="0" fontId="0" fillId="0" borderId="3" xfId="0" applyBorder="1" applyProtection="1"/>
    <xf numFmtId="0" fontId="0" fillId="0" borderId="4" xfId="0" applyBorder="1" applyProtection="1"/>
    <xf numFmtId="165" fontId="5" fillId="3" borderId="1" xfId="0" applyNumberFormat="1" applyFont="1" applyFill="1" applyBorder="1" applyAlignment="1" applyProtection="1">
      <alignment horizontal="center" vertical="center"/>
    </xf>
    <xf numFmtId="0" fontId="11" fillId="0" borderId="6" xfId="0" applyFont="1" applyBorder="1" applyAlignment="1" applyProtection="1">
      <alignment wrapText="1"/>
    </xf>
    <xf numFmtId="0" fontId="1" fillId="0" borderId="0" xfId="0" applyFont="1" applyProtection="1"/>
    <xf numFmtId="0" fontId="9" fillId="0" borderId="0" xfId="0" applyFont="1" applyProtection="1"/>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164" fontId="5" fillId="3" borderId="1" xfId="0" applyNumberFormat="1" applyFont="1" applyFill="1" applyBorder="1" applyAlignment="1" applyProtection="1">
      <alignment horizontal="center" vertical="center"/>
    </xf>
    <xf numFmtId="164" fontId="5" fillId="3" borderId="1" xfId="0" applyNumberFormat="1" applyFont="1" applyFill="1" applyBorder="1" applyAlignment="1" applyProtection="1">
      <alignment vertical="center"/>
    </xf>
    <xf numFmtId="0" fontId="12" fillId="0" borderId="0" xfId="0" applyFont="1" applyAlignment="1" applyProtection="1">
      <alignment horizontal="left" vertical="top" wrapText="1"/>
    </xf>
    <xf numFmtId="0" fontId="13" fillId="0" borderId="0" xfId="0" applyFont="1" applyProtection="1"/>
    <xf numFmtId="164" fontId="13" fillId="0" borderId="0" xfId="0" applyNumberFormat="1" applyFont="1" applyProtection="1"/>
    <xf numFmtId="0" fontId="12" fillId="0" borderId="0" xfId="0" applyFont="1" applyAlignment="1" applyProtection="1">
      <alignment horizontal="left" vertical="top" wrapText="1"/>
    </xf>
    <xf numFmtId="0" fontId="13" fillId="0" borderId="0" xfId="0" applyFont="1" applyAlignment="1" applyProtection="1">
      <alignment wrapText="1"/>
    </xf>
    <xf numFmtId="0" fontId="13" fillId="0" borderId="0" xfId="0" applyFont="1" applyAlignment="1" applyProtection="1">
      <alignment horizontal="left" wrapText="1" indent="1"/>
    </xf>
    <xf numFmtId="0" fontId="0" fillId="0" borderId="0" xfId="0" applyAlignment="1" applyProtection="1">
      <alignment horizontal="left" wrapText="1" indent="1"/>
    </xf>
    <xf numFmtId="0" fontId="13" fillId="0" borderId="5" xfId="0" applyFont="1" applyBorder="1" applyAlignment="1" applyProtection="1">
      <alignment wrapText="1"/>
    </xf>
    <xf numFmtId="0" fontId="12" fillId="0" borderId="1" xfId="0" applyFont="1" applyBorder="1" applyAlignment="1" applyProtection="1">
      <alignment horizontal="center" vertical="center" wrapText="1"/>
      <protection locked="0"/>
    </xf>
    <xf numFmtId="165" fontId="12" fillId="0" borderId="1" xfId="0" applyNumberFormat="1" applyFont="1" applyBorder="1" applyAlignment="1" applyProtection="1">
      <alignment horizontal="center" vertical="center" wrapText="1"/>
      <protection locked="0"/>
    </xf>
    <xf numFmtId="9" fontId="23" fillId="0" borderId="4" xfId="0" applyNumberFormat="1" applyFont="1" applyBorder="1" applyAlignment="1" applyProtection="1">
      <alignment horizontal="center" vertical="center"/>
      <protection locked="0"/>
    </xf>
  </cellXfs>
  <cellStyles count="2">
    <cellStyle name="Įprastas" xfId="0" builtinId="0"/>
    <cellStyle name="Įprastas 2" xfId="1" xr:uid="{F61F4D1E-BF3F-4711-A5FC-97A77AFA8DE2}"/>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Q93"/>
  <sheetViews>
    <sheetView tabSelected="1" topLeftCell="A68" zoomScaleNormal="100" workbookViewId="0">
      <selection activeCell="T6" sqref="T6"/>
    </sheetView>
  </sheetViews>
  <sheetFormatPr defaultRowHeight="15"/>
  <cols>
    <col min="1" max="1" width="7.42578125" style="6" bestFit="1" customWidth="1"/>
    <col min="2" max="2" width="9.5703125" style="6" customWidth="1"/>
    <col min="3" max="3" width="28.42578125" style="6" customWidth="1"/>
    <col min="4" max="4" width="15" style="6" customWidth="1"/>
    <col min="5" max="6" width="15.42578125" style="6" customWidth="1"/>
    <col min="7" max="7" width="15.5703125" style="6" customWidth="1"/>
    <col min="8" max="8" width="14.42578125" style="4" bestFit="1" customWidth="1"/>
    <col min="9" max="10" width="15.5703125" style="6" hidden="1" customWidth="1"/>
    <col min="11" max="12" width="14.5703125" style="6" hidden="1" customWidth="1"/>
    <col min="13" max="13" width="16.42578125" style="6" hidden="1" customWidth="1"/>
    <col min="14" max="14" width="27" style="6" hidden="1" customWidth="1"/>
    <col min="15" max="15" width="28.42578125" style="6" hidden="1" customWidth="1"/>
    <col min="16" max="16" width="30.42578125" style="6" hidden="1" customWidth="1"/>
    <col min="17" max="17" width="47.42578125" style="6" hidden="1" customWidth="1"/>
    <col min="18" max="16384" width="9.140625" style="6"/>
  </cols>
  <sheetData>
    <row r="1" spans="1:17" ht="52.5" customHeight="1">
      <c r="A1" s="2" t="s">
        <v>0</v>
      </c>
      <c r="B1" s="3"/>
      <c r="C1" s="3"/>
      <c r="D1" s="3"/>
      <c r="E1" s="3"/>
      <c r="F1" s="3"/>
      <c r="G1" s="4"/>
      <c r="I1" s="5"/>
      <c r="N1" s="7" t="s">
        <v>1</v>
      </c>
      <c r="O1" s="7"/>
      <c r="P1" s="7"/>
      <c r="Q1" s="8"/>
    </row>
    <row r="2" spans="1:17" ht="19.350000000000001" customHeight="1">
      <c r="B2" s="9"/>
      <c r="C2" s="9"/>
      <c r="D2" s="9"/>
      <c r="E2" s="9"/>
      <c r="F2" s="10" t="s">
        <v>2</v>
      </c>
      <c r="G2" s="11"/>
      <c r="H2" s="11"/>
      <c r="I2" s="12" t="s">
        <v>127</v>
      </c>
      <c r="J2" s="12"/>
      <c r="K2" s="12"/>
      <c r="L2" s="12"/>
      <c r="M2" s="13"/>
      <c r="N2" s="14" t="s">
        <v>3</v>
      </c>
      <c r="O2" s="15"/>
      <c r="P2" s="16"/>
      <c r="Q2" s="17" t="s">
        <v>4</v>
      </c>
    </row>
    <row r="3" spans="1:17" s="26" customFormat="1" ht="76.5">
      <c r="A3" s="18" t="s">
        <v>5</v>
      </c>
      <c r="B3" s="18" t="s">
        <v>6</v>
      </c>
      <c r="C3" s="19" t="s">
        <v>7</v>
      </c>
      <c r="D3" s="20" t="s">
        <v>8</v>
      </c>
      <c r="E3" s="18" t="s">
        <v>9</v>
      </c>
      <c r="F3" s="21" t="s">
        <v>10</v>
      </c>
      <c r="G3" s="21" t="s">
        <v>11</v>
      </c>
      <c r="H3" s="22" t="s">
        <v>12</v>
      </c>
      <c r="I3" s="23" t="s">
        <v>13</v>
      </c>
      <c r="J3" s="23" t="s">
        <v>14</v>
      </c>
      <c r="K3" s="23" t="s">
        <v>15</v>
      </c>
      <c r="L3" s="23" t="s">
        <v>16</v>
      </c>
      <c r="M3" s="23" t="s">
        <v>17</v>
      </c>
      <c r="N3" s="24" t="s">
        <v>18</v>
      </c>
      <c r="O3" s="24" t="s">
        <v>19</v>
      </c>
      <c r="P3" s="24" t="s">
        <v>20</v>
      </c>
      <c r="Q3" s="25"/>
    </row>
    <row r="4" spans="1:17" ht="27" customHeight="1">
      <c r="A4" s="27"/>
      <c r="B4" s="28" t="s">
        <v>21</v>
      </c>
      <c r="C4" s="28"/>
      <c r="D4" s="28"/>
      <c r="E4" s="28"/>
      <c r="F4" s="28"/>
      <c r="G4" s="28"/>
      <c r="H4" s="29"/>
      <c r="I4" s="30"/>
      <c r="J4" s="31"/>
      <c r="K4" s="31"/>
      <c r="L4" s="31"/>
      <c r="M4" s="32"/>
      <c r="N4" s="33"/>
      <c r="O4" s="33"/>
      <c r="P4" s="33"/>
      <c r="Q4" s="25"/>
    </row>
    <row r="5" spans="1:17" ht="25.5">
      <c r="A5" s="34">
        <v>1</v>
      </c>
      <c r="B5" s="35"/>
      <c r="C5" s="36" t="s">
        <v>22</v>
      </c>
      <c r="D5" s="35">
        <v>17</v>
      </c>
      <c r="E5" s="35" t="s">
        <v>23</v>
      </c>
      <c r="F5" s="88"/>
      <c r="G5" s="88"/>
      <c r="H5" s="89">
        <f t="shared" ref="H5:H14" si="0">ROUND(D5*G5,2)</f>
        <v>0</v>
      </c>
      <c r="I5" s="38"/>
      <c r="J5" s="35"/>
      <c r="K5" s="35"/>
      <c r="L5" s="35"/>
      <c r="M5" s="35"/>
      <c r="N5" s="39"/>
      <c r="O5" s="40"/>
      <c r="P5" s="41"/>
      <c r="Q5" s="25"/>
    </row>
    <row r="6" spans="1:17" ht="25.5">
      <c r="A6" s="34">
        <v>2</v>
      </c>
      <c r="B6" s="35"/>
      <c r="C6" s="36" t="s">
        <v>24</v>
      </c>
      <c r="D6" s="35">
        <v>5</v>
      </c>
      <c r="E6" s="35" t="s">
        <v>23</v>
      </c>
      <c r="F6" s="88"/>
      <c r="G6" s="88"/>
      <c r="H6" s="89">
        <f t="shared" si="0"/>
        <v>0</v>
      </c>
      <c r="I6" s="38"/>
      <c r="J6" s="35"/>
      <c r="K6" s="35"/>
      <c r="L6" s="35"/>
      <c r="M6" s="35"/>
      <c r="O6" s="40"/>
      <c r="P6" s="41"/>
      <c r="Q6" s="25"/>
    </row>
    <row r="7" spans="1:17" ht="25.5">
      <c r="A7" s="34">
        <v>3</v>
      </c>
      <c r="B7" s="35"/>
      <c r="C7" s="42" t="s">
        <v>25</v>
      </c>
      <c r="D7" s="35">
        <v>20</v>
      </c>
      <c r="E7" s="35" t="s">
        <v>23</v>
      </c>
      <c r="F7" s="88"/>
      <c r="G7" s="88"/>
      <c r="H7" s="89">
        <f t="shared" si="0"/>
        <v>0</v>
      </c>
      <c r="I7" s="38"/>
      <c r="J7" s="35"/>
      <c r="K7" s="35"/>
      <c r="L7" s="35"/>
      <c r="M7" s="35"/>
      <c r="N7" s="39"/>
      <c r="O7" s="40"/>
      <c r="P7" s="41"/>
      <c r="Q7" s="25"/>
    </row>
    <row r="8" spans="1:17" ht="25.5">
      <c r="A8" s="34">
        <v>4</v>
      </c>
      <c r="B8" s="43"/>
      <c r="C8" s="42" t="s">
        <v>26</v>
      </c>
      <c r="D8" s="35">
        <v>1</v>
      </c>
      <c r="E8" s="35" t="s">
        <v>23</v>
      </c>
      <c r="F8" s="88"/>
      <c r="G8" s="88"/>
      <c r="H8" s="89">
        <f t="shared" si="0"/>
        <v>0</v>
      </c>
      <c r="I8" s="38"/>
      <c r="J8" s="35"/>
      <c r="K8" s="35"/>
      <c r="L8" s="35"/>
      <c r="M8" s="35"/>
      <c r="N8" s="39"/>
      <c r="O8" s="40"/>
      <c r="P8" s="41"/>
      <c r="Q8" s="25"/>
    </row>
    <row r="9" spans="1:17">
      <c r="A9" s="34">
        <v>5</v>
      </c>
      <c r="B9" s="35"/>
      <c r="C9" s="42" t="s">
        <v>27</v>
      </c>
      <c r="D9" s="44">
        <f>SUM(D5:D8)</f>
        <v>43</v>
      </c>
      <c r="E9" s="45" t="s">
        <v>28</v>
      </c>
      <c r="F9" s="88"/>
      <c r="G9" s="88"/>
      <c r="H9" s="89">
        <f t="shared" si="0"/>
        <v>0</v>
      </c>
      <c r="I9" s="38"/>
      <c r="J9" s="35"/>
      <c r="K9" s="35"/>
      <c r="L9" s="35"/>
      <c r="M9" s="35"/>
      <c r="N9" s="39"/>
      <c r="O9" s="40"/>
      <c r="P9" s="41"/>
      <c r="Q9" s="25"/>
    </row>
    <row r="10" spans="1:17" ht="25.5">
      <c r="A10" s="34">
        <v>6</v>
      </c>
      <c r="B10" s="35"/>
      <c r="C10" s="42" t="s">
        <v>29</v>
      </c>
      <c r="D10" s="44">
        <v>7</v>
      </c>
      <c r="E10" s="45" t="s">
        <v>23</v>
      </c>
      <c r="F10" s="88"/>
      <c r="G10" s="88"/>
      <c r="H10" s="89">
        <f t="shared" si="0"/>
        <v>0</v>
      </c>
      <c r="I10" s="38"/>
      <c r="J10" s="35"/>
      <c r="K10" s="35"/>
      <c r="L10" s="35"/>
      <c r="M10" s="35"/>
      <c r="N10" s="39"/>
      <c r="O10" s="40"/>
      <c r="P10" s="41"/>
      <c r="Q10" s="25"/>
    </row>
    <row r="11" spans="1:17" ht="25.5">
      <c r="A11" s="34">
        <v>7</v>
      </c>
      <c r="B11" s="35"/>
      <c r="C11" s="42" t="s">
        <v>30</v>
      </c>
      <c r="D11" s="44">
        <v>1</v>
      </c>
      <c r="E11" s="45" t="s">
        <v>28</v>
      </c>
      <c r="F11" s="88"/>
      <c r="G11" s="88"/>
      <c r="H11" s="89">
        <f t="shared" si="0"/>
        <v>0</v>
      </c>
      <c r="I11" s="38"/>
      <c r="J11" s="35"/>
      <c r="K11" s="35"/>
      <c r="L11" s="35"/>
      <c r="M11" s="35"/>
      <c r="O11" s="40"/>
      <c r="P11" s="41"/>
      <c r="Q11" s="25"/>
    </row>
    <row r="12" spans="1:17">
      <c r="A12" s="34">
        <v>8</v>
      </c>
      <c r="B12" s="35"/>
      <c r="C12" s="42" t="s">
        <v>31</v>
      </c>
      <c r="D12" s="44">
        <v>2</v>
      </c>
      <c r="E12" s="45" t="s">
        <v>23</v>
      </c>
      <c r="F12" s="88"/>
      <c r="G12" s="88"/>
      <c r="H12" s="89">
        <f t="shared" si="0"/>
        <v>0</v>
      </c>
      <c r="I12" s="38"/>
      <c r="J12" s="35"/>
      <c r="K12" s="35"/>
      <c r="L12" s="35"/>
      <c r="M12" s="35"/>
      <c r="N12" s="39"/>
      <c r="O12" s="40"/>
      <c r="P12" s="41"/>
      <c r="Q12" s="25"/>
    </row>
    <row r="13" spans="1:17">
      <c r="A13" s="34">
        <v>9</v>
      </c>
      <c r="B13" s="35"/>
      <c r="C13" s="42" t="s">
        <v>32</v>
      </c>
      <c r="D13" s="44">
        <v>2</v>
      </c>
      <c r="E13" s="45" t="s">
        <v>23</v>
      </c>
      <c r="F13" s="88"/>
      <c r="G13" s="88"/>
      <c r="H13" s="89">
        <f t="shared" si="0"/>
        <v>0</v>
      </c>
      <c r="I13" s="38"/>
      <c r="J13" s="35"/>
      <c r="K13" s="35"/>
      <c r="L13" s="35"/>
      <c r="M13" s="35"/>
      <c r="N13" s="39"/>
      <c r="O13" s="40"/>
      <c r="P13" s="41"/>
      <c r="Q13" s="25"/>
    </row>
    <row r="14" spans="1:17">
      <c r="A14" s="34">
        <v>10</v>
      </c>
      <c r="B14" s="35"/>
      <c r="C14" s="42" t="s">
        <v>33</v>
      </c>
      <c r="D14" s="44">
        <v>37</v>
      </c>
      <c r="E14" s="45" t="s">
        <v>23</v>
      </c>
      <c r="F14" s="35" t="s">
        <v>34</v>
      </c>
      <c r="G14" s="88"/>
      <c r="H14" s="89">
        <f t="shared" si="0"/>
        <v>0</v>
      </c>
      <c r="I14" s="38"/>
      <c r="J14" s="35" t="s">
        <v>34</v>
      </c>
      <c r="K14" s="35" t="s">
        <v>34</v>
      </c>
      <c r="L14" s="35" t="s">
        <v>34</v>
      </c>
      <c r="M14" s="35" t="s">
        <v>34</v>
      </c>
      <c r="N14" s="39"/>
      <c r="O14" s="40"/>
      <c r="P14" s="41"/>
      <c r="Q14" s="25"/>
    </row>
    <row r="15" spans="1:17" ht="25.5">
      <c r="A15" s="34">
        <v>11</v>
      </c>
      <c r="B15" s="35"/>
      <c r="C15" s="42" t="s">
        <v>35</v>
      </c>
      <c r="D15" s="46">
        <f>D5+D7</f>
        <v>37</v>
      </c>
      <c r="E15" s="47" t="s">
        <v>23</v>
      </c>
      <c r="F15" s="35" t="s">
        <v>34</v>
      </c>
      <c r="G15" s="88"/>
      <c r="H15" s="89">
        <f t="shared" ref="H15:H17" si="1">ROUND(D15*G15,2)</f>
        <v>0</v>
      </c>
      <c r="I15" s="38"/>
      <c r="J15" s="35" t="s">
        <v>34</v>
      </c>
      <c r="K15" s="35" t="s">
        <v>34</v>
      </c>
      <c r="L15" s="35" t="s">
        <v>34</v>
      </c>
      <c r="M15" s="35" t="s">
        <v>34</v>
      </c>
      <c r="N15" s="39"/>
      <c r="O15" s="40"/>
      <c r="P15" s="41"/>
      <c r="Q15" s="25"/>
    </row>
    <row r="16" spans="1:17">
      <c r="A16" s="34">
        <v>12</v>
      </c>
      <c r="B16" s="35"/>
      <c r="C16" s="42" t="s">
        <v>36</v>
      </c>
      <c r="D16" s="46">
        <v>5</v>
      </c>
      <c r="E16" s="47" t="s">
        <v>23</v>
      </c>
      <c r="F16" s="35" t="s">
        <v>34</v>
      </c>
      <c r="G16" s="88"/>
      <c r="H16" s="89">
        <f t="shared" si="1"/>
        <v>0</v>
      </c>
      <c r="I16" s="38"/>
      <c r="J16" s="35" t="s">
        <v>34</v>
      </c>
      <c r="K16" s="35" t="s">
        <v>34</v>
      </c>
      <c r="L16" s="35" t="s">
        <v>34</v>
      </c>
      <c r="M16" s="35" t="s">
        <v>34</v>
      </c>
      <c r="N16" s="39"/>
      <c r="O16" s="40"/>
      <c r="P16" s="41"/>
      <c r="Q16" s="25"/>
    </row>
    <row r="17" spans="1:17" ht="25.5">
      <c r="A17" s="34">
        <v>13</v>
      </c>
      <c r="B17" s="35"/>
      <c r="C17" s="42" t="s">
        <v>37</v>
      </c>
      <c r="D17" s="46">
        <v>1</v>
      </c>
      <c r="E17" s="47" t="s">
        <v>23</v>
      </c>
      <c r="F17" s="35" t="s">
        <v>34</v>
      </c>
      <c r="G17" s="88"/>
      <c r="H17" s="89">
        <f t="shared" si="1"/>
        <v>0</v>
      </c>
      <c r="I17" s="38"/>
      <c r="J17" s="35" t="s">
        <v>34</v>
      </c>
      <c r="K17" s="35" t="s">
        <v>34</v>
      </c>
      <c r="L17" s="35" t="s">
        <v>34</v>
      </c>
      <c r="M17" s="35" t="s">
        <v>34</v>
      </c>
      <c r="N17" s="39"/>
      <c r="O17" s="40"/>
      <c r="P17" s="41"/>
      <c r="Q17" s="25"/>
    </row>
    <row r="18" spans="1:17" ht="38.25">
      <c r="A18" s="34">
        <v>14</v>
      </c>
      <c r="B18" s="35"/>
      <c r="C18" s="42" t="s">
        <v>38</v>
      </c>
      <c r="D18" s="44">
        <v>1</v>
      </c>
      <c r="E18" s="45" t="s">
        <v>28</v>
      </c>
      <c r="F18" s="35" t="s">
        <v>34</v>
      </c>
      <c r="G18" s="88"/>
      <c r="H18" s="89">
        <f>ROUND(D18*G18,2)</f>
        <v>0</v>
      </c>
      <c r="I18" s="38"/>
      <c r="J18" s="35" t="s">
        <v>34</v>
      </c>
      <c r="K18" s="35" t="s">
        <v>34</v>
      </c>
      <c r="L18" s="35" t="s">
        <v>34</v>
      </c>
      <c r="M18" s="35" t="s">
        <v>34</v>
      </c>
      <c r="N18" s="39"/>
      <c r="O18" s="40"/>
      <c r="P18" s="41"/>
      <c r="Q18" s="25"/>
    </row>
    <row r="19" spans="1:17" ht="25.5">
      <c r="A19" s="34">
        <v>15</v>
      </c>
      <c r="B19" s="35"/>
      <c r="C19" s="42" t="s">
        <v>39</v>
      </c>
      <c r="D19" s="46">
        <v>1</v>
      </c>
      <c r="E19" s="47" t="s">
        <v>28</v>
      </c>
      <c r="F19" s="35" t="s">
        <v>34</v>
      </c>
      <c r="G19" s="88"/>
      <c r="H19" s="89">
        <f>ROUND(D19*G19,2)</f>
        <v>0</v>
      </c>
      <c r="I19" s="38"/>
      <c r="J19" s="35" t="s">
        <v>34</v>
      </c>
      <c r="K19" s="35" t="s">
        <v>34</v>
      </c>
      <c r="L19" s="35" t="s">
        <v>34</v>
      </c>
      <c r="M19" s="35" t="s">
        <v>34</v>
      </c>
      <c r="N19" s="39"/>
      <c r="O19" s="40"/>
      <c r="P19" s="41"/>
      <c r="Q19" s="25"/>
    </row>
    <row r="20" spans="1:17" ht="25.5">
      <c r="A20" s="34">
        <v>16</v>
      </c>
      <c r="B20" s="35"/>
      <c r="C20" s="42" t="s">
        <v>40</v>
      </c>
      <c r="D20" s="46">
        <v>1</v>
      </c>
      <c r="E20" s="47" t="s">
        <v>28</v>
      </c>
      <c r="F20" s="35" t="s">
        <v>34</v>
      </c>
      <c r="G20" s="88"/>
      <c r="H20" s="89">
        <f>ROUND(D20*G20,2)</f>
        <v>0</v>
      </c>
      <c r="I20" s="38"/>
      <c r="J20" s="35" t="s">
        <v>34</v>
      </c>
      <c r="K20" s="35" t="s">
        <v>34</v>
      </c>
      <c r="L20" s="35" t="s">
        <v>34</v>
      </c>
      <c r="M20" s="35" t="s">
        <v>34</v>
      </c>
      <c r="N20" s="39"/>
      <c r="O20" s="40"/>
      <c r="P20" s="41"/>
      <c r="Q20" s="25"/>
    </row>
    <row r="21" spans="1:17" ht="27" customHeight="1">
      <c r="A21" s="27"/>
      <c r="B21" s="28" t="s">
        <v>41</v>
      </c>
      <c r="C21" s="28"/>
      <c r="D21" s="28"/>
      <c r="E21" s="28"/>
      <c r="F21" s="28"/>
      <c r="G21" s="28"/>
      <c r="H21" s="29"/>
      <c r="I21" s="30"/>
      <c r="J21" s="31"/>
      <c r="K21" s="31"/>
      <c r="L21" s="31"/>
      <c r="M21" s="32"/>
      <c r="N21" s="33"/>
      <c r="O21" s="33"/>
      <c r="P21" s="33"/>
      <c r="Q21" s="25"/>
    </row>
    <row r="22" spans="1:17">
      <c r="A22" s="34">
        <v>1</v>
      </c>
      <c r="B22" s="35"/>
      <c r="C22" s="36" t="s">
        <v>42</v>
      </c>
      <c r="D22" s="48">
        <v>2</v>
      </c>
      <c r="E22" s="35" t="s">
        <v>23</v>
      </c>
      <c r="F22" s="88"/>
      <c r="G22" s="88"/>
      <c r="H22" s="89">
        <f t="shared" ref="H22:H30" si="2">ROUND(D22*G22,2)</f>
        <v>0</v>
      </c>
      <c r="I22" s="38"/>
      <c r="J22" s="35"/>
      <c r="K22" s="35"/>
      <c r="L22" s="35"/>
      <c r="M22" s="35"/>
      <c r="N22" s="39"/>
      <c r="O22" s="40"/>
      <c r="P22" s="41"/>
      <c r="Q22" s="25"/>
    </row>
    <row r="23" spans="1:17" ht="25.5">
      <c r="A23" s="34">
        <v>2</v>
      </c>
      <c r="B23" s="35"/>
      <c r="C23" s="36" t="s">
        <v>43</v>
      </c>
      <c r="D23" s="48">
        <v>2</v>
      </c>
      <c r="E23" s="35" t="s">
        <v>23</v>
      </c>
      <c r="F23" s="88"/>
      <c r="G23" s="88"/>
      <c r="H23" s="89">
        <f t="shared" si="2"/>
        <v>0</v>
      </c>
      <c r="I23" s="38"/>
      <c r="J23" s="35"/>
      <c r="K23" s="35"/>
      <c r="L23" s="35"/>
      <c r="M23" s="35"/>
      <c r="N23" s="39"/>
      <c r="O23" s="40"/>
      <c r="P23" s="41"/>
      <c r="Q23" s="25"/>
    </row>
    <row r="24" spans="1:17" ht="25.5">
      <c r="A24" s="34">
        <v>3</v>
      </c>
      <c r="B24" s="35"/>
      <c r="C24" s="36" t="s">
        <v>44</v>
      </c>
      <c r="D24" s="48">
        <v>18</v>
      </c>
      <c r="E24" s="35" t="s">
        <v>23</v>
      </c>
      <c r="F24" s="88"/>
      <c r="G24" s="88"/>
      <c r="H24" s="89">
        <f t="shared" si="2"/>
        <v>0</v>
      </c>
      <c r="I24" s="38"/>
      <c r="J24" s="35"/>
      <c r="K24" s="35"/>
      <c r="L24" s="35"/>
      <c r="M24" s="35"/>
      <c r="N24" s="39"/>
      <c r="O24" s="40"/>
      <c r="P24" s="41"/>
      <c r="Q24" s="25"/>
    </row>
    <row r="25" spans="1:17">
      <c r="A25" s="34">
        <v>4</v>
      </c>
      <c r="B25" s="35"/>
      <c r="C25" s="36" t="s">
        <v>45</v>
      </c>
      <c r="D25" s="48">
        <v>50</v>
      </c>
      <c r="E25" s="35" t="s">
        <v>23</v>
      </c>
      <c r="F25" s="88"/>
      <c r="G25" s="88"/>
      <c r="H25" s="89">
        <f t="shared" si="2"/>
        <v>0</v>
      </c>
      <c r="I25" s="38"/>
      <c r="J25" s="35"/>
      <c r="K25" s="35"/>
      <c r="L25" s="35"/>
      <c r="M25" s="35"/>
      <c r="N25" s="39"/>
      <c r="O25" s="40"/>
      <c r="P25" s="41"/>
      <c r="Q25" s="25"/>
    </row>
    <row r="26" spans="1:17">
      <c r="A26" s="34">
        <v>5</v>
      </c>
      <c r="B26" s="35"/>
      <c r="C26" s="36" t="s">
        <v>46</v>
      </c>
      <c r="D26" s="48">
        <v>10</v>
      </c>
      <c r="E26" s="35" t="s">
        <v>23</v>
      </c>
      <c r="F26" s="88"/>
      <c r="G26" s="88"/>
      <c r="H26" s="89">
        <f t="shared" si="2"/>
        <v>0</v>
      </c>
      <c r="I26" s="38"/>
      <c r="J26" s="35"/>
      <c r="K26" s="35"/>
      <c r="L26" s="35"/>
      <c r="M26" s="35"/>
      <c r="N26" s="39"/>
      <c r="O26" s="40"/>
      <c r="P26" s="41"/>
      <c r="Q26" s="25"/>
    </row>
    <row r="27" spans="1:17" ht="25.5">
      <c r="A27" s="34">
        <v>6</v>
      </c>
      <c r="B27" s="35"/>
      <c r="C27" s="36" t="s">
        <v>47</v>
      </c>
      <c r="D27" s="48">
        <v>18</v>
      </c>
      <c r="E27" s="35" t="s">
        <v>23</v>
      </c>
      <c r="F27" s="35" t="s">
        <v>34</v>
      </c>
      <c r="G27" s="88"/>
      <c r="H27" s="89">
        <f t="shared" si="2"/>
        <v>0</v>
      </c>
      <c r="I27" s="38"/>
      <c r="J27" s="35" t="s">
        <v>34</v>
      </c>
      <c r="K27" s="35" t="s">
        <v>34</v>
      </c>
      <c r="L27" s="35" t="s">
        <v>34</v>
      </c>
      <c r="M27" s="35" t="s">
        <v>34</v>
      </c>
      <c r="N27" s="39"/>
      <c r="O27" s="40"/>
      <c r="P27" s="41"/>
      <c r="Q27" s="25"/>
    </row>
    <row r="28" spans="1:17" ht="38.25">
      <c r="A28" s="34">
        <v>7</v>
      </c>
      <c r="B28" s="35"/>
      <c r="C28" s="36" t="s">
        <v>48</v>
      </c>
      <c r="D28" s="48">
        <v>2</v>
      </c>
      <c r="E28" s="35" t="s">
        <v>28</v>
      </c>
      <c r="F28" s="35" t="s">
        <v>34</v>
      </c>
      <c r="G28" s="88"/>
      <c r="H28" s="89">
        <f t="shared" si="2"/>
        <v>0</v>
      </c>
      <c r="I28" s="38"/>
      <c r="J28" s="35" t="s">
        <v>34</v>
      </c>
      <c r="K28" s="35" t="s">
        <v>34</v>
      </c>
      <c r="L28" s="35" t="s">
        <v>34</v>
      </c>
      <c r="M28" s="35" t="s">
        <v>34</v>
      </c>
      <c r="N28" s="39"/>
      <c r="O28" s="40"/>
      <c r="P28" s="41"/>
      <c r="Q28" s="25"/>
    </row>
    <row r="29" spans="1:17" ht="25.5">
      <c r="A29" s="34">
        <v>8</v>
      </c>
      <c r="B29" s="35"/>
      <c r="C29" s="36" t="s">
        <v>49</v>
      </c>
      <c r="D29" s="48">
        <v>2</v>
      </c>
      <c r="E29" s="35" t="s">
        <v>28</v>
      </c>
      <c r="F29" s="35" t="s">
        <v>34</v>
      </c>
      <c r="G29" s="88"/>
      <c r="H29" s="89">
        <f t="shared" si="2"/>
        <v>0</v>
      </c>
      <c r="I29" s="38"/>
      <c r="J29" s="35" t="s">
        <v>34</v>
      </c>
      <c r="K29" s="35" t="s">
        <v>34</v>
      </c>
      <c r="L29" s="35" t="s">
        <v>34</v>
      </c>
      <c r="M29" s="35" t="s">
        <v>34</v>
      </c>
      <c r="N29" s="39"/>
      <c r="O29" s="40"/>
      <c r="P29" s="41"/>
      <c r="Q29" s="25"/>
    </row>
    <row r="30" spans="1:17" ht="38.25">
      <c r="A30" s="34">
        <v>9</v>
      </c>
      <c r="B30" s="35"/>
      <c r="C30" s="36" t="s">
        <v>50</v>
      </c>
      <c r="D30" s="48">
        <v>18</v>
      </c>
      <c r="E30" s="35" t="s">
        <v>28</v>
      </c>
      <c r="F30" s="35" t="s">
        <v>34</v>
      </c>
      <c r="G30" s="88"/>
      <c r="H30" s="89">
        <f t="shared" si="2"/>
        <v>0</v>
      </c>
      <c r="I30" s="38"/>
      <c r="J30" s="35" t="s">
        <v>34</v>
      </c>
      <c r="K30" s="35" t="s">
        <v>34</v>
      </c>
      <c r="L30" s="35" t="s">
        <v>34</v>
      </c>
      <c r="M30" s="35" t="s">
        <v>34</v>
      </c>
      <c r="N30" s="39"/>
      <c r="O30" s="40"/>
      <c r="P30" s="41"/>
      <c r="Q30" s="25"/>
    </row>
    <row r="31" spans="1:17" ht="27" customHeight="1">
      <c r="A31" s="27"/>
      <c r="B31" s="28" t="s">
        <v>51</v>
      </c>
      <c r="C31" s="28"/>
      <c r="D31" s="28"/>
      <c r="E31" s="28"/>
      <c r="F31" s="28"/>
      <c r="G31" s="28"/>
      <c r="H31" s="29"/>
      <c r="I31" s="30"/>
      <c r="J31" s="31"/>
      <c r="K31" s="31"/>
      <c r="L31" s="31"/>
      <c r="M31" s="32"/>
      <c r="N31" s="33"/>
      <c r="O31" s="33"/>
      <c r="P31" s="33"/>
      <c r="Q31" s="25"/>
    </row>
    <row r="32" spans="1:17" ht="25.5">
      <c r="A32" s="34">
        <v>1</v>
      </c>
      <c r="B32" s="35"/>
      <c r="C32" s="42" t="s">
        <v>52</v>
      </c>
      <c r="D32" s="46">
        <v>1</v>
      </c>
      <c r="E32" s="47" t="s">
        <v>23</v>
      </c>
      <c r="F32" s="88"/>
      <c r="G32" s="88"/>
      <c r="H32" s="89">
        <f>ROUND(D32*G32,2)</f>
        <v>0</v>
      </c>
      <c r="I32" s="38"/>
      <c r="J32" s="35"/>
      <c r="K32" s="35"/>
      <c r="L32" s="35"/>
      <c r="M32" s="35"/>
      <c r="N32" s="39"/>
      <c r="O32" s="40"/>
      <c r="P32" s="41"/>
      <c r="Q32" s="25"/>
    </row>
    <row r="33" spans="1:17" ht="25.5">
      <c r="A33" s="34">
        <v>2</v>
      </c>
      <c r="B33" s="35"/>
      <c r="C33" s="42" t="s">
        <v>53</v>
      </c>
      <c r="D33" s="46">
        <v>3</v>
      </c>
      <c r="E33" s="47" t="s">
        <v>23</v>
      </c>
      <c r="F33" s="88"/>
      <c r="G33" s="88"/>
      <c r="H33" s="89">
        <f>ROUND(D33*G33,2)</f>
        <v>0</v>
      </c>
      <c r="I33" s="38"/>
      <c r="J33" s="35"/>
      <c r="K33" s="35"/>
      <c r="L33" s="35"/>
      <c r="M33" s="35"/>
      <c r="N33" s="39"/>
      <c r="O33" s="40"/>
      <c r="P33" s="41"/>
      <c r="Q33" s="25"/>
    </row>
    <row r="34" spans="1:17" ht="38.25">
      <c r="A34" s="34">
        <v>3</v>
      </c>
      <c r="B34" s="35"/>
      <c r="C34" s="49" t="s">
        <v>54</v>
      </c>
      <c r="D34" s="44">
        <v>4</v>
      </c>
      <c r="E34" s="45" t="s">
        <v>23</v>
      </c>
      <c r="F34" s="35" t="s">
        <v>34</v>
      </c>
      <c r="G34" s="88"/>
      <c r="H34" s="89">
        <f>ROUND(D34*G34,2)</f>
        <v>0</v>
      </c>
      <c r="I34" s="38"/>
      <c r="J34" s="35" t="s">
        <v>34</v>
      </c>
      <c r="K34" s="35" t="s">
        <v>34</v>
      </c>
      <c r="L34" s="35" t="s">
        <v>34</v>
      </c>
      <c r="M34" s="35" t="s">
        <v>34</v>
      </c>
      <c r="N34" s="39"/>
      <c r="O34" s="40"/>
      <c r="P34" s="41"/>
      <c r="Q34" s="25"/>
    </row>
    <row r="35" spans="1:17" ht="27" customHeight="1">
      <c r="A35" s="27"/>
      <c r="B35" s="28" t="s">
        <v>55</v>
      </c>
      <c r="C35" s="28"/>
      <c r="D35" s="28"/>
      <c r="E35" s="28"/>
      <c r="F35" s="28"/>
      <c r="G35" s="28"/>
      <c r="H35" s="29"/>
      <c r="I35" s="30"/>
      <c r="J35" s="31"/>
      <c r="K35" s="31"/>
      <c r="L35" s="31"/>
      <c r="M35" s="32"/>
      <c r="N35" s="33"/>
      <c r="O35" s="33"/>
      <c r="P35" s="33"/>
      <c r="Q35" s="25"/>
    </row>
    <row r="36" spans="1:17" s="26" customFormat="1" ht="25.5">
      <c r="A36" s="34">
        <v>1</v>
      </c>
      <c r="B36" s="35"/>
      <c r="C36" s="42" t="s">
        <v>56</v>
      </c>
      <c r="D36" s="46">
        <v>2000</v>
      </c>
      <c r="E36" s="47" t="s">
        <v>57</v>
      </c>
      <c r="F36" s="88"/>
      <c r="G36" s="88"/>
      <c r="H36" s="89">
        <f t="shared" ref="H36:H72" si="3">ROUND(D36*G36,2)</f>
        <v>0</v>
      </c>
      <c r="I36" s="50"/>
      <c r="J36" s="35"/>
      <c r="K36" s="35"/>
      <c r="L36" s="35"/>
      <c r="M36" s="35"/>
      <c r="N36" s="51"/>
      <c r="O36" s="52"/>
      <c r="P36" s="53"/>
      <c r="Q36" s="25"/>
    </row>
    <row r="37" spans="1:17" s="26" customFormat="1" ht="25.5">
      <c r="A37" s="34">
        <v>2</v>
      </c>
      <c r="B37" s="35"/>
      <c r="C37" s="42" t="s">
        <v>58</v>
      </c>
      <c r="D37" s="46">
        <v>5000</v>
      </c>
      <c r="E37" s="47" t="s">
        <v>57</v>
      </c>
      <c r="F37" s="88"/>
      <c r="G37" s="88"/>
      <c r="H37" s="89">
        <f t="shared" si="3"/>
        <v>0</v>
      </c>
      <c r="I37" s="50"/>
      <c r="J37" s="35"/>
      <c r="K37" s="35"/>
      <c r="L37" s="35"/>
      <c r="M37" s="35"/>
      <c r="N37" s="51"/>
      <c r="O37" s="52"/>
      <c r="P37" s="53"/>
      <c r="Q37" s="25"/>
    </row>
    <row r="38" spans="1:17" s="26" customFormat="1" ht="25.5">
      <c r="A38" s="34">
        <v>3</v>
      </c>
      <c r="B38" s="35"/>
      <c r="C38" s="42" t="s">
        <v>59</v>
      </c>
      <c r="D38" s="46">
        <v>1000</v>
      </c>
      <c r="E38" s="47" t="s">
        <v>57</v>
      </c>
      <c r="F38" s="88"/>
      <c r="G38" s="88"/>
      <c r="H38" s="89">
        <f t="shared" si="3"/>
        <v>0</v>
      </c>
      <c r="I38" s="50"/>
      <c r="J38" s="35"/>
      <c r="K38" s="35"/>
      <c r="L38" s="35"/>
      <c r="M38" s="35"/>
      <c r="N38" s="51"/>
      <c r="O38" s="52"/>
      <c r="P38" s="53"/>
      <c r="Q38" s="25"/>
    </row>
    <row r="39" spans="1:17" s="26" customFormat="1" ht="12.75">
      <c r="A39" s="34">
        <v>4</v>
      </c>
      <c r="B39" s="35"/>
      <c r="C39" s="42" t="s">
        <v>60</v>
      </c>
      <c r="D39" s="46">
        <v>500</v>
      </c>
      <c r="E39" s="47" t="s">
        <v>57</v>
      </c>
      <c r="F39" s="88"/>
      <c r="G39" s="88"/>
      <c r="H39" s="89">
        <f t="shared" si="3"/>
        <v>0</v>
      </c>
      <c r="I39" s="50"/>
      <c r="J39" s="35"/>
      <c r="K39" s="35"/>
      <c r="L39" s="35"/>
      <c r="M39" s="35"/>
      <c r="N39" s="51"/>
      <c r="O39" s="52"/>
      <c r="P39" s="53"/>
      <c r="Q39" s="25"/>
    </row>
    <row r="40" spans="1:17" s="26" customFormat="1" ht="12.75">
      <c r="A40" s="34">
        <v>5</v>
      </c>
      <c r="B40" s="35"/>
      <c r="C40" s="42" t="s">
        <v>61</v>
      </c>
      <c r="D40" s="46">
        <v>1200</v>
      </c>
      <c r="E40" s="47" t="s">
        <v>57</v>
      </c>
      <c r="F40" s="88"/>
      <c r="G40" s="88"/>
      <c r="H40" s="89">
        <f t="shared" si="3"/>
        <v>0</v>
      </c>
      <c r="I40" s="50"/>
      <c r="J40" s="35"/>
      <c r="K40" s="35"/>
      <c r="L40" s="35"/>
      <c r="M40" s="35"/>
      <c r="N40" s="51"/>
      <c r="O40" s="52"/>
      <c r="P40" s="53"/>
      <c r="Q40" s="25"/>
    </row>
    <row r="41" spans="1:17" s="26" customFormat="1" ht="25.5">
      <c r="A41" s="34">
        <v>6</v>
      </c>
      <c r="B41" s="35"/>
      <c r="C41" s="42" t="s">
        <v>62</v>
      </c>
      <c r="D41" s="46">
        <v>4</v>
      </c>
      <c r="E41" s="47" t="s">
        <v>23</v>
      </c>
      <c r="F41" s="88"/>
      <c r="G41" s="88"/>
      <c r="H41" s="89">
        <f t="shared" si="3"/>
        <v>0</v>
      </c>
      <c r="I41" s="50"/>
      <c r="J41" s="35"/>
      <c r="K41" s="35"/>
      <c r="L41" s="35"/>
      <c r="M41" s="35"/>
      <c r="N41" s="51"/>
      <c r="O41" s="52"/>
      <c r="P41" s="53"/>
      <c r="Q41" s="25"/>
    </row>
    <row r="42" spans="1:17" s="26" customFormat="1" ht="12.75">
      <c r="A42" s="34">
        <v>7</v>
      </c>
      <c r="B42" s="35"/>
      <c r="C42" s="42" t="s">
        <v>63</v>
      </c>
      <c r="D42" s="46">
        <v>200</v>
      </c>
      <c r="E42" s="47" t="s">
        <v>57</v>
      </c>
      <c r="F42" s="88"/>
      <c r="G42" s="88"/>
      <c r="H42" s="89">
        <f t="shared" si="3"/>
        <v>0</v>
      </c>
      <c r="I42" s="50"/>
      <c r="J42" s="35"/>
      <c r="K42" s="35"/>
      <c r="L42" s="35"/>
      <c r="M42" s="35"/>
      <c r="N42" s="51"/>
      <c r="O42" s="52"/>
      <c r="P42" s="53"/>
      <c r="Q42" s="25"/>
    </row>
    <row r="43" spans="1:17" s="26" customFormat="1" ht="12.75">
      <c r="A43" s="34">
        <v>8</v>
      </c>
      <c r="B43" s="35"/>
      <c r="C43" s="42" t="s">
        <v>64</v>
      </c>
      <c r="D43" s="46">
        <v>500</v>
      </c>
      <c r="E43" s="47" t="s">
        <v>57</v>
      </c>
      <c r="F43" s="88"/>
      <c r="G43" s="88"/>
      <c r="H43" s="89">
        <f t="shared" si="3"/>
        <v>0</v>
      </c>
      <c r="I43" s="50"/>
      <c r="J43" s="35"/>
      <c r="K43" s="35"/>
      <c r="L43" s="35"/>
      <c r="M43" s="35"/>
      <c r="N43" s="51"/>
      <c r="O43" s="52"/>
      <c r="P43" s="53"/>
      <c r="Q43" s="25"/>
    </row>
    <row r="44" spans="1:17" s="26" customFormat="1" ht="25.5">
      <c r="A44" s="34">
        <v>9</v>
      </c>
      <c r="B44" s="35"/>
      <c r="C44" s="42" t="s">
        <v>65</v>
      </c>
      <c r="D44" s="46">
        <v>18</v>
      </c>
      <c r="E44" s="47" t="s">
        <v>23</v>
      </c>
      <c r="F44" s="35" t="s">
        <v>34</v>
      </c>
      <c r="G44" s="88"/>
      <c r="H44" s="89">
        <f t="shared" si="3"/>
        <v>0</v>
      </c>
      <c r="I44" s="50"/>
      <c r="J44" s="35" t="s">
        <v>34</v>
      </c>
      <c r="K44" s="35" t="s">
        <v>34</v>
      </c>
      <c r="L44" s="35" t="s">
        <v>34</v>
      </c>
      <c r="M44" s="35" t="s">
        <v>34</v>
      </c>
      <c r="N44" s="51"/>
      <c r="O44" s="52"/>
      <c r="P44" s="53"/>
      <c r="Q44" s="25"/>
    </row>
    <row r="45" spans="1:17" s="26" customFormat="1" ht="25.5">
      <c r="A45" s="34">
        <v>10</v>
      </c>
      <c r="B45" s="35"/>
      <c r="C45" s="42" t="s">
        <v>66</v>
      </c>
      <c r="D45" s="46">
        <v>16</v>
      </c>
      <c r="E45" s="47" t="s">
        <v>23</v>
      </c>
      <c r="F45" s="88"/>
      <c r="G45" s="88"/>
      <c r="H45" s="89">
        <f t="shared" si="3"/>
        <v>0</v>
      </c>
      <c r="I45" s="50"/>
      <c r="J45" s="35"/>
      <c r="K45" s="35"/>
      <c r="L45" s="35"/>
      <c r="M45" s="35"/>
      <c r="N45" s="51"/>
      <c r="O45" s="52"/>
      <c r="P45" s="53"/>
      <c r="Q45" s="25"/>
    </row>
    <row r="46" spans="1:17" s="26" customFormat="1" ht="25.5">
      <c r="A46" s="34">
        <v>11</v>
      </c>
      <c r="B46" s="35"/>
      <c r="C46" s="42" t="s">
        <v>67</v>
      </c>
      <c r="D46" s="46">
        <v>2</v>
      </c>
      <c r="E46" s="47" t="s">
        <v>23</v>
      </c>
      <c r="F46" s="88"/>
      <c r="G46" s="88"/>
      <c r="H46" s="89">
        <f t="shared" si="3"/>
        <v>0</v>
      </c>
      <c r="I46" s="50"/>
      <c r="J46" s="35"/>
      <c r="K46" s="35"/>
      <c r="L46" s="35"/>
      <c r="M46" s="35"/>
      <c r="N46" s="51"/>
      <c r="O46" s="52"/>
      <c r="P46" s="53"/>
      <c r="Q46" s="25"/>
    </row>
    <row r="47" spans="1:17" s="26" customFormat="1" ht="12.75">
      <c r="A47" s="34">
        <v>12</v>
      </c>
      <c r="B47" s="35"/>
      <c r="C47" s="42" t="s">
        <v>68</v>
      </c>
      <c r="D47" s="46">
        <v>2</v>
      </c>
      <c r="E47" s="47" t="s">
        <v>23</v>
      </c>
      <c r="F47" s="88"/>
      <c r="G47" s="88"/>
      <c r="H47" s="89">
        <f t="shared" si="3"/>
        <v>0</v>
      </c>
      <c r="I47" s="50"/>
      <c r="J47" s="35"/>
      <c r="K47" s="35"/>
      <c r="L47" s="35"/>
      <c r="M47" s="35"/>
      <c r="N47" s="51"/>
      <c r="O47" s="52"/>
      <c r="P47" s="53"/>
      <c r="Q47" s="25"/>
    </row>
    <row r="48" spans="1:17" s="26" customFormat="1" ht="12.75">
      <c r="A48" s="34">
        <v>13</v>
      </c>
      <c r="B48" s="35"/>
      <c r="C48" s="42" t="s">
        <v>69</v>
      </c>
      <c r="D48" s="46">
        <v>2</v>
      </c>
      <c r="E48" s="47" t="s">
        <v>28</v>
      </c>
      <c r="F48" s="88"/>
      <c r="G48" s="88"/>
      <c r="H48" s="89">
        <f t="shared" si="3"/>
        <v>0</v>
      </c>
      <c r="I48" s="50"/>
      <c r="J48" s="35"/>
      <c r="K48" s="35"/>
      <c r="L48" s="35"/>
      <c r="M48" s="35"/>
      <c r="N48" s="51"/>
      <c r="O48" s="52"/>
      <c r="P48" s="53"/>
      <c r="Q48" s="25"/>
    </row>
    <row r="49" spans="1:17" s="26" customFormat="1" ht="12.75">
      <c r="A49" s="34">
        <v>14</v>
      </c>
      <c r="B49" s="35"/>
      <c r="C49" s="42" t="s">
        <v>70</v>
      </c>
      <c r="D49" s="46">
        <v>18</v>
      </c>
      <c r="E49" s="47" t="s">
        <v>23</v>
      </c>
      <c r="F49" s="88"/>
      <c r="G49" s="88"/>
      <c r="H49" s="89">
        <f t="shared" si="3"/>
        <v>0</v>
      </c>
      <c r="I49" s="50"/>
      <c r="J49" s="35"/>
      <c r="K49" s="35"/>
      <c r="L49" s="35"/>
      <c r="M49" s="35"/>
      <c r="N49" s="51"/>
      <c r="O49" s="52"/>
      <c r="P49" s="53"/>
      <c r="Q49" s="25"/>
    </row>
    <row r="50" spans="1:17" s="26" customFormat="1" ht="12.75">
      <c r="A50" s="34">
        <v>15</v>
      </c>
      <c r="B50" s="35"/>
      <c r="C50" s="42" t="s">
        <v>71</v>
      </c>
      <c r="D50" s="46">
        <v>18</v>
      </c>
      <c r="E50" s="47" t="s">
        <v>23</v>
      </c>
      <c r="F50" s="88"/>
      <c r="G50" s="88"/>
      <c r="H50" s="89">
        <f t="shared" si="3"/>
        <v>0</v>
      </c>
      <c r="I50" s="50"/>
      <c r="J50" s="35"/>
      <c r="K50" s="35"/>
      <c r="L50" s="35"/>
      <c r="M50" s="35"/>
      <c r="N50" s="51"/>
      <c r="O50" s="52"/>
      <c r="P50" s="53"/>
      <c r="Q50" s="25"/>
    </row>
    <row r="51" spans="1:17" s="26" customFormat="1" ht="12.75">
      <c r="A51" s="34">
        <v>16</v>
      </c>
      <c r="B51" s="35"/>
      <c r="C51" s="42" t="s">
        <v>72</v>
      </c>
      <c r="D51" s="46">
        <v>4</v>
      </c>
      <c r="E51" s="47" t="s">
        <v>23</v>
      </c>
      <c r="F51" s="88"/>
      <c r="G51" s="88"/>
      <c r="H51" s="89">
        <f t="shared" si="3"/>
        <v>0</v>
      </c>
      <c r="I51" s="50"/>
      <c r="J51" s="35"/>
      <c r="K51" s="35"/>
      <c r="L51" s="35"/>
      <c r="M51" s="35"/>
      <c r="N51" s="51"/>
      <c r="O51" s="52"/>
      <c r="P51" s="53"/>
      <c r="Q51" s="25"/>
    </row>
    <row r="52" spans="1:17" s="26" customFormat="1" ht="12.75">
      <c r="A52" s="34">
        <v>17</v>
      </c>
      <c r="B52" s="35"/>
      <c r="C52" s="42" t="s">
        <v>73</v>
      </c>
      <c r="D52" s="46">
        <v>18</v>
      </c>
      <c r="E52" s="47" t="s">
        <v>23</v>
      </c>
      <c r="F52" s="88"/>
      <c r="G52" s="88"/>
      <c r="H52" s="89">
        <f t="shared" si="3"/>
        <v>0</v>
      </c>
      <c r="I52" s="50"/>
      <c r="J52" s="35"/>
      <c r="K52" s="35"/>
      <c r="L52" s="35"/>
      <c r="M52" s="35"/>
      <c r="N52" s="51"/>
      <c r="O52" s="52"/>
      <c r="P52" s="53"/>
      <c r="Q52" s="25"/>
    </row>
    <row r="53" spans="1:17" s="26" customFormat="1" ht="12.75">
      <c r="A53" s="34">
        <v>18</v>
      </c>
      <c r="B53" s="35"/>
      <c r="C53" s="42" t="s">
        <v>74</v>
      </c>
      <c r="D53" s="46">
        <v>3</v>
      </c>
      <c r="E53" s="47" t="s">
        <v>23</v>
      </c>
      <c r="F53" s="88"/>
      <c r="G53" s="88"/>
      <c r="H53" s="89">
        <f t="shared" si="3"/>
        <v>0</v>
      </c>
      <c r="I53" s="50"/>
      <c r="J53" s="35"/>
      <c r="K53" s="35"/>
      <c r="L53" s="35"/>
      <c r="M53" s="35"/>
      <c r="N53" s="51"/>
      <c r="O53" s="52"/>
      <c r="P53" s="53"/>
      <c r="Q53" s="25"/>
    </row>
    <row r="54" spans="1:17" s="26" customFormat="1" ht="25.5">
      <c r="A54" s="34">
        <v>19</v>
      </c>
      <c r="B54" s="35"/>
      <c r="C54" s="42" t="s">
        <v>75</v>
      </c>
      <c r="D54" s="46">
        <v>18</v>
      </c>
      <c r="E54" s="47" t="s">
        <v>23</v>
      </c>
      <c r="F54" s="88"/>
      <c r="G54" s="88"/>
      <c r="H54" s="89">
        <f t="shared" si="3"/>
        <v>0</v>
      </c>
      <c r="I54" s="50"/>
      <c r="J54" s="35"/>
      <c r="K54" s="35"/>
      <c r="L54" s="35"/>
      <c r="M54" s="35"/>
      <c r="N54" s="51"/>
      <c r="O54" s="52"/>
      <c r="P54" s="53"/>
      <c r="Q54" s="25"/>
    </row>
    <row r="55" spans="1:17" s="26" customFormat="1" ht="25.5">
      <c r="A55" s="34">
        <v>20</v>
      </c>
      <c r="B55" s="35"/>
      <c r="C55" s="42" t="s">
        <v>76</v>
      </c>
      <c r="D55" s="46">
        <v>60</v>
      </c>
      <c r="E55" s="47" t="s">
        <v>23</v>
      </c>
      <c r="F55" s="88"/>
      <c r="G55" s="88"/>
      <c r="H55" s="89">
        <f t="shared" si="3"/>
        <v>0</v>
      </c>
      <c r="I55" s="50"/>
      <c r="J55" s="35"/>
      <c r="K55" s="35"/>
      <c r="L55" s="35"/>
      <c r="M55" s="35"/>
      <c r="N55" s="51"/>
      <c r="O55" s="52"/>
      <c r="P55" s="53"/>
      <c r="Q55" s="25"/>
    </row>
    <row r="56" spans="1:17" s="26" customFormat="1" ht="12.75">
      <c r="A56" s="34">
        <v>21</v>
      </c>
      <c r="B56" s="35"/>
      <c r="C56" s="42" t="s">
        <v>77</v>
      </c>
      <c r="D56" s="46">
        <v>2</v>
      </c>
      <c r="E56" s="47" t="s">
        <v>23</v>
      </c>
      <c r="F56" s="88"/>
      <c r="G56" s="88"/>
      <c r="H56" s="89">
        <f t="shared" si="3"/>
        <v>0</v>
      </c>
      <c r="I56" s="50"/>
      <c r="J56" s="35"/>
      <c r="K56" s="35"/>
      <c r="L56" s="35"/>
      <c r="M56" s="35"/>
      <c r="N56" s="51"/>
      <c r="O56" s="52"/>
      <c r="P56" s="53"/>
      <c r="Q56" s="25"/>
    </row>
    <row r="57" spans="1:17" s="26" customFormat="1" ht="12.75">
      <c r="A57" s="34">
        <v>22</v>
      </c>
      <c r="B57" s="35"/>
      <c r="C57" s="42" t="s">
        <v>78</v>
      </c>
      <c r="D57" s="46">
        <v>2</v>
      </c>
      <c r="E57" s="47" t="s">
        <v>23</v>
      </c>
      <c r="F57" s="88"/>
      <c r="G57" s="88"/>
      <c r="H57" s="89">
        <f t="shared" si="3"/>
        <v>0</v>
      </c>
      <c r="I57" s="50"/>
      <c r="J57" s="35"/>
      <c r="K57" s="35"/>
      <c r="L57" s="35"/>
      <c r="M57" s="35"/>
      <c r="N57" s="51"/>
      <c r="O57" s="52"/>
      <c r="P57" s="53"/>
      <c r="Q57" s="25"/>
    </row>
    <row r="58" spans="1:17" s="26" customFormat="1" ht="12.75">
      <c r="A58" s="34">
        <v>23</v>
      </c>
      <c r="B58" s="35"/>
      <c r="C58" s="42" t="s">
        <v>79</v>
      </c>
      <c r="D58" s="46">
        <v>2</v>
      </c>
      <c r="E58" s="47" t="s">
        <v>23</v>
      </c>
      <c r="F58" s="88"/>
      <c r="G58" s="88"/>
      <c r="H58" s="89">
        <f t="shared" si="3"/>
        <v>0</v>
      </c>
      <c r="I58" s="50"/>
      <c r="J58" s="35"/>
      <c r="K58" s="35"/>
      <c r="L58" s="35"/>
      <c r="M58" s="35"/>
      <c r="N58" s="51"/>
      <c r="O58" s="52"/>
      <c r="P58" s="53"/>
      <c r="Q58" s="25"/>
    </row>
    <row r="59" spans="1:17" s="26" customFormat="1" ht="25.5">
      <c r="A59" s="34">
        <v>24</v>
      </c>
      <c r="B59" s="35"/>
      <c r="C59" s="42" t="s">
        <v>80</v>
      </c>
      <c r="D59" s="46">
        <v>1</v>
      </c>
      <c r="E59" s="47" t="s">
        <v>28</v>
      </c>
      <c r="F59" s="88"/>
      <c r="G59" s="88"/>
      <c r="H59" s="89">
        <f t="shared" si="3"/>
        <v>0</v>
      </c>
      <c r="I59" s="50"/>
      <c r="J59" s="35"/>
      <c r="K59" s="35"/>
      <c r="L59" s="35"/>
      <c r="M59" s="35"/>
      <c r="N59" s="51"/>
      <c r="O59" s="52"/>
      <c r="P59" s="53"/>
      <c r="Q59" s="25"/>
    </row>
    <row r="60" spans="1:17" s="26" customFormat="1" ht="25.5">
      <c r="A60" s="34">
        <v>25</v>
      </c>
      <c r="B60" s="35"/>
      <c r="C60" s="49" t="s">
        <v>81</v>
      </c>
      <c r="D60" s="46">
        <v>300</v>
      </c>
      <c r="E60" s="47" t="s">
        <v>57</v>
      </c>
      <c r="F60" s="35" t="s">
        <v>34</v>
      </c>
      <c r="G60" s="88"/>
      <c r="H60" s="89">
        <f t="shared" si="3"/>
        <v>0</v>
      </c>
      <c r="I60" s="50"/>
      <c r="J60" s="35" t="s">
        <v>34</v>
      </c>
      <c r="K60" s="35" t="s">
        <v>34</v>
      </c>
      <c r="L60" s="35" t="s">
        <v>34</v>
      </c>
      <c r="M60" s="35" t="s">
        <v>34</v>
      </c>
      <c r="N60" s="51"/>
      <c r="O60" s="52"/>
      <c r="P60" s="53"/>
      <c r="Q60" s="25"/>
    </row>
    <row r="61" spans="1:17" s="26" customFormat="1" ht="12.75">
      <c r="A61" s="34">
        <v>26</v>
      </c>
      <c r="B61" s="35"/>
      <c r="C61" s="49" t="s">
        <v>82</v>
      </c>
      <c r="D61" s="46">
        <v>120</v>
      </c>
      <c r="E61" s="47" t="s">
        <v>57</v>
      </c>
      <c r="F61" s="35" t="s">
        <v>34</v>
      </c>
      <c r="G61" s="88"/>
      <c r="H61" s="89">
        <f t="shared" si="3"/>
        <v>0</v>
      </c>
      <c r="I61" s="50"/>
      <c r="J61" s="35" t="s">
        <v>34</v>
      </c>
      <c r="K61" s="35" t="s">
        <v>34</v>
      </c>
      <c r="L61" s="35" t="s">
        <v>34</v>
      </c>
      <c r="M61" s="35" t="s">
        <v>34</v>
      </c>
      <c r="N61" s="51"/>
      <c r="O61" s="52"/>
      <c r="P61" s="53"/>
      <c r="Q61" s="25"/>
    </row>
    <row r="62" spans="1:17" s="26" customFormat="1" ht="12.75">
      <c r="A62" s="34">
        <v>27</v>
      </c>
      <c r="B62" s="35"/>
      <c r="C62" s="42" t="s">
        <v>83</v>
      </c>
      <c r="D62" s="46">
        <f>D41</f>
        <v>4</v>
      </c>
      <c r="E62" s="47" t="s">
        <v>23</v>
      </c>
      <c r="F62" s="35" t="s">
        <v>34</v>
      </c>
      <c r="G62" s="88"/>
      <c r="H62" s="89">
        <f t="shared" si="3"/>
        <v>0</v>
      </c>
      <c r="I62" s="50"/>
      <c r="J62" s="35" t="s">
        <v>34</v>
      </c>
      <c r="K62" s="35" t="s">
        <v>34</v>
      </c>
      <c r="L62" s="35" t="s">
        <v>34</v>
      </c>
      <c r="M62" s="35" t="s">
        <v>34</v>
      </c>
      <c r="N62" s="51"/>
      <c r="O62" s="52"/>
      <c r="P62" s="53"/>
      <c r="Q62" s="25"/>
    </row>
    <row r="63" spans="1:17" s="26" customFormat="1" ht="25.5">
      <c r="A63" s="34">
        <v>28</v>
      </c>
      <c r="B63" s="35"/>
      <c r="C63" s="42" t="s">
        <v>84</v>
      </c>
      <c r="D63" s="46">
        <v>2</v>
      </c>
      <c r="E63" s="47" t="s">
        <v>28</v>
      </c>
      <c r="F63" s="35" t="s">
        <v>34</v>
      </c>
      <c r="G63" s="88"/>
      <c r="H63" s="89">
        <f t="shared" si="3"/>
        <v>0</v>
      </c>
      <c r="I63" s="50"/>
      <c r="J63" s="35" t="s">
        <v>34</v>
      </c>
      <c r="K63" s="35" t="s">
        <v>34</v>
      </c>
      <c r="L63" s="35" t="s">
        <v>34</v>
      </c>
      <c r="M63" s="35" t="s">
        <v>34</v>
      </c>
      <c r="N63" s="51"/>
      <c r="O63" s="52"/>
      <c r="P63" s="53"/>
      <c r="Q63" s="25"/>
    </row>
    <row r="64" spans="1:17" s="26" customFormat="1" ht="25.5">
      <c r="A64" s="34">
        <v>29</v>
      </c>
      <c r="B64" s="35"/>
      <c r="C64" s="42" t="s">
        <v>85</v>
      </c>
      <c r="D64" s="46">
        <v>2</v>
      </c>
      <c r="E64" s="47" t="s">
        <v>23</v>
      </c>
      <c r="F64" s="35" t="s">
        <v>34</v>
      </c>
      <c r="G64" s="88"/>
      <c r="H64" s="89">
        <f t="shared" si="3"/>
        <v>0</v>
      </c>
      <c r="I64" s="50"/>
      <c r="J64" s="35" t="s">
        <v>34</v>
      </c>
      <c r="K64" s="35" t="s">
        <v>34</v>
      </c>
      <c r="L64" s="35" t="s">
        <v>34</v>
      </c>
      <c r="M64" s="35" t="s">
        <v>34</v>
      </c>
      <c r="N64" s="51"/>
      <c r="O64" s="52"/>
      <c r="P64" s="53"/>
      <c r="Q64" s="25"/>
    </row>
    <row r="65" spans="1:17" s="26" customFormat="1" ht="38.25">
      <c r="A65" s="34">
        <v>30</v>
      </c>
      <c r="B65" s="35"/>
      <c r="C65" s="49" t="s">
        <v>86</v>
      </c>
      <c r="D65" s="44">
        <v>16</v>
      </c>
      <c r="E65" s="45" t="s">
        <v>23</v>
      </c>
      <c r="F65" s="35" t="s">
        <v>34</v>
      </c>
      <c r="G65" s="88"/>
      <c r="H65" s="89">
        <f t="shared" si="3"/>
        <v>0</v>
      </c>
      <c r="I65" s="50"/>
      <c r="J65" s="35" t="s">
        <v>34</v>
      </c>
      <c r="K65" s="35" t="s">
        <v>34</v>
      </c>
      <c r="L65" s="35" t="s">
        <v>34</v>
      </c>
      <c r="M65" s="35" t="s">
        <v>34</v>
      </c>
      <c r="N65" s="51"/>
      <c r="O65" s="52"/>
      <c r="P65" s="53"/>
      <c r="Q65" s="25"/>
    </row>
    <row r="66" spans="1:17" s="26" customFormat="1" ht="38.25">
      <c r="A66" s="34">
        <v>31</v>
      </c>
      <c r="B66" s="35"/>
      <c r="C66" s="49" t="s">
        <v>87</v>
      </c>
      <c r="D66" s="44">
        <v>2</v>
      </c>
      <c r="E66" s="45" t="s">
        <v>23</v>
      </c>
      <c r="F66" s="35" t="s">
        <v>34</v>
      </c>
      <c r="G66" s="88"/>
      <c r="H66" s="89">
        <f t="shared" si="3"/>
        <v>0</v>
      </c>
      <c r="I66" s="50"/>
      <c r="J66" s="35" t="s">
        <v>34</v>
      </c>
      <c r="K66" s="35" t="s">
        <v>34</v>
      </c>
      <c r="L66" s="35" t="s">
        <v>34</v>
      </c>
      <c r="M66" s="35" t="s">
        <v>34</v>
      </c>
      <c r="N66" s="51"/>
      <c r="O66" s="52"/>
      <c r="P66" s="53"/>
      <c r="Q66" s="25"/>
    </row>
    <row r="67" spans="1:17" s="26" customFormat="1" ht="25.5">
      <c r="A67" s="34">
        <v>32</v>
      </c>
      <c r="B67" s="35"/>
      <c r="C67" s="42" t="s">
        <v>88</v>
      </c>
      <c r="D67" s="46">
        <f>D36</f>
        <v>2000</v>
      </c>
      <c r="E67" s="47" t="s">
        <v>57</v>
      </c>
      <c r="F67" s="35" t="s">
        <v>34</v>
      </c>
      <c r="G67" s="88"/>
      <c r="H67" s="89">
        <f t="shared" si="3"/>
        <v>0</v>
      </c>
      <c r="I67" s="50"/>
      <c r="J67" s="35" t="s">
        <v>34</v>
      </c>
      <c r="K67" s="35" t="s">
        <v>34</v>
      </c>
      <c r="L67" s="35" t="s">
        <v>34</v>
      </c>
      <c r="M67" s="35" t="s">
        <v>34</v>
      </c>
      <c r="N67" s="51"/>
      <c r="O67" s="52"/>
      <c r="P67" s="53"/>
      <c r="Q67" s="25"/>
    </row>
    <row r="68" spans="1:17" s="26" customFormat="1" ht="12.75">
      <c r="A68" s="34">
        <v>33</v>
      </c>
      <c r="B68" s="35"/>
      <c r="C68" s="42" t="s">
        <v>89</v>
      </c>
      <c r="D68" s="46">
        <f>D37</f>
        <v>5000</v>
      </c>
      <c r="E68" s="47" t="s">
        <v>57</v>
      </c>
      <c r="F68" s="35" t="s">
        <v>34</v>
      </c>
      <c r="G68" s="88"/>
      <c r="H68" s="89">
        <f t="shared" si="3"/>
        <v>0</v>
      </c>
      <c r="I68" s="50"/>
      <c r="J68" s="35" t="s">
        <v>34</v>
      </c>
      <c r="K68" s="35" t="s">
        <v>34</v>
      </c>
      <c r="L68" s="35" t="s">
        <v>34</v>
      </c>
      <c r="M68" s="35" t="s">
        <v>34</v>
      </c>
      <c r="N68" s="51"/>
      <c r="O68" s="52"/>
      <c r="P68" s="53"/>
      <c r="Q68" s="25"/>
    </row>
    <row r="69" spans="1:17" s="26" customFormat="1" ht="25.5">
      <c r="A69" s="34">
        <v>34</v>
      </c>
      <c r="B69" s="35"/>
      <c r="C69" s="42" t="s">
        <v>90</v>
      </c>
      <c r="D69" s="46">
        <f>D38</f>
        <v>1000</v>
      </c>
      <c r="E69" s="47" t="s">
        <v>57</v>
      </c>
      <c r="F69" s="35" t="s">
        <v>34</v>
      </c>
      <c r="G69" s="88"/>
      <c r="H69" s="89">
        <f t="shared" si="3"/>
        <v>0</v>
      </c>
      <c r="I69" s="50"/>
      <c r="J69" s="35" t="s">
        <v>34</v>
      </c>
      <c r="K69" s="35" t="s">
        <v>34</v>
      </c>
      <c r="L69" s="35" t="s">
        <v>34</v>
      </c>
      <c r="M69" s="35" t="s">
        <v>34</v>
      </c>
      <c r="N69" s="51"/>
      <c r="O69" s="52"/>
      <c r="P69" s="53"/>
      <c r="Q69" s="25"/>
    </row>
    <row r="70" spans="1:17" s="26" customFormat="1" ht="12.75">
      <c r="A70" s="34">
        <v>35</v>
      </c>
      <c r="B70" s="35"/>
      <c r="C70" s="42" t="s">
        <v>91</v>
      </c>
      <c r="D70" s="46">
        <v>60</v>
      </c>
      <c r="E70" s="47" t="s">
        <v>92</v>
      </c>
      <c r="F70" s="35" t="s">
        <v>34</v>
      </c>
      <c r="G70" s="88"/>
      <c r="H70" s="89">
        <f t="shared" si="3"/>
        <v>0</v>
      </c>
      <c r="I70" s="50"/>
      <c r="J70" s="35" t="s">
        <v>34</v>
      </c>
      <c r="K70" s="35" t="s">
        <v>34</v>
      </c>
      <c r="L70" s="35" t="s">
        <v>34</v>
      </c>
      <c r="M70" s="35" t="s">
        <v>34</v>
      </c>
      <c r="N70" s="51"/>
      <c r="O70" s="52"/>
      <c r="P70" s="53"/>
      <c r="Q70" s="25"/>
    </row>
    <row r="71" spans="1:17" s="26" customFormat="1" ht="12.75">
      <c r="A71" s="34">
        <v>36</v>
      </c>
      <c r="B71" s="35"/>
      <c r="C71" s="42" t="s">
        <v>93</v>
      </c>
      <c r="D71" s="46">
        <v>100</v>
      </c>
      <c r="E71" s="47" t="s">
        <v>92</v>
      </c>
      <c r="F71" s="35" t="s">
        <v>34</v>
      </c>
      <c r="G71" s="88"/>
      <c r="H71" s="89">
        <f t="shared" si="3"/>
        <v>0</v>
      </c>
      <c r="I71" s="50"/>
      <c r="J71" s="35" t="s">
        <v>34</v>
      </c>
      <c r="K71" s="35" t="s">
        <v>34</v>
      </c>
      <c r="L71" s="35" t="s">
        <v>34</v>
      </c>
      <c r="M71" s="35" t="s">
        <v>34</v>
      </c>
      <c r="N71" s="51"/>
      <c r="O71" s="52"/>
      <c r="P71" s="53"/>
      <c r="Q71" s="25"/>
    </row>
    <row r="72" spans="1:17" s="26" customFormat="1" ht="12.75">
      <c r="A72" s="34">
        <v>37</v>
      </c>
      <c r="B72" s="35"/>
      <c r="C72" s="42" t="s">
        <v>94</v>
      </c>
      <c r="D72" s="46">
        <v>1</v>
      </c>
      <c r="E72" s="47" t="s">
        <v>28</v>
      </c>
      <c r="F72" s="35"/>
      <c r="G72" s="88"/>
      <c r="H72" s="89">
        <f t="shared" si="3"/>
        <v>0</v>
      </c>
      <c r="I72" s="50"/>
      <c r="J72" s="35"/>
      <c r="K72" s="35"/>
      <c r="L72" s="35"/>
      <c r="M72" s="35"/>
      <c r="N72" s="51"/>
      <c r="O72" s="52"/>
      <c r="P72" s="53"/>
      <c r="Q72" s="25"/>
    </row>
    <row r="73" spans="1:17" s="26" customFormat="1" ht="27" customHeight="1">
      <c r="A73" s="27"/>
      <c r="B73" s="28" t="s">
        <v>95</v>
      </c>
      <c r="C73" s="28"/>
      <c r="D73" s="28"/>
      <c r="E73" s="28"/>
      <c r="F73" s="28"/>
      <c r="G73" s="28"/>
      <c r="H73" s="29"/>
      <c r="I73" s="27"/>
      <c r="J73" s="54"/>
      <c r="K73" s="54"/>
      <c r="L73" s="54"/>
      <c r="M73" s="55"/>
      <c r="N73" s="56"/>
      <c r="O73" s="56"/>
      <c r="P73" s="56"/>
      <c r="Q73" s="25"/>
    </row>
    <row r="74" spans="1:17" s="26" customFormat="1" ht="25.5">
      <c r="A74" s="34">
        <v>1</v>
      </c>
      <c r="B74" s="35"/>
      <c r="C74" s="42" t="s">
        <v>96</v>
      </c>
      <c r="D74" s="46">
        <v>1</v>
      </c>
      <c r="E74" s="47" t="s">
        <v>23</v>
      </c>
      <c r="F74" s="35" t="s">
        <v>34</v>
      </c>
      <c r="G74" s="88"/>
      <c r="H74" s="89">
        <f>ROUND(D74*G74,2)</f>
        <v>0</v>
      </c>
      <c r="I74" s="50"/>
      <c r="J74" s="35" t="s">
        <v>34</v>
      </c>
      <c r="K74" s="35" t="s">
        <v>34</v>
      </c>
      <c r="L74" s="35" t="s">
        <v>34</v>
      </c>
      <c r="M74" s="35" t="s">
        <v>34</v>
      </c>
      <c r="N74" s="51"/>
      <c r="O74" s="52"/>
      <c r="P74" s="53"/>
      <c r="Q74" s="25"/>
    </row>
    <row r="75" spans="1:17" s="26" customFormat="1" ht="12.75">
      <c r="A75" s="34">
        <v>2</v>
      </c>
      <c r="B75" s="35"/>
      <c r="C75" s="42" t="s">
        <v>97</v>
      </c>
      <c r="D75" s="46">
        <v>1</v>
      </c>
      <c r="E75" s="45" t="s">
        <v>23</v>
      </c>
      <c r="F75" s="35" t="s">
        <v>34</v>
      </c>
      <c r="G75" s="88"/>
      <c r="H75" s="89">
        <f>ROUND(D75*G75,2)</f>
        <v>0</v>
      </c>
      <c r="I75" s="50"/>
      <c r="J75" s="35" t="s">
        <v>34</v>
      </c>
      <c r="K75" s="35" t="s">
        <v>34</v>
      </c>
      <c r="L75" s="35" t="s">
        <v>34</v>
      </c>
      <c r="M75" s="35" t="s">
        <v>34</v>
      </c>
      <c r="N75" s="51"/>
      <c r="O75" s="52"/>
      <c r="P75" s="53"/>
      <c r="Q75" s="25"/>
    </row>
    <row r="76" spans="1:17" s="26" customFormat="1" ht="12.75">
      <c r="A76" s="34">
        <v>3</v>
      </c>
      <c r="B76" s="35"/>
      <c r="C76" s="42" t="s">
        <v>98</v>
      </c>
      <c r="D76" s="46">
        <v>1</v>
      </c>
      <c r="E76" s="47" t="s">
        <v>23</v>
      </c>
      <c r="F76" s="35" t="s">
        <v>34</v>
      </c>
      <c r="G76" s="88"/>
      <c r="H76" s="89">
        <f>ROUND(D76*G76,2)</f>
        <v>0</v>
      </c>
      <c r="I76" s="50"/>
      <c r="J76" s="35" t="s">
        <v>34</v>
      </c>
      <c r="K76" s="35" t="s">
        <v>34</v>
      </c>
      <c r="L76" s="35" t="s">
        <v>34</v>
      </c>
      <c r="M76" s="35" t="s">
        <v>34</v>
      </c>
      <c r="N76" s="51"/>
      <c r="O76" s="52"/>
      <c r="P76" s="53"/>
      <c r="Q76" s="25"/>
    </row>
    <row r="77" spans="1:17" s="26" customFormat="1" ht="25.5">
      <c r="A77" s="34">
        <v>4</v>
      </c>
      <c r="B77" s="35"/>
      <c r="C77" s="42" t="s">
        <v>99</v>
      </c>
      <c r="D77" s="46">
        <v>1</v>
      </c>
      <c r="E77" s="47" t="s">
        <v>23</v>
      </c>
      <c r="F77" s="35" t="s">
        <v>34</v>
      </c>
      <c r="G77" s="88"/>
      <c r="H77" s="89">
        <v>0</v>
      </c>
      <c r="I77" s="50"/>
      <c r="J77" s="35" t="s">
        <v>34</v>
      </c>
      <c r="K77" s="35" t="s">
        <v>34</v>
      </c>
      <c r="L77" s="35" t="s">
        <v>34</v>
      </c>
      <c r="M77" s="35" t="s">
        <v>34</v>
      </c>
      <c r="N77" s="51"/>
      <c r="O77" s="52"/>
      <c r="P77" s="53"/>
      <c r="Q77" s="25"/>
    </row>
    <row r="78" spans="1:17" hidden="1">
      <c r="A78" s="57"/>
      <c r="B78" s="58"/>
      <c r="C78" s="59"/>
      <c r="D78" s="60"/>
      <c r="E78" s="61"/>
      <c r="F78" s="61"/>
      <c r="G78" s="62"/>
      <c r="H78" s="37"/>
      <c r="I78" s="63"/>
      <c r="J78" s="58"/>
      <c r="K78" s="58"/>
      <c r="L78" s="58"/>
      <c r="M78" s="58"/>
      <c r="N78" s="64"/>
      <c r="O78" s="65"/>
      <c r="P78" s="66"/>
      <c r="Q78" s="25"/>
    </row>
    <row r="79" spans="1:17" hidden="1">
      <c r="A79" s="57"/>
      <c r="B79" s="58"/>
      <c r="C79" s="59"/>
      <c r="D79" s="60"/>
      <c r="E79" s="61"/>
      <c r="F79" s="61"/>
      <c r="G79" s="62"/>
      <c r="H79" s="37"/>
      <c r="I79" s="63"/>
      <c r="J79" s="58"/>
      <c r="K79" s="58"/>
      <c r="L79" s="58"/>
      <c r="M79" s="58"/>
      <c r="N79" s="64"/>
      <c r="O79" s="65"/>
      <c r="P79" s="66"/>
      <c r="Q79" s="25"/>
    </row>
    <row r="80" spans="1:17">
      <c r="A80" s="67"/>
      <c r="B80" s="67"/>
      <c r="C80" s="67"/>
      <c r="D80" s="68" t="s">
        <v>100</v>
      </c>
      <c r="E80" s="69"/>
      <c r="F80" s="70"/>
      <c r="G80" s="71"/>
      <c r="H80" s="72">
        <f>SUM(H5:H77)</f>
        <v>0</v>
      </c>
      <c r="I80" s="73"/>
      <c r="J80" s="74"/>
      <c r="K80" s="74"/>
      <c r="L80" s="74"/>
      <c r="M80" s="74"/>
      <c r="N80" s="75" t="s">
        <v>101</v>
      </c>
      <c r="O80" s="9"/>
      <c r="P80" s="9"/>
      <c r="Q80" s="25"/>
    </row>
    <row r="81" spans="1:17" ht="15" customHeight="1">
      <c r="A81" s="67"/>
      <c r="B81" s="67"/>
      <c r="C81" s="67"/>
      <c r="D81" s="76" t="s">
        <v>125</v>
      </c>
      <c r="E81" s="77"/>
      <c r="F81" s="77"/>
      <c r="G81" s="90" t="s">
        <v>128</v>
      </c>
      <c r="H81" s="78" t="e">
        <f>H80*G81</f>
        <v>#VALUE!</v>
      </c>
      <c r="I81" s="73"/>
      <c r="J81" s="74"/>
      <c r="K81" s="74"/>
      <c r="L81" s="74"/>
      <c r="M81" s="74"/>
      <c r="N81" s="9" t="s">
        <v>102</v>
      </c>
      <c r="O81" s="9"/>
      <c r="P81" s="9"/>
      <c r="Q81" s="25"/>
    </row>
    <row r="82" spans="1:17">
      <c r="A82" s="67"/>
      <c r="B82" s="67"/>
      <c r="C82" s="67"/>
      <c r="D82" s="68" t="s">
        <v>103</v>
      </c>
      <c r="E82" s="69"/>
      <c r="F82" s="70"/>
      <c r="G82" s="71"/>
      <c r="H82" s="79" t="e">
        <f>H80+H81</f>
        <v>#VALUE!</v>
      </c>
      <c r="I82" s="73"/>
      <c r="J82" s="74"/>
      <c r="K82" s="74"/>
      <c r="L82" s="74"/>
      <c r="M82" s="74"/>
      <c r="N82" s="9" t="s">
        <v>104</v>
      </c>
      <c r="O82" s="9"/>
      <c r="P82" s="9"/>
      <c r="Q82" s="25"/>
    </row>
    <row r="83" spans="1:17" ht="39.6" customHeight="1">
      <c r="A83" s="80" t="s">
        <v>126</v>
      </c>
      <c r="B83" s="80"/>
      <c r="C83" s="80"/>
      <c r="D83" s="80"/>
      <c r="E83" s="80"/>
      <c r="F83" s="80"/>
      <c r="G83" s="80"/>
      <c r="H83" s="80"/>
      <c r="I83" s="80"/>
      <c r="N83" s="81" t="s">
        <v>105</v>
      </c>
      <c r="O83" s="81"/>
      <c r="P83" s="81"/>
      <c r="Q83" s="25"/>
    </row>
    <row r="84" spans="1:17">
      <c r="A84" s="9" t="s">
        <v>106</v>
      </c>
      <c r="B84" s="9"/>
      <c r="C84" s="9"/>
      <c r="D84" s="9"/>
      <c r="E84" s="9"/>
      <c r="F84" s="9"/>
      <c r="G84" s="9"/>
      <c r="H84" s="82"/>
      <c r="N84" s="81" t="s">
        <v>107</v>
      </c>
      <c r="O84" s="81"/>
      <c r="P84" s="81"/>
      <c r="Q84" s="25"/>
    </row>
    <row r="85" spans="1:17" ht="18.600000000000001" customHeight="1">
      <c r="A85" s="80" t="s">
        <v>108</v>
      </c>
      <c r="B85" s="80"/>
      <c r="C85" s="80"/>
      <c r="D85" s="80"/>
      <c r="E85" s="80"/>
      <c r="F85" s="83"/>
      <c r="G85" s="9"/>
      <c r="H85" s="82"/>
      <c r="N85" s="81" t="s">
        <v>109</v>
      </c>
      <c r="O85" s="81"/>
      <c r="P85" s="81"/>
      <c r="Q85" s="25"/>
    </row>
    <row r="86" spans="1:17">
      <c r="A86" s="80" t="s">
        <v>110</v>
      </c>
      <c r="B86" s="80"/>
      <c r="C86" s="80"/>
      <c r="D86" s="80"/>
      <c r="E86" s="80"/>
      <c r="F86" s="80"/>
      <c r="G86" s="80"/>
      <c r="H86" s="80"/>
      <c r="I86" s="80"/>
      <c r="N86" s="84" t="s">
        <v>111</v>
      </c>
      <c r="O86" s="84"/>
      <c r="P86" s="84"/>
      <c r="Q86" s="25"/>
    </row>
    <row r="87" spans="1:17" ht="30" customHeight="1">
      <c r="A87" s="80" t="s">
        <v>112</v>
      </c>
      <c r="B87" s="80"/>
      <c r="C87" s="80"/>
      <c r="D87" s="80"/>
      <c r="E87" s="80"/>
      <c r="F87" s="80"/>
      <c r="G87" s="80"/>
      <c r="H87" s="80"/>
      <c r="I87" s="80"/>
      <c r="N87" s="85" t="s">
        <v>113</v>
      </c>
      <c r="O87" s="86"/>
      <c r="P87" s="86"/>
      <c r="Q87" s="25"/>
    </row>
    <row r="88" spans="1:17">
      <c r="A88" s="80" t="s">
        <v>114</v>
      </c>
      <c r="B88" s="80"/>
      <c r="C88" s="80"/>
      <c r="D88" s="80"/>
      <c r="E88" s="80"/>
      <c r="F88" s="80"/>
      <c r="G88" s="80"/>
      <c r="H88" s="80"/>
      <c r="I88" s="80"/>
      <c r="N88" s="86"/>
      <c r="O88" s="86"/>
      <c r="P88" s="86"/>
      <c r="Q88" s="25"/>
    </row>
    <row r="89" spans="1:17" ht="27.6" customHeight="1">
      <c r="A89" s="80" t="s">
        <v>115</v>
      </c>
      <c r="B89" s="80"/>
      <c r="C89" s="80"/>
      <c r="D89" s="80"/>
      <c r="E89" s="80"/>
      <c r="F89" s="80"/>
      <c r="G89" s="80"/>
      <c r="H89" s="80"/>
      <c r="I89" s="80"/>
      <c r="Q89" s="25"/>
    </row>
    <row r="90" spans="1:17" ht="45" customHeight="1">
      <c r="A90" s="80" t="s">
        <v>116</v>
      </c>
      <c r="B90" s="80"/>
      <c r="C90" s="80"/>
      <c r="D90" s="80"/>
      <c r="E90" s="80"/>
      <c r="F90" s="80"/>
      <c r="G90" s="80"/>
      <c r="H90" s="80"/>
      <c r="I90" s="80"/>
      <c r="N90" s="84" t="s">
        <v>117</v>
      </c>
      <c r="O90" s="84"/>
      <c r="P90" s="84"/>
      <c r="Q90" s="25"/>
    </row>
    <row r="91" spans="1:17" ht="81" customHeight="1">
      <c r="A91" s="80" t="s">
        <v>118</v>
      </c>
      <c r="B91" s="80"/>
      <c r="C91" s="80"/>
      <c r="D91" s="80"/>
      <c r="E91" s="80"/>
      <c r="F91" s="80"/>
      <c r="G91" s="80"/>
      <c r="H91" s="80"/>
      <c r="I91" s="80"/>
      <c r="N91" s="84" t="s">
        <v>119</v>
      </c>
      <c r="O91" s="84"/>
      <c r="P91" s="84"/>
      <c r="Q91" s="25"/>
    </row>
    <row r="92" spans="1:17" ht="0.6" customHeight="1">
      <c r="N92" s="81"/>
      <c r="O92" s="81"/>
      <c r="P92" s="81"/>
    </row>
    <row r="93" spans="1:17" ht="30.6" customHeight="1">
      <c r="N93" s="87" t="s">
        <v>120</v>
      </c>
      <c r="O93" s="87"/>
      <c r="P93" s="87"/>
    </row>
  </sheetData>
  <sheetProtection algorithmName="SHA-512" hashValue="k/KbUyaMxYhiR6pLQrwplB3Pgu5PPmwA0uZafmG6TqFMNbg2sbHody9NmtbOX2E3ERY0p5+Ev7daCvppR5dn/w==" saltValue="T2vMFqYxp4NU+vOrB6f2ZQ==" spinCount="100000" sheet="1" objects="1" scenarios="1"/>
  <mergeCells count="29">
    <mergeCell ref="F2:H2"/>
    <mergeCell ref="I2:M2"/>
    <mergeCell ref="D81:F81"/>
    <mergeCell ref="N86:P86"/>
    <mergeCell ref="N87:P88"/>
    <mergeCell ref="N90:P90"/>
    <mergeCell ref="N91:P92"/>
    <mergeCell ref="N93:P93"/>
    <mergeCell ref="A85:E85"/>
    <mergeCell ref="A83:I83"/>
    <mergeCell ref="B4:H4"/>
    <mergeCell ref="B21:H21"/>
    <mergeCell ref="B31:H31"/>
    <mergeCell ref="B35:H35"/>
    <mergeCell ref="B73:H73"/>
    <mergeCell ref="D80:G80"/>
    <mergeCell ref="D82:G82"/>
    <mergeCell ref="N1:Q1"/>
    <mergeCell ref="N2:P2"/>
    <mergeCell ref="Q2:Q91"/>
    <mergeCell ref="N83:P83"/>
    <mergeCell ref="N84:P84"/>
    <mergeCell ref="N85:P85"/>
    <mergeCell ref="A91:I91"/>
    <mergeCell ref="A86:I86"/>
    <mergeCell ref="A87:I87"/>
    <mergeCell ref="A88:I88"/>
    <mergeCell ref="A89:I89"/>
    <mergeCell ref="A90:I90"/>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3" max="23" man="1"/>
  </colBreaks>
  <extLst>
    <ext xmlns:x14="http://schemas.microsoft.com/office/spreadsheetml/2009/9/main" uri="{CCE6A557-97BC-4b89-ADB6-D9C93CAAB3DF}">
      <x14:dataValidations xmlns:xm="http://schemas.microsoft.com/office/excel/2006/main" disablePrompts="1" count="1">
        <x14:dataValidation type="list" showInputMessage="1" showErrorMessage="1" xr:uid="{B48F5C7A-7900-40D5-90D4-AC2A94917BBC}">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cols>
    <col min="1" max="1" width="16.42578125" style="1" bestFit="1" customWidth="1"/>
  </cols>
  <sheetData>
    <row r="1" spans="1:1">
      <c r="A1" s="1" t="s">
        <v>121</v>
      </c>
    </row>
    <row r="2" spans="1:1">
      <c r="A2" s="1" t="s">
        <v>8</v>
      </c>
    </row>
    <row r="3" spans="1:1">
      <c r="A3" s="1" t="s">
        <v>122</v>
      </c>
    </row>
    <row r="4" spans="1:1">
      <c r="A4" s="1" t="s">
        <v>123</v>
      </c>
    </row>
    <row r="5" spans="1:1">
      <c r="A5" s="1" t="s">
        <v>124</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42590677BDB81E49A6E5799895AA61AB" ma:contentTypeVersion="28" ma:contentTypeDescription="Kurkite naują dokumentą." ma:contentTypeScope="" ma:versionID="2768b961fe3d0647237cb00bb190cc16">
  <xsd:schema xmlns:xsd="http://www.w3.org/2001/XMLSchema" xmlns:xs="http://www.w3.org/2001/XMLSchema" xmlns:p="http://schemas.microsoft.com/office/2006/metadata/properties" xmlns:ns2="ff9a5c92-4819-423e-b5a8-42f2667acb81" xmlns:ns3="aa4df4ad-5d2d-40cc-8892-0532580ad8da" targetNamespace="http://schemas.microsoft.com/office/2006/metadata/properties" ma:root="true" ma:fieldsID="dc2d161d38fc120dea1ee4b9e7f52013" ns2:_="" ns3:_="">
    <xsd:import namespace="ff9a5c92-4819-423e-b5a8-42f2667acb81"/>
    <xsd:import namespace="aa4df4ad-5d2d-40cc-8892-0532580ad8d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Savininkas" minOccurs="0"/>
                <xsd:element ref="ns3:Pirkimob_x016b_das" minOccurs="0"/>
                <xsd:element ref="ns3:Statusas" minOccurs="0"/>
                <xsd:element ref="ns3:Dateandtim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Komentar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9a5c92-4819-423e-b5a8-42f2667acb81"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27" nillable="true" ma:displayName="Taxonomy Catch All Column" ma:hidden="true" ma:list="{ba4066ec-564f-48b3-bd6e-e79bb7105ccc}" ma:internalName="TaxCatchAll" ma:showField="CatchAllData" ma:web="ff9a5c92-4819-423e-b5a8-42f2667acb8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a4df4ad-5d2d-40cc-8892-0532580ad8d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Savininkas" ma:index="20" nillable="true" ma:displayName="Savininkas" ma:format="Dropdown" ma:internalName="Savininkas">
      <xsd:simpleType>
        <xsd:restriction base="dms:Choice">
          <xsd:enumeration value="Aistė Kielaitė"/>
          <xsd:enumeration value="Audronė Petraitytė"/>
          <xsd:enumeration value="Brigita Skliuderytė"/>
          <xsd:enumeration value="Eglė Gudonienė"/>
          <xsd:enumeration value="Eglė Skučienė"/>
          <xsd:enumeration value="Eglė Čekanauskienė"/>
          <xsd:enumeration value="Jolita Dumčienė"/>
          <xsd:enumeration value="Jūratė Prieskienė"/>
          <xsd:enumeration value="Giedrė Molienė"/>
          <xsd:enumeration value="Nika Armonė"/>
          <xsd:enumeration value="Mantas Kuzma"/>
          <xsd:enumeration value="Rimutė Sabaliauskaitė"/>
          <xsd:enumeration value="Sandra Brazauskienė"/>
          <xsd:enumeration value="Skaistė Guigaitė"/>
          <xsd:enumeration value="Viktorija Balčiūnienė"/>
          <xsd:enumeration value="Žaneta Milkevičiūtė-Petrukanec"/>
        </xsd:restriction>
      </xsd:simpleType>
    </xsd:element>
    <xsd:element name="Pirkimob_x016b_das" ma:index="21" nillable="true" ma:displayName="Pirkimo būdas" ma:format="Dropdown" ma:internalName="Pirkimob_x016b_das">
      <xsd:simpleType>
        <xsd:restriction base="dms:Choice">
          <xsd:enumeration value="ATNvarz"/>
          <xsd:enumeration value="DPS"/>
          <xsd:enumeration value="KONKR"/>
          <xsd:enumeration value="NSAP"/>
          <xsd:enumeration value="SAP"/>
          <xsd:enumeration value="SND"/>
          <xsd:enumeration value="TND"/>
          <xsd:enumeration value="SAK"/>
          <xsd:enumeration value="TAK"/>
          <xsd:enumeration value="SSD"/>
          <xsd:enumeration value="TSD"/>
        </xsd:restriction>
      </xsd:simpleType>
    </xsd:element>
    <xsd:element name="Statusas" ma:index="22" nillable="true" ma:displayName="Statusas" ma:default="Inicijavimas" ma:format="RadioButtons" ma:internalName="Statusas">
      <xsd:simpleType>
        <xsd:restriction base="dms:Choice">
          <xsd:enumeration value="Inicijavimas"/>
          <xsd:enumeration value="Dokumentų tvirtinimas Ecocost"/>
          <xsd:enumeration value="Pirkimo dokumentų tvortonimo lauukimas"/>
          <xsd:enumeration value="Paraiškų laukimas"/>
          <xsd:enumeration value="Paraiškų vertinimas"/>
          <xsd:enumeration value="Paraiškų paaiškinimas / patiklinimas"/>
          <xsd:enumeration value="Protokolo balsavimo laukimas (paraiškos tiklsin)"/>
          <xsd:enumeration value="Pirminių pasiūlymų laukimas"/>
          <xsd:enumeration value="Pirminių pasiūlymų verinimas"/>
          <xsd:enumeration value="Pirminių paaiškinimas / patiklinimas"/>
          <xsd:enumeration value="Protokolo balsavimo laukimas (pasiūl tiklsin)"/>
          <xsd:enumeration value="Galutinių pasiūlymų laukimas"/>
          <xsd:enumeration value="Galutinių pasiūlymų vertinimas"/>
          <xsd:enumeration value="Galutinių paaiškinimas / patiklinimas"/>
          <xsd:enumeration value="Laukiamas eikės patvirtinimas iš komisijos ar koordinatoriaus"/>
          <xsd:enumeration value="Pretenzija"/>
        </xsd:restriction>
      </xsd:simpleType>
    </xsd:element>
    <xsd:element name="Dateandtime" ma:index="23" nillable="true" ma:displayName="Date and time" ma:format="DateOnly" ma:internalName="Dateandtime">
      <xsd:simpleType>
        <xsd:restriction base="dms:DateTime"/>
      </xsd:simpleType>
    </xsd:element>
    <xsd:element name="MediaLengthInSeconds" ma:index="24" nillable="true" ma:displayName="MediaLengthInSeconds" ma:hidden="true"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omentaras" ma:index="30" nillable="true" ma:displayName="Komentaras" ma:format="Dropdown" ma:internalName="Komentaras">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irkimob_x016b_das xmlns="aa4df4ad-5d2d-40cc-8892-0532580ad8da" xsi:nil="true"/>
    <Dateandtime xmlns="aa4df4ad-5d2d-40cc-8892-0532580ad8da" xsi:nil="true"/>
    <Statusas xmlns="aa4df4ad-5d2d-40cc-8892-0532580ad8da">Inicijavimas</Statusas>
    <Savininkas xmlns="aa4df4ad-5d2d-40cc-8892-0532580ad8da" xsi:nil="true"/>
    <Komentaras xmlns="aa4df4ad-5d2d-40cc-8892-0532580ad8da" xsi:nil="true"/>
    <lcf76f155ced4ddcb4097134ff3c332f xmlns="aa4df4ad-5d2d-40cc-8892-0532580ad8da">
      <Terms xmlns="http://schemas.microsoft.com/office/infopath/2007/PartnerControls"/>
    </lcf76f155ced4ddcb4097134ff3c332f>
    <TaxCatchAll xmlns="ff9a5c92-4819-423e-b5a8-42f2667acb8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2A8484E-EEE7-4B44-A13D-DA7E989440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9a5c92-4819-423e-b5a8-42f2667acb81"/>
    <ds:schemaRef ds:uri="aa4df4ad-5d2d-40cc-8892-0532580ad8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ff9a5c92-4819-423e-b5a8-42f2667acb81"/>
    <ds:schemaRef ds:uri="aa4df4ad-5d2d-40cc-8892-0532580ad8da"/>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Prekės su paslaugomis</vt:lpstr>
      <vt:lpstr>Sheet1</vt:lpstr>
      <vt:lpstr>'Prekės su paslaugomis'!Print_Area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Rasa Sevostjanova</cp:lastModifiedBy>
  <cp:revision/>
  <dcterms:created xsi:type="dcterms:W3CDTF">2023-08-16T05:10:24Z</dcterms:created>
  <dcterms:modified xsi:type="dcterms:W3CDTF">2026-04-21T07:48:43Z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0x01010042590677BDB81E49A6E5799895AA61AB</vt:lpwstr>
  </property>
  <property fmtid="{D5CDD505-2E9C-101B-9397-08002B2CF9AE}" pid="10" name="MediaServiceImageTags">
    <vt:lpwstr/>
  </property>
</Properties>
</file>