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kkurpiene_miestogijos_lt/Documents/Desktop/Išoriniai pirkimai/Vilnius mano miestas/4. Pirkimo dokumentai/Pirkimo dokumentai/"/>
    </mc:Choice>
  </mc:AlternateContent>
  <xr:revisionPtr revIDLastSave="285" documentId="8_{FDDA1A0A-8814-4902-8936-418D9FE48266}" xr6:coauthVersionLast="47" xr6:coauthVersionMax="47" xr10:uidLastSave="{A457DAD8-10AF-4488-BB9E-0582FF4CBFBE}"/>
  <bookViews>
    <workbookView xWindow="-120" yWindow="-120" windowWidth="29040" windowHeight="15720" xr2:uid="{7D72D3FF-1A34-4722-AE68-FCC09653A462}"/>
  </bookViews>
  <sheets>
    <sheet name="Sheet1" sheetId="1" r:id="rId1"/>
  </sheets>
  <definedNames>
    <definedName name="_ftn1" localSheetId="0">Sheet1!$B$15</definedName>
    <definedName name="_ftnref1" localSheetId="0">Sheet1!$B$8</definedName>
    <definedName name="_Toc329443224" localSheetId="0">Sheet1!$C$6</definedName>
    <definedName name="_Toc329443227" localSheetId="0">Sheet1!#REF!</definedName>
    <definedName name="_Toc329443228" localSheetId="0">Sheet1!$C$14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" l="1"/>
  <c r="D72" i="1"/>
  <c r="D71" i="1"/>
  <c r="G45" i="1"/>
  <c r="G19" i="1"/>
  <c r="G53" i="1"/>
  <c r="G54" i="1"/>
  <c r="G55" i="1"/>
  <c r="G56" i="1"/>
  <c r="G57" i="1"/>
  <c r="G58" i="1"/>
  <c r="G59" i="1"/>
  <c r="G60" i="1"/>
  <c r="G61" i="1"/>
  <c r="G52" i="1"/>
  <c r="G46" i="1"/>
  <c r="G47" i="1"/>
  <c r="G48" i="1"/>
  <c r="G49" i="1"/>
  <c r="G50" i="1"/>
  <c r="G27" i="1"/>
  <c r="G28" i="1"/>
  <c r="G29" i="1"/>
  <c r="G30" i="1"/>
  <c r="G31" i="1"/>
  <c r="G32" i="1"/>
  <c r="G33" i="1"/>
  <c r="G34" i="1"/>
  <c r="G35" i="1"/>
  <c r="G36" i="1" s="1"/>
  <c r="D69" i="1" s="1"/>
  <c r="G26" i="1"/>
  <c r="G20" i="1"/>
  <c r="G21" i="1"/>
  <c r="G22" i="1"/>
  <c r="G23" i="1"/>
  <c r="G24" i="1"/>
  <c r="G62" i="1" l="1"/>
  <c r="D70" i="1" s="1"/>
</calcChain>
</file>

<file path=xl/sharedStrings.xml><?xml version="1.0" encoding="utf-8"?>
<sst xmlns="http://schemas.openxmlformats.org/spreadsheetml/2006/main" count="153" uniqueCount="105">
  <si>
    <t>Pirkimo Specialiųjų sąlygų priedas Nr. 2B</t>
  </si>
  <si>
    <t>Pasiūlymo B dalis. PASIŪLYMO KAINA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</si>
  <si>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b/>
        <sz val="11"/>
        <color theme="1"/>
        <rFont val="Arial"/>
        <family val="2"/>
        <charset val="186"/>
      </rPr>
      <t>INFORMACIJA APIE TIEKĖJĄ</t>
    </r>
  </si>
  <si>
    <t>Eil. Nr.</t>
  </si>
  <si>
    <t>Pirkimo objektas</t>
  </si>
  <si>
    <t>Mato vienetai</t>
  </si>
  <si>
    <t>Vieneto įkainis EUR be PVM</t>
  </si>
  <si>
    <t>1. 2026 m. „Vilnius is my city” šventės planavimo paslaugos:</t>
  </si>
  <si>
    <t>1.1.</t>
  </si>
  <si>
    <t>Šventės pilnas suderintas koncepcijos parengimas</t>
  </si>
  <si>
    <t>vnt.</t>
  </si>
  <si>
    <t>1.2.</t>
  </si>
  <si>
    <t>Šventės vizualinių sprendimų paketo parengimas</t>
  </si>
  <si>
    <t>1.3.</t>
  </si>
  <si>
    <t>Šventės programos pasiūlymų sąrašo parengimas</t>
  </si>
  <si>
    <t xml:space="preserve">1.4. </t>
  </si>
  <si>
    <t>Šventės renginio vietos paieška, parinkimas ir rezervavimo (užsakymo) suderinimas</t>
  </si>
  <si>
    <t>1.5.</t>
  </si>
  <si>
    <t>Šventės netradicinių sprendimų renginio vietoje sąrašo parengimas</t>
  </si>
  <si>
    <t>1.6.</t>
  </si>
  <si>
    <t>Šventės erdvių plano parengimas</t>
  </si>
  <si>
    <t>2. 2026 m. „Vilnius is my city” šventės organizavimo paslaugos:</t>
  </si>
  <si>
    <t>2.1.</t>
  </si>
  <si>
    <t>Šventės vaikų erdvių įrengimas</t>
  </si>
  <si>
    <t>komplektas</t>
  </si>
  <si>
    <t>2.2.</t>
  </si>
  <si>
    <t>Šventės maisto erdvių įrengimas</t>
  </si>
  <si>
    <t>2.3.</t>
  </si>
  <si>
    <t>Šventės prekybos ir bendruomenių veiklų erdvių įrengimas</t>
  </si>
  <si>
    <t>2.4.</t>
  </si>
  <si>
    <t>Šventės laisvalaikio įrengimas</t>
  </si>
  <si>
    <t>2.5.</t>
  </si>
  <si>
    <t>Šventės muzikinės programos parengimas ir įgyvendinimas</t>
  </si>
  <si>
    <t xml:space="preserve">2.6. </t>
  </si>
  <si>
    <t>Šventės simbolių gamyba (mascot)</t>
  </si>
  <si>
    <t>2.7.</t>
  </si>
  <si>
    <t>Šventės vizualinių sprendimų techninis įgyvendinimas</t>
  </si>
  <si>
    <t>2.8.</t>
  </si>
  <si>
    <t>Šventės netradicinių sprendimų renginio vietoje techninis įgyvendinimas</t>
  </si>
  <si>
    <t>2.9.</t>
  </si>
  <si>
    <t>Šventės koordinatoriaus paslaugos</t>
  </si>
  <si>
    <t>val.</t>
  </si>
  <si>
    <t>2.10.</t>
  </si>
  <si>
    <t>Šventės fotografavimo ir filmavimo paslaugos</t>
  </si>
  <si>
    <t>Bendra 1 lentelės kaina** EUR be PVM</t>
  </si>
  <si>
    <r>
      <t>Kaina EUR</t>
    </r>
    <r>
      <rPr>
        <b/>
        <sz val="11"/>
        <color rgb="FFFF0000"/>
        <rFont val="Arial"/>
        <family val="2"/>
        <charset val="186"/>
      </rPr>
      <t xml:space="preserve"> </t>
    </r>
    <r>
      <rPr>
        <b/>
        <sz val="11"/>
        <color theme="1"/>
        <rFont val="Arial"/>
        <family val="2"/>
        <charset val="186"/>
      </rPr>
      <t>be PVM
(3x5)</t>
    </r>
  </si>
  <si>
    <t>1 lentelė</t>
  </si>
  <si>
    <t>* Nurodytas kiekis yra naudojamas tik pasiūlymų palyginimui, Paslaugos bus perkamos pagal poreikį.</t>
  </si>
  <si>
    <t>** Maksimali priimtina bendra 1 lentelės kaina, kurią viršijus pasiūlymas bus atmestas, – 74 380,76  Eur be PVM.</t>
  </si>
  <si>
    <t>2 lentelė</t>
  </si>
  <si>
    <t>3. 2027 m. „Vilnius is my city” šventės planavimo paslaugos:</t>
  </si>
  <si>
    <t>3.1.</t>
  </si>
  <si>
    <t>Šventės pilnas, suderintas koncepcijos parengimas</t>
  </si>
  <si>
    <t>3.2.</t>
  </si>
  <si>
    <t>3.3.</t>
  </si>
  <si>
    <t>Šventės programos pasiūlymų sąrašo pateikimas</t>
  </si>
  <si>
    <t>3.4</t>
  </si>
  <si>
    <t>Šventės renginio vietos paieška, parinkimas ir rezervavimo (užsakymo) suderinimas.</t>
  </si>
  <si>
    <t>3.5.</t>
  </si>
  <si>
    <t>3.6.</t>
  </si>
  <si>
    <t>4. 2027 m. „Vilnius is my city” šventės organizavimo paslaugos:</t>
  </si>
  <si>
    <t>4.1.</t>
  </si>
  <si>
    <t>4.2.</t>
  </si>
  <si>
    <t>4.3.</t>
  </si>
  <si>
    <t>4.4.</t>
  </si>
  <si>
    <t>Šventės laisvalaikio erdvių įrengimas</t>
  </si>
  <si>
    <t>4.5.</t>
  </si>
  <si>
    <t>4.6.</t>
  </si>
  <si>
    <t>4.7.</t>
  </si>
  <si>
    <t>4.8.</t>
  </si>
  <si>
    <t>4.9.</t>
  </si>
  <si>
    <t>4.10.</t>
  </si>
  <si>
    <t>Bendra 2 lentelės kaina*** EUR be PVM</t>
  </si>
  <si>
    <t>*** Maksimali priimtina bendra 2 lentelės kaina, kurią viršijus pasiūlymas bus atmestas, – 104 131,64 Eur be PVM.</t>
  </si>
  <si>
    <t>3 lentelė</t>
  </si>
  <si>
    <t>1.</t>
  </si>
  <si>
    <t>Bendra 1 lentelės kaina Eur be PVM</t>
  </si>
  <si>
    <t>2.</t>
  </si>
  <si>
    <t>Bendra 2 lentelės kaina Eur be PVM</t>
  </si>
  <si>
    <t>3.</t>
  </si>
  <si>
    <t>Palyginamoji pasiūlymo kaina Eur be PVM (Bendra 1 lentelės kaina Eur be PVM + Bendra 2 lentelės kaina Eur be PVM)</t>
  </si>
  <si>
    <r>
      <t xml:space="preserve">PVM </t>
    </r>
    <r>
      <rPr>
        <i/>
        <sz val="11"/>
        <color theme="1"/>
        <rFont val="Arial"/>
        <family val="2"/>
        <charset val="186"/>
      </rPr>
      <t xml:space="preserve">(pildoma, jei taikoma) **** </t>
    </r>
  </si>
  <si>
    <t xml:space="preserve">**** Jei „PVM“ laukas nepildomas, nurodykite priežastis, dėl kurių PVM nemokamas: </t>
  </si>
  <si>
    <t>3. KITA INFORMACIJA</t>
  </si>
  <si>
    <t>Kartu su pasiūlymu pateikiami šie dokumentai:</t>
  </si>
  <si>
    <t>Eil.Nr.</t>
  </si>
  <si>
    <t>Dokumentas</t>
  </si>
  <si>
    <t>Prisegtos bylos (failo) pavadinimas</t>
  </si>
  <si>
    <t>Paaiškinimas, kokia konkreti informacija dokumente yra konfidenciali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</si>
  <si>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Arial"/>
        <family val="2"/>
        <charset val="186"/>
      </rPr>
      <t> </t>
    </r>
  </si>
  <si>
    <r>
      <t>2.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Arial"/>
        <family val="2"/>
        <charset val="186"/>
      </rPr>
      <t> </t>
    </r>
  </si>
  <si>
    <t>...</t>
  </si>
  <si>
    <t>Pasirašydamas šį pasiūlymą, tvirtintu, kad:</t>
  </si>
  <si>
    <r>
      <t>1)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pasiūlymo dokumentuose pateikti duomenys yra tikri;</t>
    </r>
  </si>
  <si>
    <r>
      <t>2)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siūlomas Pirkimo objektas visiškai atitinka pirkimo dokumentuose nustatytus reikalavimus;</t>
    </r>
  </si>
  <si>
    <r>
      <t>3)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sutinku su visomis pirkimo dokumentuose nustatytomis sąlygomis;</t>
    </r>
  </si>
  <si>
    <t>(Tiekėjo vadovo arba jo įgalioto asmens vardas, pavardė, parašas)</t>
  </si>
  <si>
    <t xml:space="preserve">2. PASIŪLYMO KAINA </t>
  </si>
  <si>
    <t>Pasiūlymo įkainiai ir kaina be PVM, PVM bei Pasiūlymo kaina su PVM turi būti pateikiama 2 (dviejų) skaičių po kablelio tikslumu.</t>
  </si>
  <si>
    <r>
      <rPr>
        <b/>
        <i/>
        <sz val="9"/>
        <color theme="1"/>
        <rFont val="Arial"/>
        <family val="2"/>
        <charset val="186"/>
      </rPr>
      <t>Tiekėjo arba tiekėjų grupės narių pavadinimas (-ai):</t>
    </r>
    <r>
      <rPr>
        <i/>
        <sz val="9"/>
        <color theme="1"/>
        <rFont val="Arial"/>
        <family val="2"/>
        <charset val="186"/>
      </rPr>
      <t xml:space="preserve">
(Subtiekėjai ar ūkio subjektai, kurių pajėgumais remiasi tiekėjas nelaikomi tiekėjų grupės nariais.)</t>
    </r>
  </si>
  <si>
    <t>Palyginamoji pasiūlymo kaina EUR su PVM
(Į „Palyginamoji pasiūlymo kainą su PVM“ turi būti įskaityti visi mokesčiai ir visos tiekėjo išlaidos pagal pirkimo dokumentų reikalavimus. )</t>
  </si>
  <si>
    <t>Ar dokumentas konfidencialus?
(Taip / Ne)</t>
  </si>
  <si>
    <r>
      <t>4)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pasiūlymas galioja iki termino, nustatyto pirkimo dokumentuose.</t>
    </r>
  </si>
  <si>
    <t>Preliminarus kiekis (sutarties galiojimo metu)</t>
  </si>
  <si>
    <t xml:space="preserve">Preliminarus kiekis (sutarties galiojimo metu)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</si>
</sst>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7"/>
      <color theme="1"/>
      <name val="Times New Roman"/>
      <family val="1"/>
      <charset val="186"/>
    </font>
    <font>
      <i/>
      <sz val="9"/>
      <color theme="1"/>
      <name val="Arial"/>
      <family val="2"/>
      <charset val="186"/>
    </font>
    <font>
      <u/>
      <sz val="11"/>
      <color theme="10"/>
      <name val="Aptos Narrow"/>
      <family val="2"/>
      <charset val="186"/>
      <scheme val="minor"/>
    </font>
    <font>
      <b/>
      <sz val="11"/>
      <color rgb="FFFF0000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7"/>
      <color theme="1"/>
      <name val="Times New Roman"/>
      <family val="1"/>
      <charset val="186"/>
    </font>
    <font>
      <b/>
      <i/>
      <sz val="9"/>
      <color theme="1"/>
      <name val="Arial"/>
      <family val="2"/>
      <charset val="186"/>
    </font>
    <font>
      <u/>
      <sz val="11"/>
      <color theme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justify" vertical="center"/>
    </xf>
    <xf numFmtId="0" fontId="12" fillId="0" borderId="0" xfId="1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3" xfId="0" applyBorder="1"/>
    <xf numFmtId="0" fontId="3" fillId="0" borderId="1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371-2B0D-4C02-93CA-66B0F75E821B}">
  <dimension ref="B1:G96"/>
  <sheetViews>
    <sheetView tabSelected="1" zoomScale="85" zoomScaleNormal="85" workbookViewId="0">
      <selection activeCell="D41" sqref="D41"/>
    </sheetView>
  </sheetViews>
  <sheetFormatPr defaultRowHeight="15" x14ac:dyDescent="0.25"/>
  <cols>
    <col min="3" max="3" width="44.28515625" customWidth="1"/>
    <col min="4" max="4" width="17.5703125" customWidth="1"/>
    <col min="5" max="5" width="16.28515625" customWidth="1"/>
    <col min="6" max="6" width="18.28515625" customWidth="1"/>
    <col min="7" max="7" width="15.85546875" customWidth="1"/>
  </cols>
  <sheetData>
    <row r="1" spans="2:7" x14ac:dyDescent="0.25">
      <c r="F1" t="s">
        <v>0</v>
      </c>
    </row>
    <row r="4" spans="2:7" x14ac:dyDescent="0.25">
      <c r="D4" s="1" t="s">
        <v>1</v>
      </c>
    </row>
    <row r="6" spans="2:7" x14ac:dyDescent="0.25">
      <c r="C6" s="2"/>
      <c r="D6" s="2" t="s">
        <v>2</v>
      </c>
    </row>
    <row r="8" spans="2:7" ht="15.75" thickBot="1" x14ac:dyDescent="0.3"/>
    <row r="9" spans="2:7" ht="37.5" thickBot="1" x14ac:dyDescent="0.3">
      <c r="C9" s="20" t="s">
        <v>99</v>
      </c>
      <c r="D9" s="42"/>
      <c r="E9" s="43"/>
      <c r="F9" s="43"/>
      <c r="G9" s="44"/>
    </row>
    <row r="10" spans="2:7" x14ac:dyDescent="0.25">
      <c r="B10" s="5"/>
    </row>
    <row r="11" spans="2:7" x14ac:dyDescent="0.25">
      <c r="B11" s="5"/>
    </row>
    <row r="12" spans="2:7" x14ac:dyDescent="0.25">
      <c r="B12" s="33"/>
      <c r="C12" s="4"/>
      <c r="D12" s="1" t="s">
        <v>97</v>
      </c>
      <c r="E12" s="4"/>
      <c r="F12" s="4"/>
      <c r="G12" s="4"/>
    </row>
    <row r="13" spans="2:7" x14ac:dyDescent="0.25">
      <c r="B13" s="45" t="s">
        <v>98</v>
      </c>
      <c r="C13" s="45"/>
      <c r="D13" s="45"/>
      <c r="E13" s="45"/>
      <c r="F13" s="45"/>
      <c r="G13" s="45"/>
    </row>
    <row r="14" spans="2:7" x14ac:dyDescent="0.25">
      <c r="B14" s="33"/>
      <c r="C14" s="34"/>
      <c r="D14" s="4"/>
      <c r="E14" s="4"/>
      <c r="F14" s="4"/>
      <c r="G14" s="4"/>
    </row>
    <row r="15" spans="2:7" ht="15.75" thickBot="1" x14ac:dyDescent="0.3">
      <c r="B15" s="4" t="s">
        <v>46</v>
      </c>
      <c r="C15" s="4"/>
      <c r="D15" s="4"/>
      <c r="E15" s="4"/>
      <c r="F15" s="4"/>
      <c r="G15" s="4"/>
    </row>
    <row r="16" spans="2:7" ht="81.599999999999994" customHeight="1" thickBot="1" x14ac:dyDescent="0.3">
      <c r="B16" s="6" t="s">
        <v>3</v>
      </c>
      <c r="C16" s="6" t="s">
        <v>4</v>
      </c>
      <c r="D16" s="6" t="s">
        <v>103</v>
      </c>
      <c r="E16" s="6" t="s">
        <v>5</v>
      </c>
      <c r="F16" s="6" t="s">
        <v>6</v>
      </c>
      <c r="G16" s="7" t="s">
        <v>45</v>
      </c>
    </row>
    <row r="17" spans="2:7" ht="15.75" thickBot="1" x14ac:dyDescent="0.3">
      <c r="B17" s="21">
        <v>1</v>
      </c>
      <c r="C17" s="22">
        <v>2</v>
      </c>
      <c r="D17" s="22">
        <v>3</v>
      </c>
      <c r="E17" s="22">
        <v>4</v>
      </c>
      <c r="F17" s="22">
        <v>5</v>
      </c>
      <c r="G17" s="23">
        <v>6</v>
      </c>
    </row>
    <row r="18" spans="2:7" ht="27.6" customHeight="1" thickBot="1" x14ac:dyDescent="0.3">
      <c r="B18" s="56" t="s">
        <v>7</v>
      </c>
      <c r="C18" s="57"/>
      <c r="D18" s="57"/>
      <c r="E18" s="57"/>
      <c r="F18" s="57"/>
      <c r="G18" s="58"/>
    </row>
    <row r="19" spans="2:7" ht="29.25" thickBot="1" x14ac:dyDescent="0.3">
      <c r="B19" s="8" t="s">
        <v>8</v>
      </c>
      <c r="C19" s="9" t="s">
        <v>9</v>
      </c>
      <c r="D19" s="10">
        <v>1</v>
      </c>
      <c r="E19" s="10" t="s">
        <v>10</v>
      </c>
      <c r="F19" s="24">
        <v>0</v>
      </c>
      <c r="G19" s="12">
        <f>D19*F19</f>
        <v>0</v>
      </c>
    </row>
    <row r="20" spans="2:7" ht="29.25" thickBot="1" x14ac:dyDescent="0.3">
      <c r="B20" s="8" t="s">
        <v>11</v>
      </c>
      <c r="C20" s="9" t="s">
        <v>12</v>
      </c>
      <c r="D20" s="10">
        <v>1</v>
      </c>
      <c r="E20" s="10" t="s">
        <v>10</v>
      </c>
      <c r="F20" s="24">
        <v>0</v>
      </c>
      <c r="G20" s="12">
        <f t="shared" ref="G20:G35" si="0">D20*F20</f>
        <v>0</v>
      </c>
    </row>
    <row r="21" spans="2:7" ht="28.5" x14ac:dyDescent="0.25">
      <c r="B21" s="8" t="s">
        <v>13</v>
      </c>
      <c r="C21" s="9" t="s">
        <v>14</v>
      </c>
      <c r="D21" s="10">
        <v>1</v>
      </c>
      <c r="E21" s="10" t="s">
        <v>10</v>
      </c>
      <c r="F21" s="24">
        <v>0</v>
      </c>
      <c r="G21" s="12">
        <f t="shared" si="0"/>
        <v>0</v>
      </c>
    </row>
    <row r="22" spans="2:7" ht="29.25" thickBot="1" x14ac:dyDescent="0.3">
      <c r="B22" s="8" t="s">
        <v>15</v>
      </c>
      <c r="C22" s="9" t="s">
        <v>16</v>
      </c>
      <c r="D22" s="10">
        <v>1</v>
      </c>
      <c r="E22" s="10" t="s">
        <v>10</v>
      </c>
      <c r="F22" s="24">
        <v>0</v>
      </c>
      <c r="G22" s="12">
        <f t="shared" si="0"/>
        <v>0</v>
      </c>
    </row>
    <row r="23" spans="2:7" ht="29.25" thickBot="1" x14ac:dyDescent="0.3">
      <c r="B23" s="8" t="s">
        <v>17</v>
      </c>
      <c r="C23" s="9" t="s">
        <v>18</v>
      </c>
      <c r="D23" s="10">
        <v>1</v>
      </c>
      <c r="E23" s="10" t="s">
        <v>10</v>
      </c>
      <c r="F23" s="24">
        <v>0</v>
      </c>
      <c r="G23" s="12">
        <f t="shared" si="0"/>
        <v>0</v>
      </c>
    </row>
    <row r="24" spans="2:7" ht="15.75" thickBot="1" x14ac:dyDescent="0.3">
      <c r="B24" s="8" t="s">
        <v>19</v>
      </c>
      <c r="C24" s="9" t="s">
        <v>20</v>
      </c>
      <c r="D24" s="10">
        <v>1</v>
      </c>
      <c r="E24" s="10" t="s">
        <v>10</v>
      </c>
      <c r="F24" s="24">
        <v>0</v>
      </c>
      <c r="G24" s="12">
        <f t="shared" si="0"/>
        <v>0</v>
      </c>
    </row>
    <row r="25" spans="2:7" ht="27.6" customHeight="1" thickBot="1" x14ac:dyDescent="0.3">
      <c r="B25" s="59" t="s">
        <v>21</v>
      </c>
      <c r="C25" s="60"/>
      <c r="D25" s="60"/>
      <c r="E25" s="60"/>
      <c r="F25" s="60"/>
      <c r="G25" s="61"/>
    </row>
    <row r="26" spans="2:7" ht="15.75" thickBot="1" x14ac:dyDescent="0.3">
      <c r="B26" s="8" t="s">
        <v>22</v>
      </c>
      <c r="C26" s="9" t="s">
        <v>23</v>
      </c>
      <c r="D26" s="10">
        <v>1</v>
      </c>
      <c r="E26" s="10" t="s">
        <v>24</v>
      </c>
      <c r="F26" s="24">
        <v>0</v>
      </c>
      <c r="G26" s="12">
        <f t="shared" si="0"/>
        <v>0</v>
      </c>
    </row>
    <row r="27" spans="2:7" ht="15.75" thickBot="1" x14ac:dyDescent="0.3">
      <c r="B27" s="8" t="s">
        <v>25</v>
      </c>
      <c r="C27" s="9" t="s">
        <v>26</v>
      </c>
      <c r="D27" s="10">
        <v>1</v>
      </c>
      <c r="E27" s="10" t="s">
        <v>24</v>
      </c>
      <c r="F27" s="24">
        <v>0</v>
      </c>
      <c r="G27" s="12">
        <f t="shared" si="0"/>
        <v>0</v>
      </c>
    </row>
    <row r="28" spans="2:7" ht="29.25" thickBot="1" x14ac:dyDescent="0.3">
      <c r="B28" s="8" t="s">
        <v>27</v>
      </c>
      <c r="C28" s="9" t="s">
        <v>28</v>
      </c>
      <c r="D28" s="10">
        <v>1</v>
      </c>
      <c r="E28" s="10" t="s">
        <v>24</v>
      </c>
      <c r="F28" s="24">
        <v>0</v>
      </c>
      <c r="G28" s="12">
        <f t="shared" si="0"/>
        <v>0</v>
      </c>
    </row>
    <row r="29" spans="2:7" ht="15.75" thickBot="1" x14ac:dyDescent="0.3">
      <c r="B29" s="8" t="s">
        <v>29</v>
      </c>
      <c r="C29" s="9" t="s">
        <v>30</v>
      </c>
      <c r="D29" s="10">
        <v>1</v>
      </c>
      <c r="E29" s="10" t="s">
        <v>24</v>
      </c>
      <c r="F29" s="24">
        <v>0</v>
      </c>
      <c r="G29" s="12">
        <f t="shared" si="0"/>
        <v>0</v>
      </c>
    </row>
    <row r="30" spans="2:7" ht="29.25" thickBot="1" x14ac:dyDescent="0.3">
      <c r="B30" s="8" t="s">
        <v>31</v>
      </c>
      <c r="C30" s="9" t="s">
        <v>32</v>
      </c>
      <c r="D30" s="10">
        <v>1</v>
      </c>
      <c r="E30" s="10" t="s">
        <v>10</v>
      </c>
      <c r="F30" s="24">
        <v>0</v>
      </c>
      <c r="G30" s="12">
        <f t="shared" si="0"/>
        <v>0</v>
      </c>
    </row>
    <row r="31" spans="2:7" ht="15.75" thickBot="1" x14ac:dyDescent="0.3">
      <c r="B31" s="8" t="s">
        <v>33</v>
      </c>
      <c r="C31" s="9" t="s">
        <v>34</v>
      </c>
      <c r="D31" s="10">
        <v>1</v>
      </c>
      <c r="E31" s="10" t="s">
        <v>24</v>
      </c>
      <c r="F31" s="24">
        <v>0</v>
      </c>
      <c r="G31" s="12">
        <f t="shared" si="0"/>
        <v>0</v>
      </c>
    </row>
    <row r="32" spans="2:7" ht="29.25" thickBot="1" x14ac:dyDescent="0.3">
      <c r="B32" s="8" t="s">
        <v>35</v>
      </c>
      <c r="C32" s="9" t="s">
        <v>36</v>
      </c>
      <c r="D32" s="10">
        <v>1</v>
      </c>
      <c r="E32" s="10" t="s">
        <v>10</v>
      </c>
      <c r="F32" s="24">
        <v>0</v>
      </c>
      <c r="G32" s="12">
        <f t="shared" si="0"/>
        <v>0</v>
      </c>
    </row>
    <row r="33" spans="2:7" ht="29.25" thickBot="1" x14ac:dyDescent="0.3">
      <c r="B33" s="8" t="s">
        <v>37</v>
      </c>
      <c r="C33" s="9" t="s">
        <v>38</v>
      </c>
      <c r="D33" s="10">
        <v>1</v>
      </c>
      <c r="E33" s="10" t="s">
        <v>10</v>
      </c>
      <c r="F33" s="24">
        <v>0</v>
      </c>
      <c r="G33" s="12">
        <f t="shared" si="0"/>
        <v>0</v>
      </c>
    </row>
    <row r="34" spans="2:7" ht="15.75" thickBot="1" x14ac:dyDescent="0.3">
      <c r="B34" s="8" t="s">
        <v>39</v>
      </c>
      <c r="C34" s="9" t="s">
        <v>40</v>
      </c>
      <c r="D34" s="10">
        <v>450</v>
      </c>
      <c r="E34" s="10" t="s">
        <v>41</v>
      </c>
      <c r="F34" s="24">
        <v>0</v>
      </c>
      <c r="G34" s="12">
        <f t="shared" si="0"/>
        <v>0</v>
      </c>
    </row>
    <row r="35" spans="2:7" ht="15.75" thickBot="1" x14ac:dyDescent="0.3">
      <c r="B35" s="8" t="s">
        <v>42</v>
      </c>
      <c r="C35" s="9" t="s">
        <v>43</v>
      </c>
      <c r="D35" s="10">
        <v>1</v>
      </c>
      <c r="E35" s="10" t="s">
        <v>10</v>
      </c>
      <c r="F35" s="24">
        <v>0</v>
      </c>
      <c r="G35" s="12">
        <f t="shared" si="0"/>
        <v>0</v>
      </c>
    </row>
    <row r="36" spans="2:7" ht="15.75" thickBot="1" x14ac:dyDescent="0.3">
      <c r="B36" s="52" t="s">
        <v>44</v>
      </c>
      <c r="C36" s="62"/>
      <c r="D36" s="62"/>
      <c r="E36" s="62"/>
      <c r="F36" s="53"/>
      <c r="G36" s="31">
        <f>SUM(G19:G24,G26:G35)</f>
        <v>0</v>
      </c>
    </row>
    <row r="38" spans="2:7" x14ac:dyDescent="0.25">
      <c r="B38" s="45" t="s">
        <v>47</v>
      </c>
      <c r="C38" s="45"/>
      <c r="D38" s="45"/>
      <c r="E38" s="45"/>
      <c r="F38" s="45"/>
      <c r="G38" s="45"/>
    </row>
    <row r="39" spans="2:7" x14ac:dyDescent="0.25">
      <c r="B39" s="63" t="s">
        <v>48</v>
      </c>
      <c r="C39" s="63"/>
      <c r="D39" s="63"/>
      <c r="E39" s="63"/>
      <c r="F39" s="63"/>
      <c r="G39" s="63"/>
    </row>
    <row r="41" spans="2:7" ht="15.75" thickBot="1" x14ac:dyDescent="0.3">
      <c r="B41" s="14" t="s">
        <v>49</v>
      </c>
    </row>
    <row r="42" spans="2:7" ht="45.75" thickBot="1" x14ac:dyDescent="0.3">
      <c r="B42" s="29" t="s">
        <v>3</v>
      </c>
      <c r="C42" s="30" t="s">
        <v>4</v>
      </c>
      <c r="D42" s="30" t="s">
        <v>104</v>
      </c>
      <c r="E42" s="30" t="s">
        <v>5</v>
      </c>
      <c r="F42" s="30" t="s">
        <v>6</v>
      </c>
      <c r="G42" s="3" t="s">
        <v>45</v>
      </c>
    </row>
    <row r="43" spans="2:7" ht="15.75" thickBot="1" x14ac:dyDescent="0.3">
      <c r="B43" s="25">
        <v>1</v>
      </c>
      <c r="C43" s="26">
        <v>2</v>
      </c>
      <c r="D43" s="26">
        <v>3</v>
      </c>
      <c r="E43" s="26">
        <v>4</v>
      </c>
      <c r="F43" s="27">
        <v>5</v>
      </c>
      <c r="G43" s="28">
        <v>6</v>
      </c>
    </row>
    <row r="44" spans="2:7" ht="15.75" thickBot="1" x14ac:dyDescent="0.3">
      <c r="B44" s="56" t="s">
        <v>50</v>
      </c>
      <c r="C44" s="57"/>
      <c r="D44" s="57"/>
      <c r="E44" s="57"/>
      <c r="F44" s="57"/>
      <c r="G44" s="58"/>
    </row>
    <row r="45" spans="2:7" ht="29.25" thickBot="1" x14ac:dyDescent="0.3">
      <c r="B45" s="8" t="s">
        <v>51</v>
      </c>
      <c r="C45" s="9" t="s">
        <v>52</v>
      </c>
      <c r="D45" s="10">
        <v>1</v>
      </c>
      <c r="E45" s="10" t="s">
        <v>10</v>
      </c>
      <c r="F45" s="24">
        <v>0</v>
      </c>
      <c r="G45" s="12">
        <f>D45*F45</f>
        <v>0</v>
      </c>
    </row>
    <row r="46" spans="2:7" ht="29.25" thickBot="1" x14ac:dyDescent="0.3">
      <c r="B46" s="8" t="s">
        <v>53</v>
      </c>
      <c r="C46" s="9" t="s">
        <v>12</v>
      </c>
      <c r="D46" s="10">
        <v>1</v>
      </c>
      <c r="E46" s="10" t="s">
        <v>10</v>
      </c>
      <c r="F46" s="24">
        <v>0</v>
      </c>
      <c r="G46" s="12">
        <f t="shared" ref="G46:G61" si="1">D46*F46</f>
        <v>0</v>
      </c>
    </row>
    <row r="47" spans="2:7" ht="29.25" thickBot="1" x14ac:dyDescent="0.3">
      <c r="B47" s="8" t="s">
        <v>54</v>
      </c>
      <c r="C47" s="9" t="s">
        <v>55</v>
      </c>
      <c r="D47" s="10">
        <v>1</v>
      </c>
      <c r="E47" s="10" t="s">
        <v>10</v>
      </c>
      <c r="F47" s="24">
        <v>0</v>
      </c>
      <c r="G47" s="12">
        <f t="shared" si="1"/>
        <v>0</v>
      </c>
    </row>
    <row r="48" spans="2:7" ht="29.25" thickBot="1" x14ac:dyDescent="0.3">
      <c r="B48" s="8" t="s">
        <v>56</v>
      </c>
      <c r="C48" s="9" t="s">
        <v>57</v>
      </c>
      <c r="D48" s="10">
        <v>1</v>
      </c>
      <c r="E48" s="10" t="s">
        <v>10</v>
      </c>
      <c r="F48" s="24">
        <v>0</v>
      </c>
      <c r="G48" s="12">
        <f t="shared" si="1"/>
        <v>0</v>
      </c>
    </row>
    <row r="49" spans="2:7" ht="29.25" thickBot="1" x14ac:dyDescent="0.3">
      <c r="B49" s="8" t="s">
        <v>58</v>
      </c>
      <c r="C49" s="9" t="s">
        <v>18</v>
      </c>
      <c r="D49" s="10">
        <v>1</v>
      </c>
      <c r="E49" s="10" t="s">
        <v>10</v>
      </c>
      <c r="F49" s="24">
        <v>0</v>
      </c>
      <c r="G49" s="12">
        <f t="shared" si="1"/>
        <v>0</v>
      </c>
    </row>
    <row r="50" spans="2:7" ht="15.75" thickBot="1" x14ac:dyDescent="0.3">
      <c r="B50" s="8" t="s">
        <v>59</v>
      </c>
      <c r="C50" s="9" t="s">
        <v>20</v>
      </c>
      <c r="D50" s="10">
        <v>1</v>
      </c>
      <c r="E50" s="10" t="s">
        <v>10</v>
      </c>
      <c r="F50" s="24">
        <v>0</v>
      </c>
      <c r="G50" s="12">
        <f t="shared" si="1"/>
        <v>0</v>
      </c>
    </row>
    <row r="51" spans="2:7" ht="15.75" thickBot="1" x14ac:dyDescent="0.3">
      <c r="B51" s="59" t="s">
        <v>60</v>
      </c>
      <c r="C51" s="60"/>
      <c r="D51" s="60"/>
      <c r="E51" s="60"/>
      <c r="F51" s="60"/>
      <c r="G51" s="61"/>
    </row>
    <row r="52" spans="2:7" ht="15.75" thickBot="1" x14ac:dyDescent="0.3">
      <c r="B52" s="8" t="s">
        <v>61</v>
      </c>
      <c r="C52" s="9" t="s">
        <v>23</v>
      </c>
      <c r="D52" s="10">
        <v>1</v>
      </c>
      <c r="E52" s="10" t="s">
        <v>24</v>
      </c>
      <c r="F52" s="24">
        <v>0</v>
      </c>
      <c r="G52" s="12">
        <f t="shared" si="1"/>
        <v>0</v>
      </c>
    </row>
    <row r="53" spans="2:7" ht="15.75" thickBot="1" x14ac:dyDescent="0.3">
      <c r="B53" s="8" t="s">
        <v>62</v>
      </c>
      <c r="C53" s="9" t="s">
        <v>26</v>
      </c>
      <c r="D53" s="10">
        <v>1</v>
      </c>
      <c r="E53" s="10" t="s">
        <v>24</v>
      </c>
      <c r="F53" s="24">
        <v>0</v>
      </c>
      <c r="G53" s="12">
        <f t="shared" si="1"/>
        <v>0</v>
      </c>
    </row>
    <row r="54" spans="2:7" ht="29.25" thickBot="1" x14ac:dyDescent="0.3">
      <c r="B54" s="8" t="s">
        <v>63</v>
      </c>
      <c r="C54" s="9" t="s">
        <v>28</v>
      </c>
      <c r="D54" s="10">
        <v>1</v>
      </c>
      <c r="E54" s="10" t="s">
        <v>24</v>
      </c>
      <c r="F54" s="24">
        <v>0</v>
      </c>
      <c r="G54" s="12">
        <f t="shared" si="1"/>
        <v>0</v>
      </c>
    </row>
    <row r="55" spans="2:7" ht="15.75" thickBot="1" x14ac:dyDescent="0.3">
      <c r="B55" s="8" t="s">
        <v>64</v>
      </c>
      <c r="C55" s="9" t="s">
        <v>65</v>
      </c>
      <c r="D55" s="10">
        <v>1</v>
      </c>
      <c r="E55" s="10" t="s">
        <v>24</v>
      </c>
      <c r="F55" s="24">
        <v>0</v>
      </c>
      <c r="G55" s="12">
        <f t="shared" si="1"/>
        <v>0</v>
      </c>
    </row>
    <row r="56" spans="2:7" ht="29.25" thickBot="1" x14ac:dyDescent="0.3">
      <c r="B56" s="8" t="s">
        <v>66</v>
      </c>
      <c r="C56" s="9" t="s">
        <v>32</v>
      </c>
      <c r="D56" s="10">
        <v>1</v>
      </c>
      <c r="E56" s="10" t="s">
        <v>10</v>
      </c>
      <c r="F56" s="24">
        <v>0</v>
      </c>
      <c r="G56" s="12">
        <f t="shared" si="1"/>
        <v>0</v>
      </c>
    </row>
    <row r="57" spans="2:7" ht="15.75" thickBot="1" x14ac:dyDescent="0.3">
      <c r="B57" s="8" t="s">
        <v>67</v>
      </c>
      <c r="C57" s="9" t="s">
        <v>34</v>
      </c>
      <c r="D57" s="10">
        <v>1</v>
      </c>
      <c r="E57" s="10" t="s">
        <v>24</v>
      </c>
      <c r="F57" s="24">
        <v>0</v>
      </c>
      <c r="G57" s="12">
        <f t="shared" si="1"/>
        <v>0</v>
      </c>
    </row>
    <row r="58" spans="2:7" ht="29.25" thickBot="1" x14ac:dyDescent="0.3">
      <c r="B58" s="8" t="s">
        <v>68</v>
      </c>
      <c r="C58" s="9" t="s">
        <v>36</v>
      </c>
      <c r="D58" s="10">
        <v>1</v>
      </c>
      <c r="E58" s="10" t="s">
        <v>10</v>
      </c>
      <c r="F58" s="24">
        <v>0</v>
      </c>
      <c r="G58" s="12">
        <f t="shared" si="1"/>
        <v>0</v>
      </c>
    </row>
    <row r="59" spans="2:7" ht="29.25" thickBot="1" x14ac:dyDescent="0.3">
      <c r="B59" s="8" t="s">
        <v>69</v>
      </c>
      <c r="C59" s="9" t="s">
        <v>38</v>
      </c>
      <c r="D59" s="10">
        <v>1</v>
      </c>
      <c r="E59" s="10" t="s">
        <v>10</v>
      </c>
      <c r="F59" s="24">
        <v>0</v>
      </c>
      <c r="G59" s="12">
        <f t="shared" si="1"/>
        <v>0</v>
      </c>
    </row>
    <row r="60" spans="2:7" ht="15.75" thickBot="1" x14ac:dyDescent="0.3">
      <c r="B60" s="8" t="s">
        <v>70</v>
      </c>
      <c r="C60" s="9" t="s">
        <v>40</v>
      </c>
      <c r="D60" s="10">
        <v>450</v>
      </c>
      <c r="E60" s="10" t="s">
        <v>41</v>
      </c>
      <c r="F60" s="24">
        <v>0</v>
      </c>
      <c r="G60" s="12">
        <f t="shared" si="1"/>
        <v>0</v>
      </c>
    </row>
    <row r="61" spans="2:7" ht="15.75" thickBot="1" x14ac:dyDescent="0.3">
      <c r="B61" s="8" t="s">
        <v>71</v>
      </c>
      <c r="C61" s="9" t="s">
        <v>43</v>
      </c>
      <c r="D61" s="10">
        <v>1</v>
      </c>
      <c r="E61" s="10" t="s">
        <v>10</v>
      </c>
      <c r="F61" s="24">
        <v>0</v>
      </c>
      <c r="G61" s="12">
        <f t="shared" si="1"/>
        <v>0</v>
      </c>
    </row>
    <row r="62" spans="2:7" ht="15.75" thickBot="1" x14ac:dyDescent="0.3">
      <c r="B62" s="52" t="s">
        <v>72</v>
      </c>
      <c r="C62" s="62"/>
      <c r="D62" s="62"/>
      <c r="E62" s="62"/>
      <c r="F62" s="53"/>
      <c r="G62" s="31">
        <f>SUM(G45:G50,G52:G61)</f>
        <v>0</v>
      </c>
    </row>
    <row r="64" spans="2:7" x14ac:dyDescent="0.25">
      <c r="B64" s="45" t="s">
        <v>47</v>
      </c>
      <c r="C64" s="45"/>
      <c r="D64" s="45"/>
      <c r="E64" s="45"/>
      <c r="F64" s="45"/>
      <c r="G64" s="45"/>
    </row>
    <row r="65" spans="2:7" x14ac:dyDescent="0.25">
      <c r="B65" s="63" t="s">
        <v>73</v>
      </c>
      <c r="C65" s="63"/>
      <c r="D65" s="63"/>
      <c r="E65" s="63"/>
      <c r="F65" s="63"/>
      <c r="G65" s="63"/>
    </row>
    <row r="67" spans="2:7" ht="15.75" thickBot="1" x14ac:dyDescent="0.3">
      <c r="B67" s="14" t="s">
        <v>74</v>
      </c>
    </row>
    <row r="68" spans="2:7" ht="15.75" thickBot="1" x14ac:dyDescent="0.3">
      <c r="B68" s="16" t="s">
        <v>3</v>
      </c>
      <c r="C68" s="17"/>
      <c r="D68" s="18"/>
    </row>
    <row r="69" spans="2:7" ht="15.75" thickBot="1" x14ac:dyDescent="0.3">
      <c r="B69" s="15" t="s">
        <v>75</v>
      </c>
      <c r="C69" s="19" t="s">
        <v>76</v>
      </c>
      <c r="D69" s="31">
        <f>G36</f>
        <v>0</v>
      </c>
    </row>
    <row r="70" spans="2:7" ht="15.75" thickBot="1" x14ac:dyDescent="0.3">
      <c r="B70" s="15" t="s">
        <v>77</v>
      </c>
      <c r="C70" s="19" t="s">
        <v>78</v>
      </c>
      <c r="D70" s="31">
        <f>G62</f>
        <v>0</v>
      </c>
    </row>
    <row r="71" spans="2:7" ht="45.75" thickBot="1" x14ac:dyDescent="0.3">
      <c r="B71" s="15" t="s">
        <v>79</v>
      </c>
      <c r="C71" s="19" t="s">
        <v>80</v>
      </c>
      <c r="D71" s="31">
        <f>SUM(D69:D70)</f>
        <v>0</v>
      </c>
    </row>
    <row r="72" spans="2:7" ht="15.75" thickBot="1" x14ac:dyDescent="0.3">
      <c r="B72" s="52" t="s">
        <v>81</v>
      </c>
      <c r="C72" s="53"/>
      <c r="D72" s="31">
        <f>D71/100*21</f>
        <v>0</v>
      </c>
    </row>
    <row r="73" spans="2:7" ht="58.9" customHeight="1" thickBot="1" x14ac:dyDescent="0.3">
      <c r="B73" s="52" t="s">
        <v>100</v>
      </c>
      <c r="C73" s="53"/>
      <c r="D73" s="32">
        <f>SUM(D71:D72)</f>
        <v>0</v>
      </c>
    </row>
    <row r="75" spans="2:7" x14ac:dyDescent="0.25">
      <c r="B75" s="13"/>
    </row>
    <row r="76" spans="2:7" ht="15.75" thickBot="1" x14ac:dyDescent="0.3">
      <c r="B76" s="45" t="s">
        <v>82</v>
      </c>
      <c r="C76" s="45"/>
      <c r="D76" s="45"/>
      <c r="E76" s="45"/>
    </row>
    <row r="77" spans="2:7" ht="15.75" thickBot="1" x14ac:dyDescent="0.3">
      <c r="B77" s="46"/>
      <c r="C77" s="47"/>
      <c r="D77" s="47"/>
      <c r="E77" s="48"/>
    </row>
    <row r="79" spans="2:7" x14ac:dyDescent="0.25">
      <c r="C79" s="2" t="s">
        <v>83</v>
      </c>
    </row>
    <row r="81" spans="2:7" ht="15.75" thickBot="1" x14ac:dyDescent="0.3">
      <c r="B81" s="45" t="s">
        <v>84</v>
      </c>
      <c r="C81" s="45"/>
      <c r="D81" s="14"/>
      <c r="E81" s="14"/>
      <c r="F81" s="14"/>
    </row>
    <row r="82" spans="2:7" ht="95.45" customHeight="1" thickBot="1" x14ac:dyDescent="0.3">
      <c r="B82" s="54" t="s">
        <v>85</v>
      </c>
      <c r="C82" s="37" t="s">
        <v>86</v>
      </c>
      <c r="D82" s="38" t="s">
        <v>87</v>
      </c>
      <c r="E82" s="36" t="s">
        <v>101</v>
      </c>
      <c r="F82" s="49" t="s">
        <v>88</v>
      </c>
      <c r="G82" s="50"/>
    </row>
    <row r="83" spans="2:7" ht="15.75" thickBot="1" x14ac:dyDescent="0.3">
      <c r="B83" s="55"/>
      <c r="C83" s="10">
        <v>1</v>
      </c>
      <c r="D83" s="10">
        <v>2</v>
      </c>
      <c r="E83" s="35">
        <v>3</v>
      </c>
      <c r="F83" s="39">
        <v>4</v>
      </c>
      <c r="G83" s="40"/>
    </row>
    <row r="84" spans="2:7" ht="15.75" thickBot="1" x14ac:dyDescent="0.3">
      <c r="B84" s="11" t="s">
        <v>89</v>
      </c>
      <c r="C84" s="9"/>
      <c r="D84" s="10"/>
      <c r="E84" s="35"/>
      <c r="F84" s="39"/>
      <c r="G84" s="40"/>
    </row>
    <row r="85" spans="2:7" ht="15.75" thickBot="1" x14ac:dyDescent="0.3">
      <c r="B85" s="11" t="s">
        <v>90</v>
      </c>
      <c r="C85" s="9"/>
      <c r="D85" s="10"/>
      <c r="E85" s="35"/>
      <c r="F85" s="39"/>
      <c r="G85" s="40"/>
    </row>
    <row r="86" spans="2:7" ht="15.75" thickBot="1" x14ac:dyDescent="0.3">
      <c r="B86" s="8" t="s">
        <v>91</v>
      </c>
      <c r="C86" s="9"/>
      <c r="D86" s="10"/>
      <c r="E86" s="35"/>
      <c r="F86" s="39"/>
      <c r="G86" s="40"/>
    </row>
    <row r="88" spans="2:7" x14ac:dyDescent="0.25">
      <c r="B88" s="45" t="s">
        <v>92</v>
      </c>
      <c r="C88" s="45"/>
      <c r="D88" s="45"/>
      <c r="E88" s="45"/>
      <c r="F88" s="45"/>
    </row>
    <row r="89" spans="2:7" x14ac:dyDescent="0.25">
      <c r="B89" s="45" t="s">
        <v>93</v>
      </c>
      <c r="C89" s="45"/>
      <c r="D89" s="45"/>
      <c r="E89" s="45"/>
      <c r="F89" s="45"/>
    </row>
    <row r="90" spans="2:7" x14ac:dyDescent="0.25">
      <c r="B90" s="45" t="s">
        <v>94</v>
      </c>
      <c r="C90" s="45"/>
      <c r="D90" s="45"/>
      <c r="E90" s="45"/>
      <c r="F90" s="45"/>
    </row>
    <row r="91" spans="2:7" x14ac:dyDescent="0.25">
      <c r="B91" s="45" t="s">
        <v>95</v>
      </c>
      <c r="C91" s="45"/>
      <c r="D91" s="45"/>
      <c r="E91" s="45"/>
      <c r="F91" s="45"/>
    </row>
    <row r="92" spans="2:7" x14ac:dyDescent="0.25">
      <c r="B92" s="45" t="s">
        <v>102</v>
      </c>
      <c r="C92" s="45"/>
      <c r="D92" s="45"/>
      <c r="E92" s="45"/>
      <c r="F92" s="45"/>
    </row>
    <row r="95" spans="2:7" ht="15.75" thickBot="1" x14ac:dyDescent="0.3">
      <c r="C95" s="51"/>
      <c r="D95" s="51"/>
      <c r="E95" s="51"/>
      <c r="F95" s="51"/>
    </row>
    <row r="96" spans="2:7" x14ac:dyDescent="0.25">
      <c r="C96" s="41" t="s">
        <v>96</v>
      </c>
      <c r="D96" s="41"/>
      <c r="E96" s="41"/>
      <c r="F96" s="41"/>
    </row>
  </sheetData>
  <mergeCells count="30">
    <mergeCell ref="B25:G25"/>
    <mergeCell ref="B36:F36"/>
    <mergeCell ref="B38:G38"/>
    <mergeCell ref="B39:G39"/>
    <mergeCell ref="B18:G18"/>
    <mergeCell ref="B76:E76"/>
    <mergeCell ref="B81:C81"/>
    <mergeCell ref="B82:B83"/>
    <mergeCell ref="B44:G44"/>
    <mergeCell ref="B51:G51"/>
    <mergeCell ref="B62:F62"/>
    <mergeCell ref="B64:G64"/>
    <mergeCell ref="B65:G65"/>
    <mergeCell ref="B72:C72"/>
    <mergeCell ref="F86:G86"/>
    <mergeCell ref="C96:F96"/>
    <mergeCell ref="D9:G9"/>
    <mergeCell ref="B13:G13"/>
    <mergeCell ref="B77:E77"/>
    <mergeCell ref="F82:G82"/>
    <mergeCell ref="F83:G83"/>
    <mergeCell ref="F84:G84"/>
    <mergeCell ref="F85:G85"/>
    <mergeCell ref="B88:F88"/>
    <mergeCell ref="B89:F89"/>
    <mergeCell ref="B90:F90"/>
    <mergeCell ref="B91:F91"/>
    <mergeCell ref="B92:F92"/>
    <mergeCell ref="C95:F95"/>
    <mergeCell ref="B73:C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Sheet1!_ftn1</vt:lpstr>
      <vt:lpstr>Sheet1!_ftnref1</vt:lpstr>
      <vt:lpstr>Sheet1!_Toc329443224</vt:lpstr>
      <vt:lpstr>Sheet1!_Toc329443228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Laimis Kuklierius</dc:creator>
  <cp:lastModifiedBy>Kristina Kurpienė</cp:lastModifiedBy>
  <dcterms:created xsi:type="dcterms:W3CDTF">2026-04-22T09:26:55Z</dcterms:created>
  <dcterms:modified xsi:type="dcterms:W3CDTF">2026-04-22T10:55:07Z</dcterms:modified>
</cp:coreProperties>
</file>