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uta.alechnaviciene\Desktop\PK26-75 Kėlimo_kranų_techninis_aptarnavimas_ir remonto paslaugos\PD\SU_KOMENTARAIS\"/>
    </mc:Choice>
  </mc:AlternateContent>
  <xr:revisionPtr revIDLastSave="0" documentId="8_{4BB799B8-A0E6-4FBE-9CD9-F7FCD89238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edas Nr. 1 Paslaugų sąraš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5" i="1"/>
  <c r="I14" i="1"/>
  <c r="I12" i="1"/>
  <c r="I11" i="1"/>
  <c r="I10" i="1"/>
  <c r="I9" i="1"/>
  <c r="I8" i="1"/>
  <c r="I7" i="1"/>
  <c r="I6" i="1"/>
  <c r="I5" i="1"/>
  <c r="I4" i="1"/>
  <c r="I3" i="1"/>
  <c r="F11" i="1"/>
  <c r="F10" i="1"/>
  <c r="F9" i="1"/>
  <c r="F8" i="1"/>
  <c r="F7" i="1"/>
  <c r="F6" i="1"/>
  <c r="F5" i="1"/>
  <c r="F4" i="1"/>
  <c r="F3" i="1"/>
  <c r="F12" i="1" l="1"/>
  <c r="F14" i="1" s="1"/>
</calcChain>
</file>

<file path=xl/sharedStrings.xml><?xml version="1.0" encoding="utf-8"?>
<sst xmlns="http://schemas.openxmlformats.org/spreadsheetml/2006/main" count="29" uniqueCount="28">
  <si>
    <t>Eil. Nr.</t>
  </si>
  <si>
    <t>Kėlimo mechanizmas</t>
  </si>
  <si>
    <t>Preliminarus kėlimo mechanizmų kiekis vnt.</t>
  </si>
  <si>
    <t>Numatomas vienam kėlimo mechanizmui TA kiekis vnt. per 36 mėn</t>
  </si>
  <si>
    <t>TA įkainis Eur be PVM</t>
  </si>
  <si>
    <t>TA suma Eur be PVM (3*4*5)</t>
  </si>
  <si>
    <t>Remonto valandinis įkainis EUR be PVM</t>
  </si>
  <si>
    <t>Preliminarus remonto valandų kiekis per 36 mėn.</t>
  </si>
  <si>
    <t>Remonto suma Eur be PVM 8*7</t>
  </si>
  <si>
    <t>Elektrinė talė (Bulgarija) T-0,5</t>
  </si>
  <si>
    <t>Elektrinė talė(Bulgarija) T-1</t>
  </si>
  <si>
    <t>Elektrinė talė (Bulgarija)T-2</t>
  </si>
  <si>
    <t>Elektrinė talė(Bulgarija) T-3</t>
  </si>
  <si>
    <t>Elektrinė talė (Rusija) TЭ-0,5</t>
  </si>
  <si>
    <t>Elektrinė talė (Rusija)TЭ-1</t>
  </si>
  <si>
    <t>Elektrinė talė (Rusija) TЭ-2</t>
  </si>
  <si>
    <t>Elektrinė talė(Rusija) TЭ-3</t>
  </si>
  <si>
    <t>Tiltinis kranas (Rusija)10 t</t>
  </si>
  <si>
    <t>VISO TA kaina be PVM</t>
  </si>
  <si>
    <t>VISO remontas be PVM</t>
  </si>
  <si>
    <r>
      <t>PVM</t>
    </r>
    <r>
      <rPr>
        <sz val="11"/>
        <color rgb="FFFF0000"/>
        <rFont val="Calibri"/>
        <family val="2"/>
        <charset val="186"/>
        <scheme val="minor"/>
      </rPr>
      <t>*</t>
    </r>
    <r>
      <rPr>
        <sz val="11"/>
        <color theme="1"/>
        <rFont val="Calibri"/>
        <family val="2"/>
        <charset val="186"/>
        <scheme val="minor"/>
      </rPr>
      <t xml:space="preserve"> </t>
    </r>
  </si>
  <si>
    <r>
      <rPr>
        <sz val="11"/>
        <color theme="1"/>
        <rFont val="Calibri"/>
        <family val="2"/>
        <scheme val="minor"/>
      </rPr>
      <t>PVM</t>
    </r>
    <r>
      <rPr>
        <sz val="11"/>
        <color rgb="FFFF0000"/>
        <rFont val="Calibri"/>
        <family val="2"/>
        <charset val="186"/>
        <scheme val="minor"/>
      </rPr>
      <t>*</t>
    </r>
    <r>
      <rPr>
        <sz val="11"/>
        <color theme="1"/>
        <rFont val="Calibri"/>
        <family val="2"/>
        <scheme val="minor"/>
      </rPr>
      <t xml:space="preserve"> </t>
    </r>
  </si>
  <si>
    <t>VISO TA kaina su PVM</t>
  </si>
  <si>
    <t>VISO remontas su PVM</t>
  </si>
  <si>
    <t>Bendra kaina (TA+remontas) be PVM</t>
  </si>
  <si>
    <t>Bendra kaina su PVM</t>
  </si>
  <si>
    <t>Pastabos:</t>
  </si>
  <si>
    <r>
      <rPr>
        <sz val="11"/>
        <color rgb="FFFF0000"/>
        <rFont val="Calibri"/>
        <family val="2"/>
        <charset val="186"/>
        <scheme val="minor"/>
      </rPr>
      <t>*</t>
    </r>
    <r>
      <rPr>
        <sz val="11"/>
        <color theme="1"/>
        <rFont val="Calibri"/>
        <family val="2"/>
        <scheme val="minor"/>
      </rPr>
      <t>Įrašyti PVM tarifą</t>
    </r>
    <r>
      <rPr>
        <sz val="11"/>
        <color theme="1"/>
        <rFont val="Calibri"/>
        <family val="2"/>
        <charset val="186"/>
        <scheme val="minor"/>
      </rPr>
      <t xml:space="preserve"> (proc.)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</si>
</sst>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2" borderId="1" xfId="0" applyNumberFormat="1" applyFill="1" applyBorder="1"/>
    <xf numFmtId="2" fontId="0" fillId="0" borderId="1" xfId="0" applyNumberFormat="1" applyBorder="1"/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0" fontId="0" fillId="4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2" fontId="0" fillId="0" borderId="7" xfId="0" applyNumberFormat="1" applyBorder="1"/>
    <xf numFmtId="2" fontId="0" fillId="0" borderId="5" xfId="0" applyNumberFormat="1" applyBorder="1"/>
    <xf numFmtId="2" fontId="0" fillId="0" borderId="6" xfId="0" applyNumberFormat="1" applyBorder="1"/>
    <xf numFmtId="10" fontId="0" fillId="0" borderId="1" xfId="0" applyNumberFormat="1" applyBorder="1"/>
    <xf numFmtId="10" fontId="0" fillId="0" borderId="6" xfId="0" applyNumberFormat="1" applyBorder="1"/>
    <xf numFmtId="0" fontId="0" fillId="0" borderId="1" xfId="0" applyBorder="1" applyAlignment="1">
      <alignment horizontal="center" vertical="top" wrapText="1"/>
    </xf>
    <xf numFmtId="0" fontId="2" fillId="0" borderId="0" xfId="0" applyFont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Normal="100" workbookViewId="0">
      <selection activeCell="N17" sqref="N17"/>
    </sheetView>
  </sheetViews>
  <sheetFormatPr defaultRowHeight="15" x14ac:dyDescent="0.25"/>
  <cols>
    <col min="1" max="1" width="5.7109375" customWidth="1"/>
    <col min="2" max="2" width="36.7109375" customWidth="1"/>
    <col min="3" max="3" width="15.28515625" customWidth="1"/>
    <col min="4" max="4" width="12.140625" customWidth="1"/>
    <col min="5" max="5" width="10.85546875" customWidth="1"/>
    <col min="6" max="6" width="16" customWidth="1"/>
    <col min="7" max="7" width="16.7109375" customWidth="1"/>
    <col min="8" max="8" width="13.7109375" customWidth="1"/>
    <col min="9" max="9" width="24.7109375" customWidth="1"/>
  </cols>
  <sheetData>
    <row r="1" spans="1:9" ht="94.15" customHeight="1" x14ac:dyDescent="0.25">
      <c r="A1" s="6" t="s">
        <v>0</v>
      </c>
      <c r="B1" s="6" t="s">
        <v>1</v>
      </c>
      <c r="C1" s="6" t="s">
        <v>2</v>
      </c>
      <c r="D1" s="14" t="s">
        <v>3</v>
      </c>
      <c r="E1" s="6" t="s">
        <v>4</v>
      </c>
      <c r="F1" s="6" t="s">
        <v>5</v>
      </c>
      <c r="G1" s="6" t="s">
        <v>6</v>
      </c>
      <c r="H1" s="14" t="s">
        <v>7</v>
      </c>
      <c r="I1" s="6" t="s">
        <v>8</v>
      </c>
    </row>
    <row r="2" spans="1:9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</row>
    <row r="3" spans="1:9" x14ac:dyDescent="0.25">
      <c r="A3" s="4">
        <v>1</v>
      </c>
      <c r="B3" s="2" t="s">
        <v>9</v>
      </c>
      <c r="C3" s="5">
        <v>16</v>
      </c>
      <c r="D3" s="5">
        <v>2</v>
      </c>
      <c r="E3" s="1">
        <v>0</v>
      </c>
      <c r="F3" s="2">
        <f t="shared" ref="F3:F11" si="0">C3*D3*E3</f>
        <v>0</v>
      </c>
      <c r="G3" s="1">
        <v>0</v>
      </c>
      <c r="H3" s="5">
        <v>25</v>
      </c>
      <c r="I3" s="2">
        <f t="shared" ref="I3:I11" si="1">G3*H3</f>
        <v>0</v>
      </c>
    </row>
    <row r="4" spans="1:9" x14ac:dyDescent="0.25">
      <c r="A4" s="4">
        <v>2</v>
      </c>
      <c r="B4" s="2" t="s">
        <v>10</v>
      </c>
      <c r="C4" s="5">
        <v>10</v>
      </c>
      <c r="D4" s="5">
        <v>2</v>
      </c>
      <c r="E4" s="1">
        <v>0</v>
      </c>
      <c r="F4" s="2">
        <f t="shared" si="0"/>
        <v>0</v>
      </c>
      <c r="G4" s="1">
        <v>0</v>
      </c>
      <c r="H4" s="5">
        <v>15</v>
      </c>
      <c r="I4" s="2">
        <f t="shared" si="1"/>
        <v>0</v>
      </c>
    </row>
    <row r="5" spans="1:9" x14ac:dyDescent="0.25">
      <c r="A5" s="4">
        <v>3</v>
      </c>
      <c r="B5" s="2" t="s">
        <v>11</v>
      </c>
      <c r="C5" s="5">
        <v>8</v>
      </c>
      <c r="D5" s="5">
        <v>2</v>
      </c>
      <c r="E5" s="1">
        <v>0</v>
      </c>
      <c r="F5" s="2">
        <f t="shared" si="0"/>
        <v>0</v>
      </c>
      <c r="G5" s="1">
        <v>0</v>
      </c>
      <c r="H5" s="5">
        <v>10</v>
      </c>
      <c r="I5" s="2">
        <f t="shared" si="1"/>
        <v>0</v>
      </c>
    </row>
    <row r="6" spans="1:9" x14ac:dyDescent="0.25">
      <c r="A6" s="4">
        <v>4</v>
      </c>
      <c r="B6" s="2" t="s">
        <v>12</v>
      </c>
      <c r="C6" s="5">
        <v>6</v>
      </c>
      <c r="D6" s="5">
        <v>2</v>
      </c>
      <c r="E6" s="1">
        <v>0</v>
      </c>
      <c r="F6" s="2">
        <f t="shared" si="0"/>
        <v>0</v>
      </c>
      <c r="G6" s="1">
        <v>0</v>
      </c>
      <c r="H6" s="5">
        <v>15</v>
      </c>
      <c r="I6" s="2">
        <f t="shared" si="1"/>
        <v>0</v>
      </c>
    </row>
    <row r="7" spans="1:9" x14ac:dyDescent="0.25">
      <c r="A7" s="4">
        <v>5</v>
      </c>
      <c r="B7" s="2" t="s">
        <v>13</v>
      </c>
      <c r="C7" s="5">
        <v>2</v>
      </c>
      <c r="D7" s="5">
        <v>2</v>
      </c>
      <c r="E7" s="1">
        <v>0</v>
      </c>
      <c r="F7" s="2">
        <f t="shared" si="0"/>
        <v>0</v>
      </c>
      <c r="G7" s="1">
        <v>0</v>
      </c>
      <c r="H7" s="5">
        <v>15</v>
      </c>
      <c r="I7" s="2">
        <f t="shared" si="1"/>
        <v>0</v>
      </c>
    </row>
    <row r="8" spans="1:9" x14ac:dyDescent="0.25">
      <c r="A8" s="4">
        <v>6</v>
      </c>
      <c r="B8" s="2" t="s">
        <v>14</v>
      </c>
      <c r="C8" s="5">
        <v>30</v>
      </c>
      <c r="D8" s="5">
        <v>2</v>
      </c>
      <c r="E8" s="1">
        <v>0</v>
      </c>
      <c r="F8" s="2">
        <f t="shared" si="0"/>
        <v>0</v>
      </c>
      <c r="G8" s="1">
        <v>0</v>
      </c>
      <c r="H8" s="5">
        <v>40</v>
      </c>
      <c r="I8" s="2">
        <f t="shared" si="1"/>
        <v>0</v>
      </c>
    </row>
    <row r="9" spans="1:9" x14ac:dyDescent="0.25">
      <c r="A9" s="4">
        <v>7</v>
      </c>
      <c r="B9" s="2" t="s">
        <v>15</v>
      </c>
      <c r="C9" s="5">
        <v>30</v>
      </c>
      <c r="D9" s="5">
        <v>2</v>
      </c>
      <c r="E9" s="1">
        <v>0</v>
      </c>
      <c r="F9" s="2">
        <f t="shared" si="0"/>
        <v>0</v>
      </c>
      <c r="G9" s="1">
        <v>0</v>
      </c>
      <c r="H9" s="5">
        <v>40</v>
      </c>
      <c r="I9" s="2">
        <f t="shared" si="1"/>
        <v>0</v>
      </c>
    </row>
    <row r="10" spans="1:9" x14ac:dyDescent="0.25">
      <c r="A10" s="4">
        <v>8</v>
      </c>
      <c r="B10" s="2" t="s">
        <v>16</v>
      </c>
      <c r="C10" s="5">
        <v>10</v>
      </c>
      <c r="D10" s="5">
        <v>2</v>
      </c>
      <c r="E10" s="1">
        <v>0</v>
      </c>
      <c r="F10" s="2">
        <f t="shared" si="0"/>
        <v>0</v>
      </c>
      <c r="G10" s="1">
        <v>0</v>
      </c>
      <c r="H10" s="5">
        <v>15</v>
      </c>
      <c r="I10" s="2">
        <f t="shared" si="1"/>
        <v>0</v>
      </c>
    </row>
    <row r="11" spans="1:9" x14ac:dyDescent="0.25">
      <c r="A11" s="4">
        <v>9</v>
      </c>
      <c r="B11" s="2" t="s">
        <v>17</v>
      </c>
      <c r="C11" s="5">
        <v>2</v>
      </c>
      <c r="D11" s="5">
        <v>2</v>
      </c>
      <c r="E11" s="1">
        <v>0</v>
      </c>
      <c r="F11" s="2">
        <f t="shared" si="0"/>
        <v>0</v>
      </c>
      <c r="G11" s="1">
        <v>0</v>
      </c>
      <c r="H11" s="5">
        <v>6</v>
      </c>
      <c r="I11" s="2">
        <f t="shared" si="1"/>
        <v>0</v>
      </c>
    </row>
    <row r="12" spans="1:9" x14ac:dyDescent="0.25">
      <c r="D12" s="16" t="s">
        <v>18</v>
      </c>
      <c r="E12" s="17"/>
      <c r="F12" s="2">
        <f>SUM(F3:F11)</f>
        <v>0</v>
      </c>
      <c r="H12" s="7" t="s">
        <v>19</v>
      </c>
      <c r="I12" s="2">
        <f>SUM(I3:I11)</f>
        <v>0</v>
      </c>
    </row>
    <row r="13" spans="1:9" x14ac:dyDescent="0.25">
      <c r="D13" s="18" t="s">
        <v>20</v>
      </c>
      <c r="E13" s="19"/>
      <c r="F13" s="12">
        <v>0</v>
      </c>
      <c r="H13" s="8" t="s">
        <v>21</v>
      </c>
      <c r="I13" s="12">
        <v>0</v>
      </c>
    </row>
    <row r="14" spans="1:9" ht="15.75" thickBot="1" x14ac:dyDescent="0.3">
      <c r="D14" s="20" t="s">
        <v>22</v>
      </c>
      <c r="E14" s="19"/>
      <c r="F14" s="2">
        <f>F12+F12*F13</f>
        <v>0</v>
      </c>
      <c r="H14" s="8" t="s">
        <v>23</v>
      </c>
      <c r="I14" s="10">
        <f>I12+I12*I13</f>
        <v>0</v>
      </c>
    </row>
    <row r="15" spans="1:9" ht="15.75" thickTop="1" x14ac:dyDescent="0.25">
      <c r="H15" s="8" t="s">
        <v>24</v>
      </c>
      <c r="I15" s="9">
        <f>F12+I12</f>
        <v>0</v>
      </c>
    </row>
    <row r="16" spans="1:9" x14ac:dyDescent="0.25">
      <c r="H16" s="8" t="s">
        <v>21</v>
      </c>
      <c r="I16" s="13">
        <v>0</v>
      </c>
    </row>
    <row r="17" spans="2:9" x14ac:dyDescent="0.25">
      <c r="H17" s="8" t="s">
        <v>25</v>
      </c>
      <c r="I17" s="11">
        <f>I15+I15*I16</f>
        <v>0</v>
      </c>
    </row>
    <row r="19" spans="2:9" x14ac:dyDescent="0.25">
      <c r="B19" t="s">
        <v>26</v>
      </c>
    </row>
    <row r="20" spans="2:9" x14ac:dyDescent="0.25">
      <c r="B20" s="15" t="s">
        <v>27</v>
      </c>
    </row>
  </sheetData>
  <mergeCells count="3">
    <mergeCell ref="D12:E12"/>
    <mergeCell ref="D13:E13"/>
    <mergeCell ref="D14:E1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15B50C-636E-4C35-9F27-68F5DE0270E9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ca324349-d413-4174-915f-a64b36af2e10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b6759e9c-14ca-4d0f-b66a-0508b30e9fc7"/>
  </ds:schemaRefs>
</ds:datastoreItem>
</file>

<file path=customXml/itemProps2.xml><?xml version="1.0" encoding="utf-8"?>
<ds:datastoreItem xmlns:ds="http://schemas.openxmlformats.org/officeDocument/2006/customXml" ds:itemID="{D25EACB5-8C38-4B4D-BE7E-714D724A4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10ED07-544C-44E4-8F72-B5C77EDBD5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Nr. 1 Paslaugų sąrašas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Aringas Kikas</dc:creator>
  <cp:keywords/>
  <dc:description/>
  <cp:lastModifiedBy>Rūta Alechnavičienė</cp:lastModifiedBy>
  <cp:revision/>
  <dcterms:created xsi:type="dcterms:W3CDTF">2015-06-05T18:17:20Z</dcterms:created>
  <dcterms:modified xsi:type="dcterms:W3CDTF">2026-04-22T07:28:24Z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