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6/Vykdomi/SA_33806_Kėlimo_įrenginių_nuoma_Šeštokai_Infra/PD/"/>
    </mc:Choice>
  </mc:AlternateContent>
  <xr:revisionPtr revIDLastSave="383" documentId="8_{D37C8149-4228-431C-8DFE-A27B55240F68}" xr6:coauthVersionLast="47" xr6:coauthVersionMax="47" xr10:uidLastSave="{74B15461-E4FA-428A-B9D9-1036E79D1383}"/>
  <bookViews>
    <workbookView xWindow="-110" yWindow="-110" windowWidth="19420" windowHeight="11500" xr2:uid="{F9E7994A-7ED6-4B70-A545-7196E8B7782E}"/>
  </bookViews>
  <sheets>
    <sheet name="Paslaugos" sheetId="2" r:id="rId1"/>
    <sheet name="Sheet1" sheetId="5" r:id="rId2"/>
  </sheets>
  <definedNames>
    <definedName name="_ftn1" localSheetId="0">Paslaugos!$A$20</definedName>
    <definedName name="_ftn2" localSheetId="0">Paslaugos!$A$21</definedName>
    <definedName name="_ftnref1" localSheetId="0">Paslaugos!#REF!</definedName>
    <definedName name="_ftnref2" localSheetId="0">Paslaugos!#REF!</definedName>
    <definedName name="_xlnm.Print_Area" localSheetId="0">Paslaugos!$A$1:$I$23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7" i="2"/>
  <c r="G8" i="2"/>
  <c r="G9" i="2"/>
  <c r="G10" i="2"/>
  <c r="G11" i="2"/>
  <c r="G12" i="2"/>
  <c r="G13" i="2"/>
  <c r="G14" i="2"/>
  <c r="G15" i="2"/>
  <c r="G16" i="2"/>
  <c r="G5" i="2" l="1"/>
  <c r="G17" i="2" l="1"/>
  <c r="G18" i="2" l="1"/>
  <c r="G19" i="2" s="1"/>
</calcChain>
</file>

<file path=xl/sharedStrings.xml><?xml version="1.0" encoding="utf-8"?>
<sst xmlns="http://schemas.openxmlformats.org/spreadsheetml/2006/main" count="49" uniqueCount="37">
  <si>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</si>
  <si>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</si>
  <si>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</si>
  <si>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</si>
  <si>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</si>
  <si>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</si>
  <si>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</si>
  <si>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</si>
  <si>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</si>
  <si>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</si>
  <si>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</si>
  <si>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</si>
  <si>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</si>
  <si>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</si>
  <si>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</si>
  <si>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</si>
  <si>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</si>
  <si>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</si>
  <si>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</si>
  <si>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</si>
  <si>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</si>
  <si>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</si>
  <si>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Įrašyti %</t>
  </si>
  <si>
    <t xml:space="preserve">Kėlimo įrenginio su operatoriumi nuoma, įrenginio keliamoji galia 30 t. </t>
  </si>
  <si>
    <t xml:space="preserve">Kėlimo įrenginio su operatoriumi nuoma, įrenginio keliamoji galia 40 t. </t>
  </si>
  <si>
    <t xml:space="preserve">Kėlimo įrenginio su operatoriumi nuoma, įrenginio keliamoji galia 50 t. </t>
  </si>
  <si>
    <t xml:space="preserve">Kėlimo įrenginio su operatoriumi nuoma, įrenginio keliamoji galia 60 t. </t>
  </si>
  <si>
    <t xml:space="preserve">Kėlimo įrenginio su operatoriumi nuoma, įrenginio keliamoji galia 70 t. </t>
  </si>
  <si>
    <t xml:space="preserve">Kėlimo įrenginio su operatoriumi nuoma, įrenginio keliamoji galia 80 t. </t>
  </si>
  <si>
    <t xml:space="preserve">Kėlimo įrenginio su operatoriumi nuoma, įrenginio keliamoji galia 90 t. </t>
  </si>
  <si>
    <t xml:space="preserve">Kėlimo įrenginio su operatoriumi nuoma, įrenginio keliamoji galia 100 t. </t>
  </si>
  <si>
    <t xml:space="preserve">Kėlimo įrenginio su operatoriumi nuoma, įrenginio keliamoji galia 130 t. </t>
  </si>
  <si>
    <t xml:space="preserve">Kėlimo įrenginio su operatoriumi nuoma, įrenginio keliamoji galia 160 t. </t>
  </si>
  <si>
    <t xml:space="preserve">Kėlimo įrenginio su operatoriumi nuoma, įrenginio keliamoji galia 200 t. </t>
  </si>
  <si>
    <t>Balasto atvežimas/išvežimas</t>
  </si>
  <si>
    <t>val.</t>
  </si>
  <si>
    <t>kart.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</si>
</sst>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3">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0" fillId="0" borderId="1" xfId="0" applyBorder="1" applyAlignment="1">
      <alignment horizont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23"/>
  <sheetViews>
    <sheetView tabSelected="1" zoomScaleNormal="100" workbookViewId="0">
      <selection activeCell="N9" sqref="N9"/>
    </sheetView>
  </sheetViews>
  <sheetFormatPr defaultRowHeight="15" x14ac:dyDescent="0.25"/>
  <cols>
    <col min="1" max="1" width="8.85546875" customWidth="1"/>
    <col min="2" max="2" width="8.85546875" hidden="1" customWidth="1"/>
    <col min="3" max="3" width="37.140625" customWidth="1"/>
    <col min="4" max="5" width="15.5703125" customWidth="1"/>
    <col min="6" max="7" width="14.5703125" customWidth="1"/>
    <col min="8" max="8" width="18.5703125" customWidth="1"/>
  </cols>
  <sheetData>
    <row r="1" spans="1:8" x14ac:dyDescent="0.25">
      <c r="A1" s="10" t="s">
        <v>0</v>
      </c>
      <c r="B1" s="10"/>
      <c r="C1" s="5"/>
      <c r="D1" s="5"/>
      <c r="E1" s="5"/>
    </row>
    <row r="2" spans="1:8" x14ac:dyDescent="0.25">
      <c r="A2" s="10"/>
      <c r="B2" s="10"/>
      <c r="C2" s="5"/>
      <c r="D2" s="5"/>
      <c r="E2" s="5"/>
      <c r="F2" s="16" t="s">
        <v>1</v>
      </c>
      <c r="G2" s="16"/>
      <c r="H2" s="17" t="s">
        <v>1</v>
      </c>
    </row>
    <row r="3" spans="1:8" ht="38.25" x14ac:dyDescent="0.25">
      <c r="A3" s="12" t="s">
        <v>2</v>
      </c>
      <c r="B3" s="2" t="s">
        <v>3</v>
      </c>
      <c r="C3" s="4" t="s">
        <v>4</v>
      </c>
      <c r="D3" s="4" t="s">
        <v>19</v>
      </c>
      <c r="E3" s="3" t="s">
        <v>6</v>
      </c>
      <c r="F3" s="15" t="s">
        <v>7</v>
      </c>
      <c r="G3" s="12" t="s">
        <v>8</v>
      </c>
      <c r="H3" s="14" t="s">
        <v>9</v>
      </c>
    </row>
    <row r="4" spans="1:8" x14ac:dyDescent="0.25">
      <c r="A4" s="24" t="s">
        <v>10</v>
      </c>
      <c r="B4" s="25"/>
      <c r="C4" s="25"/>
      <c r="D4" s="25"/>
      <c r="E4" s="25"/>
      <c r="F4" s="25"/>
      <c r="G4" s="25"/>
      <c r="H4" s="26"/>
    </row>
    <row r="5" spans="1:8" ht="25.5" x14ac:dyDescent="0.25">
      <c r="A5" s="7">
        <v>1</v>
      </c>
      <c r="B5" s="19"/>
      <c r="C5" s="18" t="s">
        <v>23</v>
      </c>
      <c r="D5" s="11">
        <v>25</v>
      </c>
      <c r="E5" s="11" t="s">
        <v>35</v>
      </c>
      <c r="F5" s="13"/>
      <c r="G5" s="4">
        <f>ROUND(D5*F5,2)</f>
        <v>0</v>
      </c>
      <c r="H5" s="13"/>
    </row>
    <row r="6" spans="1:8" ht="25.5" x14ac:dyDescent="0.25">
      <c r="A6" s="7">
        <v>2</v>
      </c>
      <c r="B6" s="19"/>
      <c r="C6" s="18" t="s">
        <v>24</v>
      </c>
      <c r="D6" s="11">
        <v>25</v>
      </c>
      <c r="E6" s="11" t="s">
        <v>35</v>
      </c>
      <c r="F6" s="13"/>
      <c r="G6" s="4">
        <f t="shared" ref="G6:G16" si="0">ROUND(D6*F6,2)</f>
        <v>0</v>
      </c>
      <c r="H6" s="13"/>
    </row>
    <row r="7" spans="1:8" ht="25.5" x14ac:dyDescent="0.25">
      <c r="A7" s="7">
        <v>3</v>
      </c>
      <c r="B7" s="19"/>
      <c r="C7" s="18" t="s">
        <v>25</v>
      </c>
      <c r="D7" s="11">
        <v>25</v>
      </c>
      <c r="E7" s="11" t="s">
        <v>35</v>
      </c>
      <c r="F7" s="13"/>
      <c r="G7" s="4">
        <f t="shared" si="0"/>
        <v>0</v>
      </c>
      <c r="H7" s="13"/>
    </row>
    <row r="8" spans="1:8" ht="25.5" x14ac:dyDescent="0.25">
      <c r="A8" s="7">
        <v>4</v>
      </c>
      <c r="B8" s="19"/>
      <c r="C8" s="18" t="s">
        <v>26</v>
      </c>
      <c r="D8" s="11">
        <v>25</v>
      </c>
      <c r="E8" s="11" t="s">
        <v>35</v>
      </c>
      <c r="F8" s="13"/>
      <c r="G8" s="4">
        <f t="shared" si="0"/>
        <v>0</v>
      </c>
      <c r="H8" s="13"/>
    </row>
    <row r="9" spans="1:8" ht="25.5" x14ac:dyDescent="0.25">
      <c r="A9" s="7">
        <v>5</v>
      </c>
      <c r="B9" s="19"/>
      <c r="C9" s="18" t="s">
        <v>27</v>
      </c>
      <c r="D9" s="11">
        <v>25</v>
      </c>
      <c r="E9" s="11" t="s">
        <v>35</v>
      </c>
      <c r="F9" s="13"/>
      <c r="G9" s="4">
        <f t="shared" si="0"/>
        <v>0</v>
      </c>
      <c r="H9" s="13"/>
    </row>
    <row r="10" spans="1:8" ht="25.5" x14ac:dyDescent="0.25">
      <c r="A10" s="7">
        <v>6</v>
      </c>
      <c r="B10" s="19"/>
      <c r="C10" s="18" t="s">
        <v>28</v>
      </c>
      <c r="D10" s="11">
        <v>25</v>
      </c>
      <c r="E10" s="11" t="s">
        <v>35</v>
      </c>
      <c r="F10" s="13"/>
      <c r="G10" s="4">
        <f t="shared" si="0"/>
        <v>0</v>
      </c>
      <c r="H10" s="13"/>
    </row>
    <row r="11" spans="1:8" ht="25.5" x14ac:dyDescent="0.25">
      <c r="A11" s="7">
        <v>7</v>
      </c>
      <c r="B11" s="19"/>
      <c r="C11" s="18" t="s">
        <v>29</v>
      </c>
      <c r="D11" s="11">
        <v>25</v>
      </c>
      <c r="E11" s="11" t="s">
        <v>35</v>
      </c>
      <c r="F11" s="13"/>
      <c r="G11" s="4">
        <f t="shared" si="0"/>
        <v>0</v>
      </c>
      <c r="H11" s="13"/>
    </row>
    <row r="12" spans="1:8" ht="25.5" x14ac:dyDescent="0.25">
      <c r="A12" s="7">
        <v>8</v>
      </c>
      <c r="B12" s="19"/>
      <c r="C12" s="18" t="s">
        <v>30</v>
      </c>
      <c r="D12" s="11">
        <v>25</v>
      </c>
      <c r="E12" s="11" t="s">
        <v>35</v>
      </c>
      <c r="F12" s="13"/>
      <c r="G12" s="4">
        <f t="shared" si="0"/>
        <v>0</v>
      </c>
      <c r="H12" s="13"/>
    </row>
    <row r="13" spans="1:8" ht="25.5" x14ac:dyDescent="0.25">
      <c r="A13" s="7">
        <v>9</v>
      </c>
      <c r="B13" s="19"/>
      <c r="C13" s="18" t="s">
        <v>31</v>
      </c>
      <c r="D13" s="11">
        <v>25</v>
      </c>
      <c r="E13" s="11" t="s">
        <v>35</v>
      </c>
      <c r="F13" s="13"/>
      <c r="G13" s="4">
        <f t="shared" si="0"/>
        <v>0</v>
      </c>
      <c r="H13" s="13"/>
    </row>
    <row r="14" spans="1:8" ht="25.5" x14ac:dyDescent="0.25">
      <c r="A14" s="7">
        <v>10</v>
      </c>
      <c r="B14" s="19"/>
      <c r="C14" s="18" t="s">
        <v>32</v>
      </c>
      <c r="D14" s="11">
        <v>25</v>
      </c>
      <c r="E14" s="11" t="s">
        <v>35</v>
      </c>
      <c r="F14" s="13"/>
      <c r="G14" s="4">
        <f t="shared" si="0"/>
        <v>0</v>
      </c>
      <c r="H14" s="13"/>
    </row>
    <row r="15" spans="1:8" ht="25.5" x14ac:dyDescent="0.25">
      <c r="A15" s="7">
        <v>11</v>
      </c>
      <c r="B15" s="19"/>
      <c r="C15" s="18" t="s">
        <v>33</v>
      </c>
      <c r="D15" s="11">
        <v>25</v>
      </c>
      <c r="E15" s="11" t="s">
        <v>35</v>
      </c>
      <c r="F15" s="13"/>
      <c r="G15" s="4">
        <f t="shared" si="0"/>
        <v>0</v>
      </c>
      <c r="H15" s="13"/>
    </row>
    <row r="16" spans="1:8" x14ac:dyDescent="0.25">
      <c r="A16" s="7">
        <v>12</v>
      </c>
      <c r="B16" s="19"/>
      <c r="C16" s="18" t="s">
        <v>34</v>
      </c>
      <c r="D16" s="32">
        <v>30</v>
      </c>
      <c r="E16" s="32" t="s">
        <v>36</v>
      </c>
      <c r="F16" s="13"/>
      <c r="G16" s="4">
        <f t="shared" si="0"/>
        <v>0</v>
      </c>
      <c r="H16" s="13"/>
    </row>
    <row r="17" spans="1:8" x14ac:dyDescent="0.25">
      <c r="A17" s="8"/>
      <c r="B17" s="8"/>
      <c r="C17" s="6"/>
      <c r="D17" s="27" t="s">
        <v>11</v>
      </c>
      <c r="E17" s="28"/>
      <c r="F17" s="29"/>
      <c r="G17" s="21">
        <f>SUM(G5:G16)</f>
        <v>0</v>
      </c>
      <c r="H17" s="1"/>
    </row>
    <row r="18" spans="1:8" ht="15" customHeight="1" x14ac:dyDescent="0.25">
      <c r="A18" s="8"/>
      <c r="B18" s="8"/>
      <c r="C18" s="6"/>
      <c r="D18" s="30" t="s">
        <v>12</v>
      </c>
      <c r="E18" s="31"/>
      <c r="F18" s="20" t="s">
        <v>22</v>
      </c>
      <c r="G18" s="22" t="e">
        <f>G17*F18</f>
        <v>#VALUE!</v>
      </c>
      <c r="H18" s="1"/>
    </row>
    <row r="19" spans="1:8" ht="15" customHeight="1" x14ac:dyDescent="0.25">
      <c r="A19" s="9"/>
      <c r="B19" s="9"/>
      <c r="C19" s="9"/>
      <c r="D19" s="27" t="s">
        <v>13</v>
      </c>
      <c r="E19" s="28"/>
      <c r="F19" s="29"/>
      <c r="G19" s="21" t="e">
        <f>G17+G18</f>
        <v>#VALUE!</v>
      </c>
      <c r="H19" s="1"/>
    </row>
    <row r="20" spans="1:8" ht="30" customHeight="1" x14ac:dyDescent="0.25">
      <c r="A20" s="23" t="s">
        <v>14</v>
      </c>
      <c r="B20" s="23"/>
      <c r="C20" s="23"/>
      <c r="D20" s="23"/>
      <c r="E20" s="23"/>
      <c r="F20" s="23"/>
      <c r="G20" s="23"/>
      <c r="H20" s="23"/>
    </row>
    <row r="21" spans="1:8" ht="14.45" customHeight="1" x14ac:dyDescent="0.25">
      <c r="A21" s="23" t="s">
        <v>15</v>
      </c>
      <c r="B21" s="23"/>
      <c r="C21" s="23"/>
      <c r="D21" s="23"/>
      <c r="E21" s="23"/>
      <c r="F21" s="23"/>
      <c r="G21" s="23"/>
      <c r="H21" s="23"/>
    </row>
    <row r="22" spans="1:8" x14ac:dyDescent="0.25">
      <c r="A22" s="23" t="s">
        <v>16</v>
      </c>
      <c r="B22" s="23"/>
      <c r="C22" s="23"/>
      <c r="D22" s="23"/>
      <c r="E22" s="23"/>
      <c r="F22" s="23"/>
      <c r="G22" s="23"/>
      <c r="H22" s="23"/>
    </row>
    <row r="23" spans="1:8" ht="27.6" customHeight="1" x14ac:dyDescent="0.25">
      <c r="A23" s="23" t="s">
        <v>17</v>
      </c>
      <c r="B23" s="23"/>
      <c r="C23" s="23"/>
      <c r="D23" s="23"/>
      <c r="E23" s="23"/>
      <c r="F23" s="23"/>
      <c r="G23" s="23"/>
      <c r="H23" s="23"/>
    </row>
  </sheetData>
  <mergeCells count="8">
    <mergeCell ref="A23:H23"/>
    <mergeCell ref="A22:H22"/>
    <mergeCell ref="A4:H4"/>
    <mergeCell ref="A20:H20"/>
    <mergeCell ref="A21:H21"/>
    <mergeCell ref="D17:F17"/>
    <mergeCell ref="D19:F19"/>
    <mergeCell ref="D18:E18"/>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9" bestFit="1" customWidth="1"/>
  </cols>
  <sheetData>
    <row r="1" spans="1:1" x14ac:dyDescent="0.25">
      <c r="A1" s="9" t="s">
        <v>5</v>
      </c>
    </row>
    <row r="2" spans="1:1" x14ac:dyDescent="0.25">
      <c r="A2" s="9" t="s">
        <v>18</v>
      </c>
    </row>
    <row r="3" spans="1:1" x14ac:dyDescent="0.25">
      <c r="A3" s="9" t="s">
        <v>19</v>
      </c>
    </row>
    <row r="4" spans="1:1" x14ac:dyDescent="0.25">
      <c r="A4" s="9" t="s">
        <v>20</v>
      </c>
    </row>
    <row r="5" spans="1:1" x14ac:dyDescent="0.25">
      <c r="A5" s="9" t="s">
        <v>21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9AF0E8FF-7508-45DA-9DC7-076168CDA797}"/>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Vita Adžigauskė</cp:lastModifiedBy>
  <cp:revision/>
  <cp:lastPrinted>2024-10-28T15:05:37Z</cp:lastPrinted>
  <dcterms:created xsi:type="dcterms:W3CDTF">2023-08-16T05:10:24Z</dcterms:created>
  <dcterms:modified xsi:type="dcterms:W3CDTF">2026-04-23T07:38:38Z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