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D_32457_Termitinės_medžiagos_GTC/PD/32457_Suderinti_Ecocost/0/"/>
    </mc:Choice>
  </mc:AlternateContent>
  <xr:revisionPtr revIDLastSave="14" documentId="8_{22586270-0174-46BC-A51D-E5D72B446062}" xr6:coauthVersionLast="47" xr6:coauthVersionMax="47" xr10:uidLastSave="{6E9F2C2B-4D49-4194-B3B9-694DA2ADB47F}"/>
  <bookViews>
    <workbookView xWindow="-110" yWindow="-110" windowWidth="19420" windowHeight="11500" tabRatio="656" xr2:uid="{F9E7994A-7ED6-4B70-A545-7196E8B7782E}"/>
  </bookViews>
  <sheets>
    <sheet name="Prekės_Products" sheetId="1" r:id="rId1"/>
    <sheet name="Sheet1" sheetId="5" r:id="rId2"/>
  </sheets>
  <definedNames>
    <definedName name="_xlnm.Print_Area" localSheetId="0">Prekės_Products!$A$1:$R$43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1" l="1"/>
  <c r="I8" i="1"/>
  <c r="I9" i="1"/>
  <c r="I10" i="1"/>
  <c r="I11" i="1"/>
  <c r="I12" i="1"/>
  <c r="I13" i="1"/>
  <c r="I14" i="1"/>
  <c r="I15" i="1"/>
  <c r="I16" i="1"/>
  <c r="I17" i="1"/>
  <c r="I18" i="1"/>
  <c r="I6" i="1"/>
  <c r="I19" i="1"/>
  <c r="I20" i="1" l="1"/>
  <c r="I22" i="1" s="1"/>
</calcChain>
</file>

<file path=xl/sharedStrings.xml><?xml version="1.0" encoding="utf-8"?>
<sst xmlns="http://schemas.openxmlformats.org/spreadsheetml/2006/main" count="123" uniqueCount="113">
  <si>
    <t>SAP Nr. [3]</t>
  </si>
  <si>
    <t>Pasirinkti</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</si>
  <si>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</si>
  <si>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</si>
  <si>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</si>
  <si>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</si>
  <si>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</si>
  <si>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</si>
  <si>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</si>
  <si>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</si>
  <si>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</si>
  <si>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</si>
  <si>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</si>
  <si>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</si>
  <si>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</si>
  <si>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</si>
  <si>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</si>
  <si>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</si>
  <si>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</si>
  <si>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</si>
  <si>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</si>
  <si>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</si>
  <si>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</si>
  <si>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</si>
  <si>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</si>
  <si>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</si>
  <si>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</si>
  <si>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</si>
  <si>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</si>
  <si>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</si>
  <si>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</si>
  <si>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</si>
  <si>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</si>
  <si>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</si>
  <si>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</si>
  <si>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</si>
  <si>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</si>
  <si>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</si>
  <si>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</si>
  <si>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</si>
  <si>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</si>
  <si>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</si>
  <si>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</si>
  <si>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Quantity</t>
  </si>
  <si>
    <t>Preliminary quantity[4]</t>
  </si>
  <si>
    <t>Maximum quantity[4]</t>
  </si>
  <si>
    <t>Comparative coefficient [4]</t>
  </si>
  <si>
    <t>SAP No. [3]</t>
  </si>
  <si>
    <t>Pasirinkti (EN)</t>
  </si>
  <si>
    <t>Unit of measurement</t>
  </si>
  <si>
    <t>Pildo tiekėjas / To be completed by the Supplier</t>
  </si>
  <si>
    <t>Price of 1 unit of measurement, EUR without VAT</t>
  </si>
  <si>
    <t>Price, EUR without VAT</t>
  </si>
  <si>
    <t>Pasiūlymo kaina EUR su PVM[2] 
Tender price in EUR with VAT[2]</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</si>
  <si>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</si>
  <si>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</si>
  <si>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</si>
  <si>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Procurement Object</t>
  </si>
  <si>
    <t>Proposed product/model</t>
  </si>
  <si>
    <t>Country of origin of the proposed product</t>
  </si>
  <si>
    <t>Name and company code of the manufacturer of the proposed product</t>
  </si>
  <si>
    <t>Manufacturer’s country of registration</t>
  </si>
  <si>
    <t>Country of origin of packaging</t>
  </si>
  <si>
    <r>
      <t xml:space="preserve">PVM </t>
    </r>
    <r>
      <rPr>
        <i/>
        <sz val="10"/>
        <color theme="1"/>
        <rFont val="Arial"/>
        <family val="2"/>
        <charset val="186"/>
      </rPr>
      <t>(pildoma, jei taikoma)</t>
    </r>
    <r>
      <rPr>
        <b/>
        <sz val="10"/>
        <color theme="1"/>
        <rFont val="Arial"/>
        <family val="2"/>
        <charset val="186"/>
      </rPr>
      <t xml:space="preserve">
VAT (to be completed if applicable)</t>
    </r>
  </si>
  <si>
    <t>[5] If the person controlling the manufacturer is a natural person, 1) place of permanent residence and 2) citizenship shall be indicated.</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</si>
  <si>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</si>
  <si>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</si>
  <si>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</si>
  <si>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</si>
  <si>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b) In case of natural persons – spouses, parents and their children (adopted children).”</t>
  </si>
  <si>
    <t>Pasiūlymo formos priedas Nr. 1. Pasiūlymo kaina ir informacija apie siūlomas prekes
Annex No. 1 to the Tender Form. Tender Price and Information about the Proposed Products</t>
  </si>
  <si>
    <t>Gamintoją kontroliuojančio asmens registracijos šalis [5]</t>
  </si>
  <si>
    <t>Country of registration of the person controlling the manufacturer [5]</t>
  </si>
  <si>
    <t xml:space="preserve">Termitinės medžiagos skirtos bėgių sandūrų suvirinimui aliuminoterminiu būdu
</t>
  </si>
  <si>
    <t>„Thermit® suvirinimo mišinys 60/Z120 SkV‑Elite‑E, supiltas į vienkartinį tiglį I / Thermit® welding portion
60/Z120 SkV-Elite-E filled in single use crucible I (arba lygiavertis)</t>
  </si>
  <si>
    <t>Formos profiliui 60E1_E2 (UIC60) SKV‑Elite / Moulds for profile 60E1_E2 (UIC60) SKV-Elite (arba lygiavertis)</t>
  </si>
  <si>
    <t>Formos profiliui R65 SkV‑ELITE / Moulds profile R 65 SkV-ELITE (arba lygiavertis)</t>
  </si>
  <si>
    <t>Sandarinimo pasta formoms / Luting paste for moulds (arba lygiavertis)</t>
  </si>
  <si>
    <t>Formos profiliui R65, plačiam tarpui L50 / Moulds for profile R65 wide gap L50 (arba lygiavertis)</t>
  </si>
  <si>
    <t>Uždegikliai, ilgi / Ignitors, long (arba lygiavertis)</t>
  </si>
  <si>
    <t>Sandarinimo smėlis / Luting sand (arba lygiavertis)</t>
  </si>
  <si>
    <t>Formos profiliui 60E1_E2 (UIC 60), plačiam tarpui L50 / Moulds for profile 60E1_E2 (UIC 60) L50 wide gap L50 (arba lygiavertis)</t>
  </si>
  <si>
    <t>Papildoma Thermit® porcija 412/Z120 SkV‑Elite‑E L50 / Additional Thermit® portion 412/Z120 SkV-Elite-E L50 (arba lygiavertis)</t>
  </si>
  <si>
    <t>Vienkartinis tiglis, aukšto tipo L50, skirtas standartiniam tarpui ir 50 mm plačiajam tarpui / Single use crucible, high design L50 for standard gap and wide gap 50 mm (arba lygiavertis)</t>
  </si>
  <si>
    <t>Formos pereinamojo profilio R65 / R50, plačiam tarpui L50 / Moulds for transition profile R65 / R50 L50 wide gap L50 (arba lygiavertis)</t>
  </si>
  <si>
    <t>Moulds for transition profile 60E1_E2 (UIC 60) / R50 L50 wide gap L50 (arba lygiavertis)</t>
  </si>
  <si>
    <t>THERMIT® suvirinimo porcija 60/Z120 SkV‑ELITE‑E / THERMIT®-welding portion 60/Z120 SkV-ELITE-E (arba lygiavertis)</t>
  </si>
  <si>
    <t>Thermit įranga / Thermit equipment (arba lygiavertis)</t>
  </si>
  <si>
    <t>kg</t>
  </si>
  <si>
    <t>Prekių grupė</t>
  </si>
  <si>
    <t>Product group</t>
  </si>
  <si>
    <t>Termitinio suvirinimo medžiagų ir įrangos grupė/ Thermite welding materials and equipment group</t>
  </si>
  <si>
    <t>PASIŪLYMO KAINA SU NUOLAIDA (be PVM, Eur (P)[1] TENDER PRICE INCLUDING DISCOUNT (excl. VAT), EUR (P) [1]</t>
  </si>
  <si>
    <t xml:space="preserve">Pasiūlymo kaina (neįvertinus nuolaidos) EUR  be PVM (K) 
Tender price (excluding the discount), EUR excl. VAT (K) </t>
  </si>
  <si>
    <t>Nuolaida N% - taikoma techninėje specifikacijoje numatytoms įsigyti kitoms prekėms esančioms toje pačioje prekių grupėje</t>
  </si>
  <si>
    <t>Pasiūlymo kaina P apskaičiuojama pagal žemiau nurodytą formulę ir naudojama vertinimui                                                                                                                    PASIŪLYMO KAINOS (P) APSKAIČIAVIMO FORMULĖ:                                                P = K - (K * N%)                                                                                                               kur:                                                                                                                                       P -  Pasiūlymo kaina  EUR be PVM                                                                                                  K -  Pasiūlymo kaina neįvertinus nuolaidos EUR be PVM                                        N% - Nuolaida</t>
  </si>
  <si>
    <t xml:space="preserve">The offer price P shall be calculated in accordance with the formula set out below and shall be used for evaluation purposes                                                         TENDER PRICE (P) CALCULATION FORMULA:                                                                                             P = K - (K * N%)                                                                                                            where:
P – Offer price, EUR excl. VAT
K – Offer price before discount, EUR excl. VAT
N% – Discount                                               </t>
  </si>
  <si>
    <t>*nuolaida nuo fiksuoto įkainio kainodara perkamų prekių taikoma tik pasiūlymo vertinimo tikslais. Pasiūlyta nuolaida bus taikoma perkant Kitas prekes,kurioms taikoma kintamo įkainio kainodara. / The discount applied to goods purchased under fixed price pricing shall be used for tender evaluation purposes only. The offered discount shall be applied when purchasing Other Goods subject to variable price pricing.*</t>
  </si>
  <si>
    <r>
      <t xml:space="preserve">[4] Pirkėjas neįsipareigoja išpirkti prekių visai Sutarties vertei ar bet kokiai jos daliai. Prekės bus perkamos pagal poreikį. Tiekėjui bus mokama už faktiškai pristatytas prekes. </t>
    </r>
    <r>
      <rPr>
        <b/>
        <sz val="10"/>
        <rFont val="Arial"/>
        <family val="2"/>
      </rPr>
      <t>Esant poreikiui, Pirkėjas turi teisę pirkti prekes, esančias laimėjusio Tiekėjo asortimente, kurios patenka į nurodytų Prekių grupės apimtį iki maksimalios sutarties kainos pritaikant nuolaidą.</t>
    </r>
  </si>
  <si>
    <r>
      <t>[4] The buyer does not undertake to redeem the products for the entire value of the Contract or any part thereof. Products will be procured as needed. The supplier will be paid for the products actually provided.</t>
    </r>
    <r>
      <rPr>
        <b/>
        <sz val="10"/>
        <rFont val="Arial"/>
        <family val="2"/>
      </rPr>
      <t xml:space="preserve"> Where necessary, the Purchaser shall have the right to purchase goods included in the assortment of the successful Supplier that fall within the scope of the specified Product Group, up to the maximum contract value, with the discount applied.</t>
    </r>
  </si>
  <si>
    <t>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</si>
  <si>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NOTE:
1. During the performance of the Agreement, for goods of this part of the procurement object that are not specified but are related to the subject matter of the procurement, payment shall not exceed the prices of such goods valid on the date of submission of the order, as publicly announced by the Supplier in its retail outlets or on its website (including online stores), or indicated in the Supplier’s product catalogue or price list, less the discount offered by the Supplier at the time of purchase.</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</si>
  <si>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</si>
  <si>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(kitoms prekėms iš tos pačios prekių grupės), visą sutarties vykdymo laikotarpį. </t>
  </si>
  <si>
    <t>2. The Supplier shall ensure that, throughout the term of the Agreement, the Supplier’s product catalogue includes goods belonging to these product groups. Where necessary, the Purchaser shall have the right to purchase goods included in the assortment of the successful Supplier that fall within the scope of the specified Product Groups.</t>
  </si>
  <si>
    <t>3. The discount offered by the Supplier and indicated herein shall apply to goods purchased under variable price pricing (i.e. other goods from the same product group) for the entire duration of the Agreement.</t>
  </si>
  <si>
    <t>Siūloma nuolaida (N), proc. Bus taikoma tik kintamo įkainio kainodarai taikomoms Kitoms prekėms (nuolaida turi būti vienoda visoms nenurodytoms prekėms iš C stulpelyje esančių prekių grupių)*/ Offered discount (N), % Shall apply only to Other Goods subject to variable pricing (the discount must be uniform for all unspecified goods belonging to the product groups listed in Column C).</t>
  </si>
  <si>
    <t>por./ pair</t>
  </si>
  <si>
    <t>pak./pack</t>
  </si>
  <si>
    <t>por./pair</t>
  </si>
  <si>
    <t>vnt./pcs</t>
  </si>
  <si>
    <t>vnt./ pcs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</si>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</sst>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3"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4"/>
      <name val="Arial"/>
      <family val="2"/>
      <charset val="186"/>
    </font>
    <font>
      <b/>
      <sz val="10"/>
      <name val="Arial"/>
      <family val="2"/>
    </font>
    <font>
      <b/>
      <sz val="12"/>
      <color rgb="FFFF0000"/>
      <name val="Arial"/>
      <family val="2"/>
      <charset val="186"/>
    </font>
    <font>
      <b/>
      <sz val="11"/>
      <color rgb="FFFF0000"/>
      <name val="Calibri"/>
      <family val="2"/>
      <charset val="186"/>
      <scheme val="minor"/>
    </font>
    <font>
      <b/>
      <sz val="10"/>
      <color rgb="FFFF0000"/>
      <name val="Arial"/>
      <family val="2"/>
      <charset val="186"/>
    </font>
    <font>
      <b/>
      <sz val="11"/>
      <color theme="1"/>
      <name val="Calibri"/>
      <family val="2"/>
      <scheme val="minor"/>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0" fillId="0" borderId="0" applyNumberFormat="0" applyFont="0" applyBorder="0" applyProtection="0"/>
  </cellStyleXfs>
  <cellXfs count="90">
    <xf numFmtId="0" fontId="0" fillId="0" borderId="0" xfId="0"/>
    <xf numFmtId="0" fontId="1" fillId="0" borderId="0" xfId="0" applyFont="1"/>
    <xf numFmtId="0" fontId="7" fillId="0" borderId="0" xfId="0" applyFont="1"/>
    <xf numFmtId="0" fontId="12" fillId="0" borderId="0" xfId="0" applyFont="1"/>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2" fillId="0" borderId="0" xfId="0" applyNumberFormat="1" applyFont="1"/>
    <xf numFmtId="165" fontId="11" fillId="0" borderId="1" xfId="0" applyNumberFormat="1" applyFont="1" applyBorder="1" applyAlignment="1">
      <alignment horizontal="center" vertical="center" wrapText="1"/>
    </xf>
    <xf numFmtId="166" fontId="0" fillId="0" borderId="0" xfId="0" applyNumberFormat="1"/>
    <xf numFmtId="165" fontId="4" fillId="5" borderId="1" xfId="0" applyNumberFormat="1" applyFont="1" applyFill="1" applyBorder="1" applyAlignment="1">
      <alignment horizontal="center" vertical="center"/>
    </xf>
    <xf numFmtId="164" fontId="4" fillId="5" borderId="1" xfId="0" applyNumberFormat="1" applyFont="1" applyFill="1" applyBorder="1"/>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4" borderId="1" xfId="0" applyFill="1" applyBorder="1"/>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0" fillId="0" borderId="5" xfId="0" applyBorder="1"/>
    <xf numFmtId="0" fontId="17" fillId="0" borderId="0" xfId="0" applyFont="1"/>
    <xf numFmtId="0" fontId="2" fillId="0" borderId="9" xfId="0" applyFont="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164" fontId="4" fillId="0" borderId="9" xfId="0" applyNumberFormat="1" applyFont="1" applyBorder="1" applyAlignment="1">
      <alignment horizontal="center" vertical="center" wrapText="1"/>
    </xf>
    <xf numFmtId="164" fontId="4" fillId="0" borderId="10" xfId="0" applyNumberFormat="1" applyFont="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0" borderId="4" xfId="0" applyFont="1" applyBorder="1" applyAlignment="1">
      <alignment horizontal="center" vertical="center" wrapText="1"/>
    </xf>
    <xf numFmtId="0" fontId="12" fillId="0" borderId="0" xfId="0" applyFont="1" applyAlignment="1">
      <alignment horizontal="left" vertical="top"/>
    </xf>
    <xf numFmtId="0" fontId="1" fillId="0" borderId="0" xfId="0" applyFont="1" applyAlignment="1">
      <alignment horizontal="center" vertical="center" wrapText="1"/>
    </xf>
    <xf numFmtId="0" fontId="2" fillId="0" borderId="10" xfId="0" applyFont="1" applyBorder="1" applyAlignment="1">
      <alignment horizontal="center" vertical="center" wrapText="1"/>
    </xf>
    <xf numFmtId="0" fontId="8" fillId="0" borderId="0" xfId="0" applyFont="1" applyAlignment="1">
      <alignment wrapText="1"/>
    </xf>
    <xf numFmtId="0" fontId="9" fillId="0" borderId="0" xfId="0" applyFont="1" applyAlignment="1">
      <alignment wrapText="1"/>
    </xf>
    <xf numFmtId="164" fontId="4" fillId="5" borderId="0" xfId="0" applyNumberFormat="1" applyFont="1" applyFill="1"/>
    <xf numFmtId="0" fontId="20" fillId="0" borderId="0" xfId="0" applyFont="1"/>
    <xf numFmtId="0" fontId="21" fillId="0" borderId="0" xfId="0" applyFont="1"/>
    <xf numFmtId="0" fontId="22" fillId="0" borderId="0" xfId="0" applyFont="1" applyAlignment="1">
      <alignment horizontal="left" wrapText="1"/>
    </xf>
    <xf numFmtId="0" fontId="6" fillId="0" borderId="0" xfId="0" applyFont="1" applyAlignment="1">
      <alignment horizontal="left" vertical="top" wrapText="1"/>
    </xf>
    <xf numFmtId="0" fontId="11" fillId="0" borderId="0" xfId="0" applyFont="1" applyAlignment="1">
      <alignment horizontal="left" vertical="top" wrapText="1"/>
    </xf>
    <xf numFmtId="0" fontId="6" fillId="0" borderId="0" xfId="0" applyFont="1" applyAlignment="1">
      <alignment horizontal="left" wrapText="1"/>
    </xf>
    <xf numFmtId="0" fontId="6" fillId="0" borderId="0" xfId="0" applyFont="1" applyAlignment="1">
      <alignment horizontal="left"/>
    </xf>
    <xf numFmtId="0" fontId="18" fillId="0" borderId="0" xfId="0" applyFont="1" applyAlignment="1">
      <alignment horizontal="left" vertical="top" wrapText="1"/>
    </xf>
    <xf numFmtId="0" fontId="22" fillId="0" borderId="0" xfId="0" applyFont="1" applyAlignment="1">
      <alignment horizontal="left"/>
    </xf>
    <xf numFmtId="0" fontId="9" fillId="0" borderId="0" xfId="0" applyFont="1" applyAlignment="1">
      <alignment horizontal="left" vertical="center" wrapText="1"/>
    </xf>
    <xf numFmtId="0" fontId="4" fillId="3" borderId="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9" fillId="0" borderId="2" xfId="0" applyFont="1" applyBorder="1" applyAlignment="1">
      <alignment wrapText="1"/>
    </xf>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3"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5" xfId="0" applyFont="1" applyBorder="1" applyAlignment="1">
      <alignment wrapText="1"/>
    </xf>
    <xf numFmtId="0" fontId="2" fillId="6" borderId="10" xfId="0" applyFont="1" applyFill="1" applyBorder="1" applyAlignment="1">
      <alignment horizontal="center" vertical="center" wrapText="1"/>
    </xf>
    <xf numFmtId="0" fontId="2" fillId="6" borderId="5" xfId="0" applyFont="1" applyFill="1" applyBorder="1" applyAlignment="1">
      <alignment horizontal="center" vertical="center"/>
    </xf>
    <xf numFmtId="0" fontId="2" fillId="6" borderId="7" xfId="0" applyFont="1" applyFill="1" applyBorder="1" applyAlignment="1">
      <alignment horizontal="center" vertical="center"/>
    </xf>
    <xf numFmtId="0" fontId="3" fillId="6" borderId="12" xfId="0" applyFont="1" applyFill="1" applyBorder="1" applyAlignment="1">
      <alignment horizontal="center" vertical="center"/>
    </xf>
    <xf numFmtId="0" fontId="18" fillId="0" borderId="11" xfId="0" applyFont="1" applyBorder="1" applyAlignment="1">
      <alignment horizontal="center" vertical="center" textRotation="90" wrapText="1"/>
    </xf>
    <xf numFmtId="0" fontId="18" fillId="0" borderId="13" xfId="0" applyFont="1" applyBorder="1" applyAlignment="1">
      <alignment horizontal="center" vertical="center" textRotation="90" wrapText="1"/>
    </xf>
    <xf numFmtId="0" fontId="18" fillId="0" borderId="12" xfId="0" applyFont="1" applyBorder="1" applyAlignment="1">
      <alignment horizontal="center" vertical="center" textRotation="90" wrapText="1"/>
    </xf>
    <xf numFmtId="0" fontId="6" fillId="0" borderId="2" xfId="0" applyFont="1" applyBorder="1" applyAlignment="1">
      <alignment wrapText="1"/>
    </xf>
    <xf numFmtId="0" fontId="9" fillId="0" borderId="3" xfId="0" applyFont="1" applyBorder="1" applyAlignment="1">
      <alignment wrapText="1"/>
    </xf>
    <xf numFmtId="0" fontId="9" fillId="0" borderId="4" xfId="0" applyFont="1" applyBorder="1" applyAlignment="1">
      <alignment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19" fillId="0" borderId="0" xfId="0" applyFont="1" applyAlignment="1">
      <alignment horizont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codeName="Sheet2"/>
  <dimension ref="A1:R56"/>
  <sheetViews>
    <sheetView tabSelected="1" zoomScale="80" zoomScaleNormal="80" workbookViewId="0">
      <selection activeCell="U6" sqref="U6"/>
    </sheetView>
  </sheetViews>
  <sheetFormatPr defaultRowHeight="14.5" x14ac:dyDescent="0.35"/>
  <cols>
    <col min="1" max="1" width="7.453125" customWidth="1"/>
    <col min="2" max="2" width="4.1796875" hidden="1" customWidth="1"/>
    <col min="3" max="3" width="10.7265625" customWidth="1"/>
    <col min="4" max="4" width="65.81640625" customWidth="1"/>
    <col min="5" max="5" width="15.81640625" customWidth="1"/>
    <col min="6" max="6" width="15" customWidth="1"/>
    <col min="7" max="7" width="18.54296875" customWidth="1"/>
    <col min="8" max="8" width="15.54296875" customWidth="1"/>
    <col min="9" max="9" width="14.453125" style="8" bestFit="1" customWidth="1"/>
    <col min="10" max="11" width="15.54296875" customWidth="1"/>
    <col min="12" max="12" width="14.54296875" customWidth="1"/>
    <col min="13" max="13" width="29.81640625" customWidth="1"/>
    <col min="14" max="14" width="18.1796875" customWidth="1"/>
    <col min="15" max="15" width="28.453125" hidden="1" customWidth="1"/>
    <col min="16" max="16" width="29.54296875" hidden="1" customWidth="1"/>
    <col min="17" max="17" width="26.26953125" hidden="1" customWidth="1"/>
    <col min="18" max="18" width="47.81640625" hidden="1" customWidth="1"/>
  </cols>
  <sheetData>
    <row r="1" spans="1:18" ht="46.5" customHeight="1" x14ac:dyDescent="0.35">
      <c r="A1" s="52" t="s">
        <v>70</v>
      </c>
      <c r="B1" s="52"/>
      <c r="C1" s="52"/>
      <c r="D1" s="52"/>
      <c r="E1" s="52"/>
      <c r="F1" s="52"/>
      <c r="G1" s="52"/>
      <c r="H1" s="8"/>
      <c r="J1" s="11"/>
      <c r="O1" s="64" t="s">
        <v>5</v>
      </c>
      <c r="P1" s="64"/>
      <c r="Q1" s="64"/>
      <c r="R1" s="65"/>
    </row>
    <row r="2" spans="1:18" ht="19.399999999999999" customHeight="1" x14ac:dyDescent="0.35">
      <c r="B2" s="3"/>
      <c r="C2" s="3"/>
      <c r="D2" s="3"/>
      <c r="E2" s="3"/>
      <c r="F2" s="3"/>
      <c r="G2" s="53" t="s">
        <v>50</v>
      </c>
      <c r="H2" s="54"/>
      <c r="I2" s="54"/>
      <c r="J2" s="54"/>
      <c r="K2" s="54"/>
      <c r="L2" s="54"/>
      <c r="M2" s="54"/>
      <c r="N2" s="55"/>
      <c r="O2" s="66" t="s">
        <v>6</v>
      </c>
      <c r="P2" s="67"/>
      <c r="Q2" s="68"/>
      <c r="R2" s="69" t="s">
        <v>7</v>
      </c>
    </row>
    <row r="3" spans="1:18" s="2" customFormat="1" ht="75" customHeight="1" x14ac:dyDescent="0.3">
      <c r="A3" s="24" t="s">
        <v>8</v>
      </c>
      <c r="B3" s="24" t="s">
        <v>0</v>
      </c>
      <c r="C3" s="24" t="s">
        <v>89</v>
      </c>
      <c r="D3" s="26" t="s">
        <v>9</v>
      </c>
      <c r="E3" s="23" t="s">
        <v>40</v>
      </c>
      <c r="F3" s="24" t="s">
        <v>10</v>
      </c>
      <c r="G3" s="28" t="s">
        <v>11</v>
      </c>
      <c r="H3" s="28" t="s">
        <v>12</v>
      </c>
      <c r="I3" s="30" t="s">
        <v>13</v>
      </c>
      <c r="J3" s="34" t="s">
        <v>14</v>
      </c>
      <c r="K3" s="34" t="s">
        <v>15</v>
      </c>
      <c r="L3" s="34" t="s">
        <v>16</v>
      </c>
      <c r="M3" s="34" t="s">
        <v>71</v>
      </c>
      <c r="N3" s="32" t="s">
        <v>17</v>
      </c>
      <c r="O3" s="36" t="s">
        <v>18</v>
      </c>
      <c r="P3" s="7" t="s">
        <v>19</v>
      </c>
      <c r="Q3" s="7" t="s">
        <v>20</v>
      </c>
      <c r="R3" s="70"/>
    </row>
    <row r="4" spans="1:18" s="2" customFormat="1" ht="82" customHeight="1" x14ac:dyDescent="0.3">
      <c r="A4" s="25" t="s">
        <v>112</v>
      </c>
      <c r="B4" s="25" t="s">
        <v>47</v>
      </c>
      <c r="C4" s="25" t="s">
        <v>90</v>
      </c>
      <c r="D4" s="27" t="s">
        <v>57</v>
      </c>
      <c r="E4" s="39" t="s">
        <v>44</v>
      </c>
      <c r="F4" s="25" t="s">
        <v>49</v>
      </c>
      <c r="G4" s="29" t="s">
        <v>58</v>
      </c>
      <c r="H4" s="29" t="s">
        <v>51</v>
      </c>
      <c r="I4" s="31" t="s">
        <v>52</v>
      </c>
      <c r="J4" s="35" t="s">
        <v>59</v>
      </c>
      <c r="K4" s="35" t="s">
        <v>60</v>
      </c>
      <c r="L4" s="35" t="s">
        <v>61</v>
      </c>
      <c r="M4" s="35" t="s">
        <v>72</v>
      </c>
      <c r="N4" s="33" t="s">
        <v>62</v>
      </c>
      <c r="O4" s="36"/>
      <c r="P4" s="7"/>
      <c r="Q4" s="7"/>
      <c r="R4" s="70"/>
    </row>
    <row r="5" spans="1:18" ht="35.5" customHeight="1" x14ac:dyDescent="0.35">
      <c r="A5" s="76" t="s">
        <v>73</v>
      </c>
      <c r="B5" s="77"/>
      <c r="C5" s="77"/>
      <c r="D5" s="77"/>
      <c r="E5" s="77"/>
      <c r="F5" s="77"/>
      <c r="G5" s="77"/>
      <c r="H5" s="77"/>
      <c r="I5" s="78"/>
      <c r="J5" s="79"/>
      <c r="K5" s="79"/>
      <c r="L5" s="79"/>
      <c r="M5" s="79"/>
      <c r="N5" s="79"/>
      <c r="O5" s="17"/>
      <c r="P5" s="17"/>
      <c r="Q5" s="17"/>
      <c r="R5" s="70"/>
    </row>
    <row r="6" spans="1:18" ht="51" customHeight="1" x14ac:dyDescent="0.35">
      <c r="A6" s="4">
        <v>1</v>
      </c>
      <c r="B6" s="5"/>
      <c r="C6" s="80" t="s">
        <v>91</v>
      </c>
      <c r="D6" s="14" t="s">
        <v>74</v>
      </c>
      <c r="E6" s="5">
        <v>1550</v>
      </c>
      <c r="F6" s="5" t="s">
        <v>111</v>
      </c>
      <c r="G6" s="5"/>
      <c r="H6" s="5"/>
      <c r="I6" s="10">
        <f>ROUND(E6*H6,2)</f>
        <v>0</v>
      </c>
      <c r="J6" s="5"/>
      <c r="K6" s="5"/>
      <c r="L6" s="5"/>
      <c r="M6" s="5"/>
      <c r="N6" s="5"/>
      <c r="O6" s="19"/>
      <c r="P6" s="15"/>
      <c r="Q6" s="16"/>
      <c r="R6" s="70"/>
    </row>
    <row r="7" spans="1:18" ht="26.5" customHeight="1" x14ac:dyDescent="0.35">
      <c r="A7" s="4">
        <v>2</v>
      </c>
      <c r="B7" s="5"/>
      <c r="C7" s="81"/>
      <c r="D7" s="14" t="s">
        <v>75</v>
      </c>
      <c r="E7" s="5">
        <v>1300</v>
      </c>
      <c r="F7" s="5" t="s">
        <v>107</v>
      </c>
      <c r="G7" s="5"/>
      <c r="H7" s="5"/>
      <c r="I7" s="10">
        <f t="shared" ref="I7:I18" si="0">ROUND(E7*H7,2)</f>
        <v>0</v>
      </c>
      <c r="J7" s="5"/>
      <c r="K7" s="5"/>
      <c r="L7" s="5"/>
      <c r="M7" s="5"/>
      <c r="N7" s="5"/>
      <c r="O7" s="38"/>
      <c r="P7" s="15"/>
      <c r="Q7" s="16"/>
      <c r="R7" s="70"/>
    </row>
    <row r="8" spans="1:18" ht="26.5" customHeight="1" x14ac:dyDescent="0.35">
      <c r="A8" s="4">
        <v>3</v>
      </c>
      <c r="B8" s="5"/>
      <c r="C8" s="81"/>
      <c r="D8" s="14" t="s">
        <v>76</v>
      </c>
      <c r="E8" s="5">
        <v>500</v>
      </c>
      <c r="F8" s="5" t="s">
        <v>107</v>
      </c>
      <c r="G8" s="5"/>
      <c r="H8" s="5"/>
      <c r="I8" s="10">
        <f t="shared" si="0"/>
        <v>0</v>
      </c>
      <c r="J8" s="5"/>
      <c r="K8" s="5"/>
      <c r="L8" s="5"/>
      <c r="M8" s="5"/>
      <c r="N8" s="5"/>
      <c r="O8" s="38"/>
      <c r="P8" s="15"/>
      <c r="Q8" s="16"/>
      <c r="R8" s="70"/>
    </row>
    <row r="9" spans="1:18" ht="26.5" customHeight="1" x14ac:dyDescent="0.35">
      <c r="A9" s="4">
        <v>4</v>
      </c>
      <c r="B9" s="5"/>
      <c r="C9" s="81"/>
      <c r="D9" s="14" t="s">
        <v>77</v>
      </c>
      <c r="E9" s="5">
        <v>100</v>
      </c>
      <c r="F9" s="5" t="s">
        <v>88</v>
      </c>
      <c r="G9" s="5"/>
      <c r="H9" s="5"/>
      <c r="I9" s="10">
        <f t="shared" si="0"/>
        <v>0</v>
      </c>
      <c r="J9" s="5"/>
      <c r="K9" s="5"/>
      <c r="L9" s="5"/>
      <c r="M9" s="5"/>
      <c r="N9" s="5"/>
      <c r="O9" s="38"/>
      <c r="P9" s="15"/>
      <c r="Q9" s="16"/>
      <c r="R9" s="70"/>
    </row>
    <row r="10" spans="1:18" ht="26.5" customHeight="1" x14ac:dyDescent="0.35">
      <c r="A10" s="4">
        <v>5</v>
      </c>
      <c r="B10" s="5"/>
      <c r="C10" s="81"/>
      <c r="D10" s="14" t="s">
        <v>78</v>
      </c>
      <c r="E10" s="5">
        <v>50</v>
      </c>
      <c r="F10" s="5" t="s">
        <v>107</v>
      </c>
      <c r="G10" s="5"/>
      <c r="H10" s="5"/>
      <c r="I10" s="10">
        <f t="shared" si="0"/>
        <v>0</v>
      </c>
      <c r="J10" s="5"/>
      <c r="K10" s="5"/>
      <c r="L10" s="5"/>
      <c r="M10" s="5"/>
      <c r="N10" s="5"/>
      <c r="O10" s="38"/>
      <c r="P10" s="15"/>
      <c r="Q10" s="16"/>
      <c r="R10" s="70"/>
    </row>
    <row r="11" spans="1:18" ht="26.5" customHeight="1" x14ac:dyDescent="0.35">
      <c r="A11" s="4">
        <v>6</v>
      </c>
      <c r="B11" s="5"/>
      <c r="C11" s="81"/>
      <c r="D11" s="14" t="s">
        <v>79</v>
      </c>
      <c r="E11" s="5">
        <v>30</v>
      </c>
      <c r="F11" s="5" t="s">
        <v>108</v>
      </c>
      <c r="G11" s="5"/>
      <c r="H11" s="5"/>
      <c r="I11" s="10">
        <f t="shared" si="0"/>
        <v>0</v>
      </c>
      <c r="J11" s="5"/>
      <c r="K11" s="5"/>
      <c r="L11" s="5"/>
      <c r="M11" s="5"/>
      <c r="N11" s="5"/>
      <c r="O11" s="38"/>
      <c r="P11" s="15"/>
      <c r="Q11" s="16"/>
      <c r="R11" s="70"/>
    </row>
    <row r="12" spans="1:18" ht="26.5" customHeight="1" x14ac:dyDescent="0.35">
      <c r="A12" s="4">
        <v>7</v>
      </c>
      <c r="B12" s="5"/>
      <c r="C12" s="81"/>
      <c r="D12" s="14" t="s">
        <v>80</v>
      </c>
      <c r="E12" s="5">
        <v>9375</v>
      </c>
      <c r="F12" s="5" t="s">
        <v>88</v>
      </c>
      <c r="G12" s="5"/>
      <c r="H12" s="5"/>
      <c r="I12" s="10">
        <f t="shared" si="0"/>
        <v>0</v>
      </c>
      <c r="J12" s="5"/>
      <c r="K12" s="5"/>
      <c r="L12" s="5"/>
      <c r="M12" s="5"/>
      <c r="N12" s="5"/>
      <c r="O12" s="38"/>
      <c r="P12" s="15"/>
      <c r="Q12" s="16"/>
      <c r="R12" s="70"/>
    </row>
    <row r="13" spans="1:18" ht="35.15" customHeight="1" x14ac:dyDescent="0.35">
      <c r="A13" s="4">
        <v>8</v>
      </c>
      <c r="B13" s="5"/>
      <c r="C13" s="81"/>
      <c r="D13" s="14" t="s">
        <v>81</v>
      </c>
      <c r="E13" s="5">
        <v>50</v>
      </c>
      <c r="F13" s="5" t="s">
        <v>109</v>
      </c>
      <c r="G13" s="5"/>
      <c r="H13" s="5"/>
      <c r="I13" s="10">
        <f t="shared" si="0"/>
        <v>0</v>
      </c>
      <c r="J13" s="5"/>
      <c r="K13" s="5"/>
      <c r="L13" s="5"/>
      <c r="M13" s="5"/>
      <c r="N13" s="5"/>
      <c r="O13" s="38"/>
      <c r="P13" s="15"/>
      <c r="Q13" s="16"/>
      <c r="R13" s="70"/>
    </row>
    <row r="14" spans="1:18" ht="30.65" customHeight="1" x14ac:dyDescent="0.35">
      <c r="A14" s="4">
        <v>9</v>
      </c>
      <c r="B14" s="5"/>
      <c r="C14" s="81"/>
      <c r="D14" s="14" t="s">
        <v>82</v>
      </c>
      <c r="E14" s="5">
        <v>100</v>
      </c>
      <c r="F14" s="5" t="s">
        <v>110</v>
      </c>
      <c r="G14" s="5"/>
      <c r="H14" s="5"/>
      <c r="I14" s="10">
        <f t="shared" si="0"/>
        <v>0</v>
      </c>
      <c r="J14" s="5"/>
      <c r="K14" s="5"/>
      <c r="L14" s="5"/>
      <c r="M14" s="5"/>
      <c r="N14" s="5"/>
      <c r="O14" s="38"/>
      <c r="P14" s="15"/>
      <c r="Q14" s="16"/>
      <c r="R14" s="70"/>
    </row>
    <row r="15" spans="1:18" ht="42" customHeight="1" x14ac:dyDescent="0.35">
      <c r="A15" s="4">
        <v>10</v>
      </c>
      <c r="B15" s="5"/>
      <c r="C15" s="81"/>
      <c r="D15" s="14" t="s">
        <v>83</v>
      </c>
      <c r="E15" s="5">
        <v>100</v>
      </c>
      <c r="F15" s="5" t="s">
        <v>109</v>
      </c>
      <c r="G15" s="5"/>
      <c r="H15" s="5"/>
      <c r="I15" s="10">
        <f t="shared" si="0"/>
        <v>0</v>
      </c>
      <c r="J15" s="5"/>
      <c r="K15" s="5"/>
      <c r="L15" s="5"/>
      <c r="M15" s="5"/>
      <c r="N15" s="5"/>
      <c r="O15" s="38"/>
      <c r="P15" s="15"/>
      <c r="Q15" s="16"/>
      <c r="R15" s="70"/>
    </row>
    <row r="16" spans="1:18" ht="37" customHeight="1" x14ac:dyDescent="0.35">
      <c r="A16" s="4">
        <v>11</v>
      </c>
      <c r="B16" s="5"/>
      <c r="C16" s="81"/>
      <c r="D16" s="14" t="s">
        <v>84</v>
      </c>
      <c r="E16" s="5">
        <v>20</v>
      </c>
      <c r="F16" s="5" t="s">
        <v>107</v>
      </c>
      <c r="G16" s="5"/>
      <c r="H16" s="5"/>
      <c r="I16" s="10">
        <f t="shared" si="0"/>
        <v>0</v>
      </c>
      <c r="J16" s="5"/>
      <c r="K16" s="5"/>
      <c r="L16" s="5"/>
      <c r="M16" s="5"/>
      <c r="N16" s="5"/>
      <c r="P16" s="15"/>
      <c r="Q16" s="16"/>
      <c r="R16" s="70"/>
    </row>
    <row r="17" spans="1:18" ht="32.5" customHeight="1" x14ac:dyDescent="0.35">
      <c r="A17" s="4">
        <v>12</v>
      </c>
      <c r="B17" s="5"/>
      <c r="C17" s="81"/>
      <c r="D17" s="14" t="s">
        <v>85</v>
      </c>
      <c r="E17" s="5">
        <v>20</v>
      </c>
      <c r="F17" s="5" t="s">
        <v>107</v>
      </c>
      <c r="G17" s="5"/>
      <c r="H17" s="5"/>
      <c r="I17" s="10">
        <f t="shared" si="0"/>
        <v>0</v>
      </c>
      <c r="J17" s="5"/>
      <c r="K17" s="5"/>
      <c r="L17" s="5"/>
      <c r="M17" s="5"/>
      <c r="N17" s="5"/>
      <c r="O17" s="19"/>
      <c r="P17" s="15"/>
      <c r="Q17" s="16"/>
      <c r="R17" s="70"/>
    </row>
    <row r="18" spans="1:18" ht="36.65" customHeight="1" x14ac:dyDescent="0.35">
      <c r="A18" s="4">
        <v>13</v>
      </c>
      <c r="B18" s="5"/>
      <c r="C18" s="81"/>
      <c r="D18" s="14" t="s">
        <v>86</v>
      </c>
      <c r="E18" s="5">
        <v>100</v>
      </c>
      <c r="F18" s="5" t="s">
        <v>111</v>
      </c>
      <c r="G18" s="5"/>
      <c r="H18" s="5"/>
      <c r="I18" s="10">
        <f t="shared" si="0"/>
        <v>0</v>
      </c>
      <c r="J18" s="5"/>
      <c r="K18" s="5"/>
      <c r="L18" s="5"/>
      <c r="M18" s="5"/>
      <c r="N18" s="5"/>
      <c r="O18" s="19"/>
      <c r="P18" s="15"/>
      <c r="Q18" s="16"/>
      <c r="R18" s="70"/>
    </row>
    <row r="19" spans="1:18" x14ac:dyDescent="0.35">
      <c r="A19" s="4">
        <v>14</v>
      </c>
      <c r="B19" s="5"/>
      <c r="C19" s="82"/>
      <c r="D19" s="14" t="s">
        <v>87</v>
      </c>
      <c r="E19" s="5">
        <v>30</v>
      </c>
      <c r="F19" s="5" t="s">
        <v>111</v>
      </c>
      <c r="G19" s="5"/>
      <c r="H19" s="5"/>
      <c r="I19" s="10">
        <f>ROUND(E19*H19,2)</f>
        <v>0</v>
      </c>
      <c r="J19" s="5"/>
      <c r="K19" s="5"/>
      <c r="L19" s="5"/>
      <c r="M19" s="5"/>
      <c r="N19" s="5"/>
      <c r="O19" s="19"/>
      <c r="P19" s="15"/>
      <c r="Q19" s="16"/>
      <c r="R19" s="70"/>
    </row>
    <row r="20" spans="1:18" ht="46" customHeight="1" x14ac:dyDescent="0.35">
      <c r="A20" s="6"/>
      <c r="B20" s="6"/>
      <c r="C20" s="6"/>
      <c r="D20" s="40" t="s">
        <v>94</v>
      </c>
      <c r="E20" s="56" t="s">
        <v>93</v>
      </c>
      <c r="F20" s="57"/>
      <c r="G20" s="58"/>
      <c r="H20" s="59"/>
      <c r="I20" s="12">
        <f>SUM(I6:I19)</f>
        <v>0</v>
      </c>
      <c r="J20" s="1"/>
      <c r="K20" s="1"/>
      <c r="L20" s="1"/>
      <c r="M20" s="1"/>
      <c r="N20" s="1"/>
      <c r="O20" s="20" t="s">
        <v>21</v>
      </c>
      <c r="P20" s="3"/>
      <c r="Q20" s="3"/>
      <c r="R20" s="70"/>
    </row>
    <row r="21" spans="1:18" ht="135.65" customHeight="1" x14ac:dyDescent="0.35">
      <c r="A21" s="6"/>
      <c r="B21" s="6"/>
      <c r="C21" s="6"/>
      <c r="D21" s="40" t="s">
        <v>95</v>
      </c>
      <c r="E21" s="83" t="s">
        <v>106</v>
      </c>
      <c r="F21" s="84"/>
      <c r="G21" s="84"/>
      <c r="H21" s="85"/>
      <c r="I21" s="12"/>
      <c r="J21" s="1"/>
      <c r="K21" s="1"/>
      <c r="L21" s="1"/>
      <c r="M21" s="1"/>
      <c r="N21" s="1"/>
      <c r="O21" s="20"/>
      <c r="P21" s="3"/>
      <c r="Q21" s="3"/>
      <c r="R21" s="70"/>
    </row>
    <row r="22" spans="1:18" ht="131.5" customHeight="1" x14ac:dyDescent="0.35">
      <c r="A22" s="6"/>
      <c r="B22" s="6"/>
      <c r="C22" s="6"/>
      <c r="D22" s="40" t="s">
        <v>96</v>
      </c>
      <c r="E22" s="86" t="s">
        <v>92</v>
      </c>
      <c r="F22" s="87"/>
      <c r="G22" s="87"/>
      <c r="H22" s="88"/>
      <c r="I22" s="12">
        <f>I20-(I20*I21/100)</f>
        <v>0</v>
      </c>
      <c r="J22" s="1"/>
      <c r="K22" s="1"/>
      <c r="L22" s="1"/>
      <c r="M22" s="1"/>
      <c r="N22" s="1"/>
      <c r="O22" s="20"/>
      <c r="P22" s="3"/>
      <c r="Q22" s="3"/>
      <c r="R22" s="70"/>
    </row>
    <row r="23" spans="1:18" ht="28.5" customHeight="1" x14ac:dyDescent="0.35">
      <c r="A23" s="6"/>
      <c r="B23" s="6"/>
      <c r="C23" s="6"/>
      <c r="D23" s="6"/>
      <c r="E23" s="60" t="s">
        <v>63</v>
      </c>
      <c r="F23" s="61"/>
      <c r="G23" s="62"/>
      <c r="H23" s="63"/>
      <c r="I23" s="13"/>
      <c r="J23" s="1"/>
      <c r="K23" s="1"/>
      <c r="L23" s="1"/>
      <c r="M23" s="1"/>
      <c r="N23" s="1"/>
      <c r="O23" s="3" t="s">
        <v>22</v>
      </c>
      <c r="P23" s="3"/>
      <c r="Q23" s="3"/>
      <c r="R23" s="70"/>
    </row>
    <row r="24" spans="1:18" ht="25.5" customHeight="1" x14ac:dyDescent="0.35">
      <c r="A24" s="6"/>
      <c r="B24" s="6"/>
      <c r="C24" s="6"/>
      <c r="D24" s="6"/>
      <c r="E24" s="56" t="s">
        <v>53</v>
      </c>
      <c r="F24" s="57"/>
      <c r="G24" s="58"/>
      <c r="H24" s="59"/>
      <c r="I24" s="13"/>
      <c r="J24" s="1"/>
      <c r="K24" s="1"/>
      <c r="L24" s="1"/>
      <c r="M24" s="1"/>
      <c r="N24" s="1"/>
      <c r="O24" s="3" t="s">
        <v>23</v>
      </c>
      <c r="P24" s="3"/>
      <c r="Q24" s="3"/>
      <c r="R24" s="70"/>
    </row>
    <row r="25" spans="1:18" ht="25.5" customHeight="1" x14ac:dyDescent="0.35">
      <c r="A25" s="6"/>
      <c r="B25" s="6"/>
      <c r="C25" s="6"/>
      <c r="D25" s="6"/>
      <c r="E25" s="41"/>
      <c r="F25" s="20"/>
      <c r="I25" s="42"/>
      <c r="J25" s="1"/>
      <c r="K25" s="1"/>
      <c r="L25" s="1"/>
      <c r="M25" s="1"/>
      <c r="N25" s="1"/>
      <c r="O25" s="3"/>
      <c r="P25" s="3"/>
      <c r="Q25" s="3"/>
      <c r="R25" s="70"/>
    </row>
    <row r="26" spans="1:18" s="43" customFormat="1" ht="48" customHeight="1" x14ac:dyDescent="0.35">
      <c r="A26" s="89" t="s">
        <v>97</v>
      </c>
      <c r="B26" s="89"/>
      <c r="C26" s="89"/>
      <c r="D26" s="89"/>
      <c r="E26" s="89"/>
      <c r="F26" s="89"/>
      <c r="G26" s="89"/>
      <c r="H26" s="89"/>
      <c r="I26" s="89"/>
      <c r="J26" s="89"/>
      <c r="K26" s="89"/>
      <c r="O26" s="44"/>
      <c r="P26" s="44"/>
      <c r="Q26" s="44"/>
      <c r="R26" s="70"/>
    </row>
    <row r="27" spans="1:18" ht="25.5" customHeight="1" x14ac:dyDescent="0.35">
      <c r="A27" s="6"/>
      <c r="B27" s="6"/>
      <c r="C27" s="6"/>
      <c r="D27" s="6"/>
      <c r="E27" s="41"/>
      <c r="F27" s="20"/>
      <c r="I27" s="42"/>
      <c r="J27" s="1"/>
      <c r="K27" s="1"/>
      <c r="L27" s="1"/>
      <c r="M27" s="1"/>
      <c r="N27" s="1"/>
      <c r="O27" s="3"/>
      <c r="P27" s="3"/>
      <c r="Q27" s="3"/>
      <c r="R27" s="70"/>
    </row>
    <row r="28" spans="1:18" ht="30" customHeight="1" x14ac:dyDescent="0.35">
      <c r="A28" s="47" t="s">
        <v>2</v>
      </c>
      <c r="B28" s="47"/>
      <c r="C28" s="47"/>
      <c r="D28" s="47"/>
      <c r="E28" s="47"/>
      <c r="F28" s="47"/>
      <c r="G28" s="47"/>
      <c r="H28" s="47"/>
      <c r="I28" s="47"/>
      <c r="J28" s="47"/>
      <c r="O28" s="71" t="s">
        <v>24</v>
      </c>
      <c r="P28" s="71"/>
      <c r="Q28" s="71"/>
      <c r="R28" s="70"/>
    </row>
    <row r="29" spans="1:18" x14ac:dyDescent="0.35">
      <c r="A29" s="3" t="s">
        <v>3</v>
      </c>
      <c r="B29" s="3"/>
      <c r="C29" s="3"/>
      <c r="D29" s="3"/>
      <c r="E29" s="3"/>
      <c r="F29" s="3"/>
      <c r="G29" s="3"/>
      <c r="H29" s="3"/>
      <c r="I29" s="9"/>
      <c r="O29" s="71" t="s">
        <v>25</v>
      </c>
      <c r="P29" s="71"/>
      <c r="Q29" s="71"/>
      <c r="R29" s="70"/>
    </row>
    <row r="30" spans="1:18" ht="14.5" customHeight="1" x14ac:dyDescent="0.35">
      <c r="A30" s="47" t="s">
        <v>4</v>
      </c>
      <c r="B30" s="47"/>
      <c r="C30" s="47"/>
      <c r="D30" s="47"/>
      <c r="E30" s="47"/>
      <c r="F30" s="47"/>
      <c r="G30" s="18"/>
      <c r="H30" s="3"/>
      <c r="I30" s="9"/>
      <c r="O30" s="71" t="s">
        <v>26</v>
      </c>
      <c r="P30" s="71"/>
      <c r="Q30" s="71"/>
      <c r="R30" s="70"/>
    </row>
    <row r="31" spans="1:18" ht="26.5" customHeight="1" x14ac:dyDescent="0.35">
      <c r="A31" s="47" t="s">
        <v>98</v>
      </c>
      <c r="B31" s="47"/>
      <c r="C31" s="47"/>
      <c r="D31" s="47"/>
      <c r="E31" s="47"/>
      <c r="F31" s="47"/>
      <c r="G31" s="47"/>
      <c r="H31" s="47"/>
      <c r="I31" s="47"/>
      <c r="J31" s="47"/>
      <c r="O31" s="20" t="s">
        <v>27</v>
      </c>
      <c r="R31" s="70"/>
    </row>
    <row r="32" spans="1:18" x14ac:dyDescent="0.35">
      <c r="A32" s="47" t="s">
        <v>28</v>
      </c>
      <c r="B32" s="47"/>
      <c r="C32" s="47"/>
      <c r="D32" s="47"/>
      <c r="E32" s="47"/>
      <c r="F32" s="47"/>
      <c r="G32" s="47"/>
      <c r="H32" s="47"/>
      <c r="I32" s="47"/>
      <c r="J32" s="47"/>
      <c r="O32" s="72" t="s">
        <v>29</v>
      </c>
      <c r="P32" s="72"/>
      <c r="Q32" s="72"/>
      <c r="R32" s="70"/>
    </row>
    <row r="33" spans="1:18" ht="25.5" customHeight="1" x14ac:dyDescent="0.35">
      <c r="A33" s="47" t="s">
        <v>30</v>
      </c>
      <c r="B33" s="47"/>
      <c r="C33" s="47"/>
      <c r="D33" s="47"/>
      <c r="E33" s="47"/>
      <c r="F33" s="47"/>
      <c r="G33" s="47"/>
      <c r="H33" s="47"/>
      <c r="I33" s="47"/>
      <c r="J33" s="47"/>
      <c r="O33" s="73" t="s">
        <v>31</v>
      </c>
      <c r="P33" s="74"/>
      <c r="Q33" s="74"/>
      <c r="R33" s="70"/>
    </row>
    <row r="34" spans="1:18" x14ac:dyDescent="0.35">
      <c r="A34" s="47" t="s">
        <v>32</v>
      </c>
      <c r="B34" s="47"/>
      <c r="C34" s="47"/>
      <c r="D34" s="47"/>
      <c r="E34" s="47"/>
      <c r="F34" s="47"/>
      <c r="G34" s="47"/>
      <c r="H34" s="47"/>
      <c r="I34" s="47"/>
      <c r="J34" s="47"/>
      <c r="O34" s="74"/>
      <c r="P34" s="74"/>
      <c r="Q34" s="74"/>
      <c r="R34" s="70"/>
    </row>
    <row r="35" spans="1:18" ht="30.65" customHeight="1" x14ac:dyDescent="0.35">
      <c r="A35" s="47" t="s">
        <v>33</v>
      </c>
      <c r="B35" s="47"/>
      <c r="C35" s="47"/>
      <c r="D35" s="47"/>
      <c r="E35" s="47"/>
      <c r="F35" s="47"/>
      <c r="G35" s="47"/>
      <c r="H35" s="47"/>
      <c r="I35" s="47"/>
      <c r="J35" s="47"/>
      <c r="R35" s="70"/>
    </row>
    <row r="36" spans="1:18" ht="36.65" customHeight="1" x14ac:dyDescent="0.35">
      <c r="A36" s="47" t="s">
        <v>34</v>
      </c>
      <c r="B36" s="47"/>
      <c r="C36" s="47"/>
      <c r="D36" s="47"/>
      <c r="E36" s="47"/>
      <c r="F36" s="47"/>
      <c r="G36" s="47"/>
      <c r="H36" s="47"/>
      <c r="I36" s="47"/>
      <c r="J36" s="47"/>
      <c r="O36" s="72" t="s">
        <v>35</v>
      </c>
      <c r="P36" s="72"/>
      <c r="Q36" s="72"/>
      <c r="R36" s="70"/>
    </row>
    <row r="37" spans="1:18" ht="12" customHeight="1" x14ac:dyDescent="0.35">
      <c r="A37" s="47" t="s">
        <v>36</v>
      </c>
      <c r="B37" s="47"/>
      <c r="C37" s="47"/>
      <c r="D37" s="47"/>
      <c r="E37" s="47"/>
      <c r="F37" s="47"/>
      <c r="G37" s="47"/>
      <c r="H37" s="47"/>
      <c r="I37" s="47"/>
      <c r="J37" s="47"/>
      <c r="O37" s="72" t="s">
        <v>37</v>
      </c>
      <c r="P37" s="72"/>
      <c r="Q37" s="72"/>
      <c r="R37" s="70"/>
    </row>
    <row r="38" spans="1:18" ht="12" customHeight="1" x14ac:dyDescent="0.35">
      <c r="A38" s="18"/>
      <c r="B38" s="18"/>
      <c r="C38" s="18"/>
      <c r="D38" s="18"/>
      <c r="E38" s="18"/>
      <c r="F38" s="18"/>
      <c r="G38" s="18"/>
      <c r="H38" s="18"/>
      <c r="I38" s="18"/>
      <c r="J38" s="18"/>
      <c r="O38" s="72"/>
      <c r="P38" s="72"/>
      <c r="Q38" s="72"/>
      <c r="R38" s="37"/>
    </row>
    <row r="39" spans="1:18" ht="57" customHeight="1" x14ac:dyDescent="0.35">
      <c r="A39" s="46" t="s">
        <v>100</v>
      </c>
      <c r="B39" s="47"/>
      <c r="C39" s="47"/>
      <c r="D39" s="47"/>
      <c r="E39" s="47"/>
      <c r="F39" s="47"/>
      <c r="G39" s="47"/>
      <c r="H39" s="47"/>
      <c r="I39" s="47"/>
      <c r="J39" s="47"/>
      <c r="O39" s="72"/>
      <c r="P39" s="72"/>
      <c r="Q39" s="72"/>
      <c r="R39" s="37"/>
    </row>
    <row r="40" spans="1:18" ht="30" customHeight="1" x14ac:dyDescent="0.35">
      <c r="A40" s="50" t="s">
        <v>102</v>
      </c>
      <c r="B40" s="50"/>
      <c r="C40" s="50"/>
      <c r="D40" s="50"/>
      <c r="E40" s="50"/>
      <c r="F40" s="50"/>
      <c r="G40" s="50"/>
      <c r="H40" s="50"/>
      <c r="I40" s="50"/>
      <c r="J40" s="50"/>
      <c r="O40" s="72"/>
      <c r="P40" s="72"/>
      <c r="Q40" s="72"/>
      <c r="R40" s="37"/>
    </row>
    <row r="41" spans="1:18" ht="27" customHeight="1" x14ac:dyDescent="0.35">
      <c r="A41" s="50" t="s">
        <v>103</v>
      </c>
      <c r="B41" s="50"/>
      <c r="C41" s="50"/>
      <c r="D41" s="50"/>
      <c r="E41" s="50"/>
      <c r="F41" s="50"/>
      <c r="G41" s="50"/>
      <c r="H41" s="50"/>
      <c r="I41" s="50"/>
      <c r="J41" s="50"/>
      <c r="O41" s="72"/>
      <c r="P41" s="72"/>
      <c r="Q41" s="72"/>
      <c r="R41" s="37"/>
    </row>
    <row r="42" spans="1:18" ht="25" customHeight="1" x14ac:dyDescent="0.35">
      <c r="O42" s="71"/>
      <c r="P42" s="71"/>
      <c r="Q42" s="71"/>
    </row>
    <row r="43" spans="1:18" ht="28" customHeight="1" x14ac:dyDescent="0.35">
      <c r="A43" s="47" t="s">
        <v>54</v>
      </c>
      <c r="B43" s="47"/>
      <c r="C43" s="47"/>
      <c r="D43" s="47"/>
      <c r="E43" s="47"/>
      <c r="F43" s="47"/>
      <c r="G43" s="47"/>
      <c r="H43" s="47"/>
      <c r="I43" s="47"/>
      <c r="J43" s="47"/>
      <c r="O43" s="75" t="s">
        <v>38</v>
      </c>
      <c r="P43" s="75"/>
      <c r="Q43" s="75"/>
      <c r="R43" s="21"/>
    </row>
    <row r="44" spans="1:18" x14ac:dyDescent="0.35">
      <c r="A44" s="3" t="s">
        <v>55</v>
      </c>
      <c r="B44" s="3"/>
      <c r="C44" s="3"/>
      <c r="D44" s="3"/>
      <c r="E44" s="3"/>
      <c r="F44" s="3"/>
      <c r="G44" s="3"/>
      <c r="H44" s="3"/>
      <c r="I44" s="9"/>
    </row>
    <row r="45" spans="1:18" x14ac:dyDescent="0.35">
      <c r="A45" s="47" t="s">
        <v>56</v>
      </c>
      <c r="B45" s="47"/>
      <c r="C45" s="47"/>
      <c r="D45" s="47"/>
      <c r="E45" s="47"/>
      <c r="F45" s="47"/>
      <c r="G45" s="18"/>
      <c r="H45" s="3"/>
      <c r="I45" s="9"/>
    </row>
    <row r="46" spans="1:18" ht="28" customHeight="1" x14ac:dyDescent="0.35">
      <c r="A46" s="47" t="s">
        <v>99</v>
      </c>
      <c r="B46" s="47"/>
      <c r="C46" s="47"/>
      <c r="D46" s="47"/>
      <c r="E46" s="47"/>
      <c r="F46" s="47"/>
      <c r="G46" s="47"/>
      <c r="H46" s="47"/>
      <c r="I46" s="47"/>
      <c r="J46" s="47"/>
    </row>
    <row r="47" spans="1:18" x14ac:dyDescent="0.35">
      <c r="A47" s="47" t="s">
        <v>64</v>
      </c>
      <c r="B47" s="47"/>
      <c r="C47" s="47"/>
      <c r="D47" s="47"/>
      <c r="E47" s="47"/>
      <c r="F47" s="47"/>
      <c r="G47" s="47"/>
      <c r="H47" s="47"/>
      <c r="I47" s="47"/>
      <c r="J47" s="47"/>
    </row>
    <row r="48" spans="1:18" ht="42" customHeight="1" x14ac:dyDescent="0.35">
      <c r="A48" s="47" t="s">
        <v>65</v>
      </c>
      <c r="B48" s="47"/>
      <c r="C48" s="47"/>
      <c r="D48" s="47"/>
      <c r="E48" s="47"/>
      <c r="F48" s="47"/>
      <c r="G48" s="47"/>
      <c r="H48" s="47"/>
      <c r="I48" s="47"/>
      <c r="J48" s="47"/>
    </row>
    <row r="49" spans="1:10" ht="18.649999999999999" customHeight="1" x14ac:dyDescent="0.35">
      <c r="A49" s="47" t="s">
        <v>66</v>
      </c>
      <c r="B49" s="47"/>
      <c r="C49" s="47"/>
      <c r="D49" s="47"/>
      <c r="E49" s="47"/>
      <c r="F49" s="47"/>
      <c r="G49" s="47"/>
      <c r="H49" s="47"/>
      <c r="I49" s="47"/>
      <c r="J49" s="47"/>
    </row>
    <row r="50" spans="1:10" ht="41.5" customHeight="1" x14ac:dyDescent="0.35">
      <c r="A50" s="47" t="s">
        <v>67</v>
      </c>
      <c r="B50" s="47"/>
      <c r="C50" s="47"/>
      <c r="D50" s="47"/>
      <c r="E50" s="47"/>
      <c r="F50" s="47"/>
      <c r="G50" s="47"/>
      <c r="H50" s="47"/>
      <c r="I50" s="47"/>
      <c r="J50" s="47"/>
    </row>
    <row r="51" spans="1:10" ht="39.65" customHeight="1" x14ac:dyDescent="0.35">
      <c r="A51" s="47" t="s">
        <v>68</v>
      </c>
      <c r="B51" s="47"/>
      <c r="C51" s="47"/>
      <c r="D51" s="47"/>
      <c r="E51" s="47"/>
      <c r="F51" s="47"/>
      <c r="G51" s="47"/>
      <c r="H51" s="47"/>
      <c r="I51" s="47"/>
      <c r="J51" s="47"/>
    </row>
    <row r="52" spans="1:10" x14ac:dyDescent="0.35">
      <c r="A52" s="47" t="s">
        <v>69</v>
      </c>
      <c r="B52" s="47"/>
      <c r="C52" s="47"/>
      <c r="D52" s="47"/>
      <c r="E52" s="47"/>
      <c r="F52" s="47"/>
      <c r="G52" s="47"/>
      <c r="H52" s="47"/>
      <c r="I52" s="47"/>
      <c r="J52" s="47"/>
    </row>
    <row r="54" spans="1:10" ht="56.15" customHeight="1" x14ac:dyDescent="0.35">
      <c r="A54" s="48" t="s">
        <v>101</v>
      </c>
      <c r="B54" s="49"/>
      <c r="C54" s="49"/>
      <c r="D54" s="49"/>
      <c r="E54" s="49"/>
      <c r="F54" s="49"/>
      <c r="G54" s="49"/>
      <c r="H54" s="49"/>
      <c r="I54" s="49"/>
      <c r="J54" s="49"/>
    </row>
    <row r="55" spans="1:10" ht="40.5" customHeight="1" x14ac:dyDescent="0.35">
      <c r="A55" s="45" t="s">
        <v>104</v>
      </c>
      <c r="B55" s="51"/>
      <c r="C55" s="51"/>
      <c r="D55" s="51"/>
      <c r="E55" s="51"/>
      <c r="F55" s="51"/>
      <c r="G55" s="51"/>
      <c r="H55" s="51"/>
      <c r="I55" s="51"/>
      <c r="J55" s="51"/>
    </row>
    <row r="56" spans="1:10" ht="19" customHeight="1" x14ac:dyDescent="0.35">
      <c r="A56" s="45" t="s">
        <v>105</v>
      </c>
      <c r="B56" s="45"/>
      <c r="C56" s="45"/>
      <c r="D56" s="45"/>
      <c r="E56" s="45"/>
      <c r="F56" s="45"/>
      <c r="G56" s="45"/>
      <c r="H56" s="45"/>
      <c r="I56" s="45"/>
      <c r="J56" s="45"/>
    </row>
  </sheetData>
  <mergeCells count="46">
    <mergeCell ref="O43:Q43"/>
    <mergeCell ref="A5:I5"/>
    <mergeCell ref="J5:N5"/>
    <mergeCell ref="A28:J28"/>
    <mergeCell ref="A37:J37"/>
    <mergeCell ref="A32:J32"/>
    <mergeCell ref="A33:J33"/>
    <mergeCell ref="A34:J34"/>
    <mergeCell ref="A35:J35"/>
    <mergeCell ref="A36:J36"/>
    <mergeCell ref="C6:C19"/>
    <mergeCell ref="E21:H21"/>
    <mergeCell ref="E22:H22"/>
    <mergeCell ref="A26:K26"/>
    <mergeCell ref="O1:R1"/>
    <mergeCell ref="O2:Q2"/>
    <mergeCell ref="R2:R37"/>
    <mergeCell ref="O28:Q28"/>
    <mergeCell ref="O29:Q29"/>
    <mergeCell ref="O30:Q30"/>
    <mergeCell ref="O32:Q32"/>
    <mergeCell ref="O33:Q34"/>
    <mergeCell ref="O36:Q36"/>
    <mergeCell ref="O37:Q42"/>
    <mergeCell ref="A1:G1"/>
    <mergeCell ref="A43:J43"/>
    <mergeCell ref="A45:F45"/>
    <mergeCell ref="A46:J46"/>
    <mergeCell ref="A47:J47"/>
    <mergeCell ref="G2:N2"/>
    <mergeCell ref="E20:H20"/>
    <mergeCell ref="E23:H23"/>
    <mergeCell ref="E24:H24"/>
    <mergeCell ref="A31:J31"/>
    <mergeCell ref="A30:F30"/>
    <mergeCell ref="A56:J56"/>
    <mergeCell ref="A39:J39"/>
    <mergeCell ref="A54:J54"/>
    <mergeCell ref="A40:J40"/>
    <mergeCell ref="A41:J41"/>
    <mergeCell ref="A55:J55"/>
    <mergeCell ref="A49:J49"/>
    <mergeCell ref="A50:J50"/>
    <mergeCell ref="A51:J51"/>
    <mergeCell ref="A52:J52"/>
    <mergeCell ref="A48:J48"/>
  </mergeCells>
  <conditionalFormatting sqref="E3:E4">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2">
        <x14:dataValidation type="list" showInputMessage="1" showErrorMessage="1" xr:uid="{E7B5B98F-55C9-4D7D-899C-75B32CDE836F}">
          <x14:formula1>
            <xm:f>Sheet1!$A$1:$A$5</xm:f>
          </x14:formula1>
          <xm:sqref>E3</xm:sqref>
        </x14:dataValidation>
        <x14:dataValidation type="list" showInputMessage="1" showErrorMessage="1" xr:uid="{5B5110A0-B5F7-44EB-832E-5DCAE3F9BBA5}">
          <x14:formula1>
            <xm:f>Sheet1!$A$7:$A$11</xm:f>
          </x14:formula1>
          <xm:sqref>E4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4.5" x14ac:dyDescent="0.35"/>
  <cols>
    <col min="1" max="1" width="16.453125" style="3" bestFit="1" customWidth="1"/>
  </cols>
  <sheetData>
    <row r="1" spans="1:1" x14ac:dyDescent="0.35">
      <c r="A1" s="3" t="s">
        <v>1</v>
      </c>
    </row>
    <row r="2" spans="1:1" x14ac:dyDescent="0.35">
      <c r="A2" s="3" t="s">
        <v>39</v>
      </c>
    </row>
    <row r="3" spans="1:1" x14ac:dyDescent="0.35">
      <c r="A3" s="3" t="s">
        <v>40</v>
      </c>
    </row>
    <row r="4" spans="1:1" x14ac:dyDescent="0.35">
      <c r="A4" s="3" t="s">
        <v>41</v>
      </c>
    </row>
    <row r="5" spans="1:1" x14ac:dyDescent="0.35">
      <c r="A5" s="3" t="s">
        <v>42</v>
      </c>
    </row>
    <row r="7" spans="1:1" x14ac:dyDescent="0.35">
      <c r="A7" s="22" t="s">
        <v>48</v>
      </c>
    </row>
    <row r="8" spans="1:1" x14ac:dyDescent="0.35">
      <c r="A8" s="3" t="s">
        <v>43</v>
      </c>
    </row>
    <row r="9" spans="1:1" x14ac:dyDescent="0.35">
      <c r="A9" s="3" t="s">
        <v>44</v>
      </c>
    </row>
    <row r="10" spans="1:1" x14ac:dyDescent="0.35">
      <c r="A10" s="3" t="s">
        <v>45</v>
      </c>
    </row>
    <row r="11" spans="1:1" x14ac:dyDescent="0.35">
      <c r="A11" s="3" t="s">
        <v>46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www.w3.org/XML/1998/namespace"/>
    <ds:schemaRef ds:uri="http://schemas.microsoft.com/office/2006/metadata/properties"/>
    <ds:schemaRef ds:uri="http://purl.org/dc/terms/"/>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33C9F36D-993A-4C72-BC89-9CC332D70176}"/>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Prekės_Products</vt:lpstr>
      <vt:lpstr>Sheet1</vt:lpstr>
      <vt:lpstr>Prekės_Products!Print_Area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Vita Adžigauskė</dc:creator>
  <cp:keywords/>
  <dc:description/>
  <cp:lastModifiedBy>Vita Adžigauskė</cp:lastModifiedBy>
  <cp:revision/>
  <dcterms:created xsi:type="dcterms:W3CDTF">2023-08-16T05:10:24Z</dcterms:created>
  <dcterms:modified xsi:type="dcterms:W3CDTF">2026-04-24T11:08:29Z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