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brijar\Desktop\Pirkimai 2026\44 Laboratorinių tyrimų paslaugos\"/>
    </mc:Choice>
  </mc:AlternateContent>
  <xr:revisionPtr revIDLastSave="0" documentId="13_ncr:1_{5AF74DD9-2DE5-45DF-BE1A-590CB3C57C9B}"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0" i="1" l="1"/>
  <c r="G348" i="1"/>
  <c r="G347" i="1"/>
  <c r="G346" i="1"/>
  <c r="G345" i="1"/>
  <c r="G344" i="1"/>
  <c r="G343" i="1"/>
  <c r="G342" i="1"/>
  <c r="G341" i="1"/>
  <c r="G340" i="1"/>
  <c r="G339" i="1"/>
  <c r="G338" i="1"/>
  <c r="G337" i="1"/>
  <c r="H349" i="1" s="1"/>
  <c r="H327" i="1"/>
  <c r="G325" i="1"/>
  <c r="G324" i="1"/>
  <c r="H326" i="1" s="1"/>
  <c r="H314" i="1"/>
  <c r="H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313" i="1" s="1"/>
  <c r="G314" i="1" s="1"/>
  <c r="G315" i="1" s="1"/>
  <c r="G269" i="1"/>
  <c r="G268" i="1"/>
  <c r="G267" i="1"/>
  <c r="G266" i="1"/>
  <c r="G265" i="1"/>
  <c r="G264" i="1"/>
  <c r="G263" i="1"/>
  <c r="G262" i="1"/>
  <c r="G261" i="1"/>
  <c r="G260" i="1"/>
  <c r="H250" i="1"/>
  <c r="G248" i="1"/>
  <c r="G247" i="1"/>
  <c r="G246" i="1"/>
  <c r="G245" i="1"/>
  <c r="G244" i="1"/>
  <c r="H249" i="1" s="1"/>
  <c r="H234" i="1"/>
  <c r="H233" i="1"/>
  <c r="G232" i="1"/>
  <c r="G233" i="1" s="1"/>
  <c r="G234" i="1" s="1"/>
  <c r="G235" i="1" s="1"/>
  <c r="H222" i="1"/>
  <c r="G220" i="1"/>
  <c r="G219" i="1"/>
  <c r="G218" i="1"/>
  <c r="H221" i="1" s="1"/>
  <c r="H208" i="1"/>
  <c r="G206" i="1"/>
  <c r="G205" i="1"/>
  <c r="G204" i="1"/>
  <c r="G203" i="1"/>
  <c r="G202" i="1"/>
  <c r="G201" i="1"/>
  <c r="G200" i="1"/>
  <c r="H207" i="1" s="1"/>
  <c r="H190" i="1"/>
  <c r="G188" i="1"/>
  <c r="G187" i="1"/>
  <c r="G186" i="1"/>
  <c r="G185" i="1"/>
  <c r="G184" i="1"/>
  <c r="G183" i="1"/>
  <c r="G182" i="1"/>
  <c r="H189" i="1" s="1"/>
  <c r="H172" i="1"/>
  <c r="G170" i="1"/>
  <c r="G169" i="1"/>
  <c r="H171" i="1" s="1"/>
  <c r="G168" i="1"/>
  <c r="G167" i="1"/>
  <c r="H157" i="1"/>
  <c r="G156" i="1"/>
  <c r="G157" i="1" s="1"/>
  <c r="G158" i="1" s="1"/>
  <c r="G155" i="1"/>
  <c r="G154" i="1"/>
  <c r="G153" i="1"/>
  <c r="G152" i="1"/>
  <c r="G151" i="1"/>
  <c r="H156" i="1" s="1"/>
  <c r="H141" i="1"/>
  <c r="G139" i="1"/>
  <c r="G138" i="1"/>
  <c r="G137" i="1"/>
  <c r="G136" i="1"/>
  <c r="G135" i="1"/>
  <c r="G134" i="1"/>
  <c r="G133" i="1"/>
  <c r="G140" i="1" s="1"/>
  <c r="G141" i="1" s="1"/>
  <c r="G142" i="1" s="1"/>
  <c r="G132" i="1"/>
  <c r="G131" i="1"/>
  <c r="G130" i="1"/>
  <c r="G129" i="1"/>
  <c r="G128" i="1"/>
  <c r="H140" i="1" s="1"/>
  <c r="H118" i="1"/>
  <c r="G116" i="1"/>
  <c r="G115" i="1"/>
  <c r="H117" i="1" s="1"/>
  <c r="G114" i="1"/>
  <c r="G113" i="1"/>
  <c r="H103" i="1"/>
  <c r="G102" i="1"/>
  <c r="G103" i="1" s="1"/>
  <c r="G104" i="1" s="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H102" i="1" s="1"/>
  <c r="G326" i="1" l="1"/>
  <c r="G327" i="1" s="1"/>
  <c r="G328" i="1" s="1"/>
  <c r="G221" i="1"/>
  <c r="G222" i="1" s="1"/>
  <c r="G223" i="1" s="1"/>
  <c r="G349" i="1"/>
  <c r="G350" i="1" s="1"/>
  <c r="G351" i="1" s="1"/>
  <c r="G207" i="1"/>
  <c r="G208" i="1" s="1"/>
  <c r="G209" i="1" s="1"/>
  <c r="G249" i="1"/>
  <c r="G250" i="1" s="1"/>
  <c r="G251" i="1" s="1"/>
  <c r="G117" i="1"/>
  <c r="G118" i="1" s="1"/>
  <c r="G119" i="1" s="1"/>
  <c r="G171" i="1"/>
  <c r="G172" i="1" s="1"/>
  <c r="G173" i="1" s="1"/>
  <c r="G189" i="1"/>
  <c r="G190" i="1" s="1"/>
  <c r="G191" i="1" s="1"/>
</calcChain>
</file>

<file path=xl/sharedStrings.xml><?xml version="1.0" encoding="utf-8"?>
<sst xmlns="http://schemas.openxmlformats.org/spreadsheetml/2006/main" count="990" uniqueCount="480">
  <si>
    <t>LABORATORINIŲ TYRIMŲ PASLAUGOS PIRKIMAS</t>
  </si>
  <si>
    <t>Kam:</t>
  </si>
  <si>
    <t>Viešoji įstaiga Respublikinė Šiaulių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</si>
  <si>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</si>
  <si>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</si>
  <si>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</si>
  <si>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</si>
  <si>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</si>
  <si>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</si>
  <si>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</si>
  <si>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</si>
  <si>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</si>
  <si>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</si>
  <si>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</si>
  <si>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</si>
  <si>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</si>
  <si>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</si>
  <si>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</si>
  <si>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</si>
  <si>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</si>
  <si>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</si>
  <si>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</si>
  <si>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</si>
  <si>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</si>
  <si>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</si>
  <si>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BIOCHEMIJOS TYRIMAI</t>
  </si>
  <si>
    <t>Tiekėjo pasiūlymas:</t>
  </si>
  <si>
    <t>Nr.</t>
  </si>
  <si>
    <t>Pavadinimas</t>
  </si>
  <si>
    <t>Parametrai</t>
  </si>
  <si>
    <t>Kiekis</t>
  </si>
  <si>
    <t>Mato vienetas</t>
  </si>
  <si>
    <t>Įkainis be PVM, Eur</t>
  </si>
  <si>
    <t>Suma be PVM, Eur</t>
  </si>
  <si>
    <t>1.</t>
  </si>
  <si>
    <t>1.1.</t>
  </si>
  <si>
    <t>17-hidroksiprogesterono nustatymas</t>
  </si>
  <si>
    <t>Reikalavimai tyrimų rezultatų pateikimo laikui (dienos) 14</t>
  </si>
  <si>
    <t>vnt.</t>
  </si>
  <si>
    <t>1.2.</t>
  </si>
  <si>
    <t>Adrenokortikotropino (AKTH) nustatymas imunofermentiniu metodu</t>
  </si>
  <si>
    <t>Reikalavimai tyrimų rezultatų pateikimo laikui (dienos) 1</t>
  </si>
  <si>
    <t>1.3.</t>
  </si>
  <si>
    <t>Albumino nustatymas likvore</t>
  </si>
  <si>
    <t>Reikalavimai tyrimų rezultatų pateikimo laikui (dienos) 5</t>
  </si>
  <si>
    <t>1.4.</t>
  </si>
  <si>
    <t>Albumino nustatymas serume</t>
  </si>
  <si>
    <t>1.5.</t>
  </si>
  <si>
    <t>Aldosterono nustatymas</t>
  </si>
  <si>
    <t>1.6.</t>
  </si>
  <si>
    <t>Alfa 1 antitripsino koncentracijos nustatymas</t>
  </si>
  <si>
    <t>1.7.</t>
  </si>
  <si>
    <t>Antikūnų prieš acetilcholino receptorius nustatymas</t>
  </si>
  <si>
    <t>1.8.</t>
  </si>
  <si>
    <t>Antitrombino III nustatymas</t>
  </si>
  <si>
    <t>1.9.</t>
  </si>
  <si>
    <t>Anti-Xa faktoriaus tyrimas</t>
  </si>
  <si>
    <t>1.10.</t>
  </si>
  <si>
    <t>Apolipoproteino A-I (Apo A-I) koncentracijos nustatymas</t>
  </si>
  <si>
    <t>1.11.</t>
  </si>
  <si>
    <t>Apolipoproteino A-II (Apo-II) koncentracijos nustatymas</t>
  </si>
  <si>
    <t>1.12.</t>
  </si>
  <si>
    <t>Apolipoproteino E  koncentracijos nustatymas</t>
  </si>
  <si>
    <t>1.13.</t>
  </si>
  <si>
    <t>Baltymo C koncentracijos nustatymas</t>
  </si>
  <si>
    <t>1.14.</t>
  </si>
  <si>
    <t>Ceruloplazmino koncentracijos nustatymas</t>
  </si>
  <si>
    <t>Reikalavimai tyrimų rezultatų pateikimo laikui (dienos)1</t>
  </si>
  <si>
    <t>1.15.</t>
  </si>
  <si>
    <t>Chromogranino A nustatymas</t>
  </si>
  <si>
    <t>1.16.</t>
  </si>
  <si>
    <t>Ciklosporino koncentracijos nustatymas</t>
  </si>
  <si>
    <t>1.17.</t>
  </si>
  <si>
    <t>Cinko koncentracijos nustatymas</t>
  </si>
  <si>
    <t>Reikalavimai tyrimų rezultatų pateikimo laikui (dienos) 7</t>
  </si>
  <si>
    <t>1.18.</t>
  </si>
  <si>
    <t>Cistatino C koncentracijos nustatymas</t>
  </si>
  <si>
    <t>1.19.</t>
  </si>
  <si>
    <t>Dehidroepiandrosterono sulfato (DHEA-SO4) nustatymas imunofermentiniu metodu</t>
  </si>
  <si>
    <t>1.20.</t>
  </si>
  <si>
    <t>Eritropoetino koncentracijos nustatymas</t>
  </si>
  <si>
    <t>1.21.</t>
  </si>
  <si>
    <t>Estradiolio (E2) nustatymas imunofermentiniu metodu</t>
  </si>
  <si>
    <t>1.22.</t>
  </si>
  <si>
    <t>Folikulus stimuliuojančio hormono (FSH) nustatymas imunofermentiniu metodu</t>
  </si>
  <si>
    <t>1.23.</t>
  </si>
  <si>
    <t>Glutamo rūgšties dekarboksilazės antikūnų (anti-GAD) nustatymas</t>
  </si>
  <si>
    <t>Reikalavimai tyrimų rezultatų pateikimo laikui (dienos) 30</t>
  </si>
  <si>
    <t>1.24.</t>
  </si>
  <si>
    <t>Hemoglobino elektroforezė</t>
  </si>
  <si>
    <t>1.25.</t>
  </si>
  <si>
    <t>Homocisteino koncentracijos nustatymas</t>
  </si>
  <si>
    <t>1.26.</t>
  </si>
  <si>
    <t>Imunoglobulino A  koncentracijos nustatymas</t>
  </si>
  <si>
    <t>1.27.</t>
  </si>
  <si>
    <t>Imunoglobulino G  koncentracijos nustatymas</t>
  </si>
  <si>
    <t>1.28.</t>
  </si>
  <si>
    <t>Imunoglobulino G koncentracijos likvore nustatymas</t>
  </si>
  <si>
    <t>1.29.</t>
  </si>
  <si>
    <t>Imunoglobulino M  koncentracijos nustatymas</t>
  </si>
  <si>
    <t>1.30.</t>
  </si>
  <si>
    <t>Imunoglobulinų laisvų lengvųjų kapa grandinių nustatymas</t>
  </si>
  <si>
    <t>1.31.</t>
  </si>
  <si>
    <t>Imunoglobulinų laisvų lengvųjų lambda grandinių nustatymas</t>
  </si>
  <si>
    <t>1.32.</t>
  </si>
  <si>
    <t>Insulino antikūnų nustatymas</t>
  </si>
  <si>
    <t>1.33.</t>
  </si>
  <si>
    <t>Karbamazepino koncentracijos nustatymas</t>
  </si>
  <si>
    <t>1.34.</t>
  </si>
  <si>
    <t>Komplemento C3c  koncentracijos nustatymas</t>
  </si>
  <si>
    <t>1.35.</t>
  </si>
  <si>
    <t>Komplemento C4  koncentracijos nustatymas</t>
  </si>
  <si>
    <t>1.36.</t>
  </si>
  <si>
    <t>Krešėjimo faktoriaus VIII inhibitorių nustatymas Bethesda metodu (Nijmegen modifikacija)</t>
  </si>
  <si>
    <t>1.37.</t>
  </si>
  <si>
    <t>Krešėjimo faktoriaus VIII nustatymas</t>
  </si>
  <si>
    <t>1.38.</t>
  </si>
  <si>
    <t>Laisvo baltymo S nustatymas</t>
  </si>
  <si>
    <t>1.39.</t>
  </si>
  <si>
    <t>Laisvo metanefrino nustatymas</t>
  </si>
  <si>
    <t>1.40.</t>
  </si>
  <si>
    <t>Laisvo normetanefrino nustatymas</t>
  </si>
  <si>
    <t>1.41.</t>
  </si>
  <si>
    <t>Laisvo prostatos specifinio antigeno nustatymas</t>
  </si>
  <si>
    <t>1.42.</t>
  </si>
  <si>
    <t>Laisvų lengvųjų imunoglobulinų grandinių nustatymas elektroforezės metodu (Bence-Jones baltymas)</t>
  </si>
  <si>
    <t>1.43.</t>
  </si>
  <si>
    <t>Likvoro baltymų elektroforezė</t>
  </si>
  <si>
    <t>1.44.</t>
  </si>
  <si>
    <t>Lytinius hormonus sujungiančio globulino (SHBG) nustatymas imunofermentiniu metodu</t>
  </si>
  <si>
    <t>1.45.</t>
  </si>
  <si>
    <t>Liuteinizuojančio hormono (LH) nustatymas imunofermentiniu metodu</t>
  </si>
  <si>
    <t>1.46.</t>
  </si>
  <si>
    <t>Monokloninių baltymų nustatymas imunofiksacijos metodu</t>
  </si>
  <si>
    <t>1.47.</t>
  </si>
  <si>
    <t>Pankreatinės amilazės aktyvumo nustatymas</t>
  </si>
  <si>
    <t>1.48.</t>
  </si>
  <si>
    <t>Placentos augimo faktoriaus tyrimas (PlGF)</t>
  </si>
  <si>
    <t>1.49.</t>
  </si>
  <si>
    <t>Progesterono nustatymas imunofermentiniu metodu</t>
  </si>
  <si>
    <t>1.50.</t>
  </si>
  <si>
    <t>Renino nustatymas</t>
  </si>
  <si>
    <t>1.51.</t>
  </si>
  <si>
    <t>Rezistencijos aktyvintam baltymui C tyrimas (APC-R)</t>
  </si>
  <si>
    <t>1.52.</t>
  </si>
  <si>
    <t>Somatomedino C (augimo faktoriaus IGF-1) nustatymas</t>
  </si>
  <si>
    <t>1.53.</t>
  </si>
  <si>
    <t>Šlapimo baltymų elektroforezė</t>
  </si>
  <si>
    <t>1.54.</t>
  </si>
  <si>
    <t>Tiroglobulino (Tg) nustatymas imunofermentiniu metodu</t>
  </si>
  <si>
    <t>1.55.</t>
  </si>
  <si>
    <t>Tiroglobulino antikūnų (anti-Tg) nustatymas imunofermentiniu metodu</t>
  </si>
  <si>
    <t>1.56.</t>
  </si>
  <si>
    <t>Tiroksino (T4) nustatymas imunofermentiniu metodu</t>
  </si>
  <si>
    <t>1.57.</t>
  </si>
  <si>
    <t>Tirotropino antikūnų receptorių nustatymas</t>
  </si>
  <si>
    <t>1.58.</t>
  </si>
  <si>
    <t>Tirpios, į fms panašios tirozino kinazės–1 (VEGF receptorius–1) tyrimas (sFlt-1)</t>
  </si>
  <si>
    <t>1.59.</t>
  </si>
  <si>
    <t>Tirpių transferino receptorių  koncentracijos nustatymas</t>
  </si>
  <si>
    <t>1.60.</t>
  </si>
  <si>
    <t>Transferino  koncentracijos nustatymas</t>
  </si>
  <si>
    <t>1.61.</t>
  </si>
  <si>
    <t>Trijodtironino (T3) nustatymas imunofermentiniu metodu</t>
  </si>
  <si>
    <t>1.62.</t>
  </si>
  <si>
    <t>Valproinės rūgšties koncentracijos nustatymas</t>
  </si>
  <si>
    <t>1.63.</t>
  </si>
  <si>
    <t>Vario koncentracijos nustatymas</t>
  </si>
  <si>
    <t>1.64.</t>
  </si>
  <si>
    <t>Žmogaus augimo hormono (STH) nustatymas imunofermentiniu metodu</t>
  </si>
  <si>
    <t>1.65.</t>
  </si>
  <si>
    <t>Žmogaus epididymio 4 baltymo (HE4) nustatymas</t>
  </si>
  <si>
    <t>Suma be PVM</t>
  </si>
  <si>
    <t>Taikomas PVM dydis (%)</t>
  </si>
  <si>
    <t>PVM suma</t>
  </si>
  <si>
    <t>Suma su PVM</t>
  </si>
  <si>
    <t>Dalies biudžetas su PVM: 32916 Eur</t>
  </si>
  <si>
    <t>2. DALIS</t>
  </si>
  <si>
    <t>HEMATOLOGIJOS IR BENDROSIOS CITOLOGIJOS TYRIMAI</t>
  </si>
  <si>
    <t>2.</t>
  </si>
  <si>
    <t>2.1.</t>
  </si>
  <si>
    <t>Trepano bioptato skaičiavimas</t>
  </si>
  <si>
    <t>2.2.</t>
  </si>
  <si>
    <t>Kraujo tepinėlio tyrimas maliarijai nustatyti</t>
  </si>
  <si>
    <t>2.3.</t>
  </si>
  <si>
    <t>Storo kraujo lašo tyrimas maliarijai nustatyti</t>
  </si>
  <si>
    <t>2.4.</t>
  </si>
  <si>
    <t>Akmens sudėties tyrimas infraraudonosios spektroskopijos metodu</t>
  </si>
  <si>
    <t>Dalies biudžetas su PVM: 152 Eur</t>
  </si>
  <si>
    <t>3. DALIS</t>
  </si>
  <si>
    <t>IMUNOLOGIJOS TYRIMAI</t>
  </si>
  <si>
    <t>3.</t>
  </si>
  <si>
    <t>3.1.</t>
  </si>
  <si>
    <t>IgM klasės antikūnų prieš kardiolipiną nustatymas</t>
  </si>
  <si>
    <t>3.2.</t>
  </si>
  <si>
    <t>Antikūnų prieš dvispiralę DNR nustatymas (anti-dsDNR)</t>
  </si>
  <si>
    <t>3.3.</t>
  </si>
  <si>
    <t>IgA klasės antikūnų prieš kardiolipiną nustatymas</t>
  </si>
  <si>
    <t>3.4.</t>
  </si>
  <si>
    <t>IgG klasės antikūnų prieš kardiolipiną nustatymas</t>
  </si>
  <si>
    <t>3.5.</t>
  </si>
  <si>
    <t>Autoantikūnų prieš neuronus patvirtinantis tyrimas</t>
  </si>
  <si>
    <t>3.6.</t>
  </si>
  <si>
    <t>Alergenui specifinių IgE nustatymas (vienos specifikos)</t>
  </si>
  <si>
    <t>3.7.</t>
  </si>
  <si>
    <t>Žmogaus leukocitų antigeno HLA B27 nustatymas tėkmės citometrijos būdu</t>
  </si>
  <si>
    <t>Reikalavimai tyrimų rezultatų pateikimo laikui (dienos) 3</t>
  </si>
  <si>
    <t>3.8.</t>
  </si>
  <si>
    <t>Antikūnų prieš beta 2 glikoproteiną 1 IgG nustatymas</t>
  </si>
  <si>
    <t>3.9.</t>
  </si>
  <si>
    <t>Antikūnų prieš beta 2 glikoproteiną 1 IgM nustatymas</t>
  </si>
  <si>
    <t>3.10.</t>
  </si>
  <si>
    <t>Antikūnų prieš beta 2 glikoproteiną 1 IgA nustatymas</t>
  </si>
  <si>
    <t>3.11.</t>
  </si>
  <si>
    <t>IgG klasės antikūnai prieš Toxocara canis</t>
  </si>
  <si>
    <t>3.12.</t>
  </si>
  <si>
    <t>Autoantikūnų prieš neuronų paviršiaus antigenus (NMDA, AMPA, VGKC asocijuotus CASPR2, LGI1) nustatymas</t>
  </si>
  <si>
    <t>Dalies biudžetas su PVM: 8643 Eur</t>
  </si>
  <si>
    <t>4. DALIS</t>
  </si>
  <si>
    <t>MOLEKULINĖS DIAGNOSTIKOS TYRIMAI</t>
  </si>
  <si>
    <t>4.</t>
  </si>
  <si>
    <t>4.1.</t>
  </si>
  <si>
    <t>Hepatito B viruso (HBV) DNR kiekybinis nustatymas PGR metodu</t>
  </si>
  <si>
    <t>4.2.</t>
  </si>
  <si>
    <t>Parvo B19 viruso nustatymas</t>
  </si>
  <si>
    <t>4.3.</t>
  </si>
  <si>
    <t>Citomegaloviruso (CMV) DNR kiekybinis nustatymas</t>
  </si>
  <si>
    <t>4.4.</t>
  </si>
  <si>
    <t>Kokybinis Toxoplasma gondii DNR nustatymas</t>
  </si>
  <si>
    <t>4.5.</t>
  </si>
  <si>
    <t>Varicella zoster viruso DNR kokybinis nustatymas</t>
  </si>
  <si>
    <t>Dalies biudžetas su PVM: 4096 Eur</t>
  </si>
  <si>
    <t>5. DALIS</t>
  </si>
  <si>
    <t>RETROVIRUSŲ TYRIMAI</t>
  </si>
  <si>
    <t>5.</t>
  </si>
  <si>
    <t>5.1.</t>
  </si>
  <si>
    <t>ŽIV atsparumo vaistams ir/ar genotipo nustatymas</t>
  </si>
  <si>
    <t>5.2.</t>
  </si>
  <si>
    <t>ŽIV RNR kiekybinis nustatymas</t>
  </si>
  <si>
    <t>5.3.</t>
  </si>
  <si>
    <t>CD4 nustatymas</t>
  </si>
  <si>
    <t>5.4.</t>
  </si>
  <si>
    <t>HLA-B5701 nustatymas</t>
  </si>
  <si>
    <t>Dalies biudžetas su PVM: 2009 Eur</t>
  </si>
  <si>
    <t>6. DALIS</t>
  </si>
  <si>
    <t>SEROLOGINĖ DIAGNOSTIKA</t>
  </si>
  <si>
    <t>6.</t>
  </si>
  <si>
    <t>6.1.</t>
  </si>
  <si>
    <t>Trichineliozės IgG antikūnų nustatymas imunofermentiniu metodu</t>
  </si>
  <si>
    <t>Reikalavimai tyrimų rezultatų pateikimo laikui (dienos) 2</t>
  </si>
  <si>
    <t>6.2.</t>
  </si>
  <si>
    <t>Cisticerkozės IgG antikūnų nustatymas  imunofermentiniu metodu</t>
  </si>
  <si>
    <t>6.3.</t>
  </si>
  <si>
    <t>Amebiazės IgG antikūnų nustatymas imunofermentiniu metodu</t>
  </si>
  <si>
    <t>6.4.</t>
  </si>
  <si>
    <t>Leptospirozės serologinis tyrimas iš kraujo serumo ir/ar šlapimo</t>
  </si>
  <si>
    <t>6.5.</t>
  </si>
  <si>
    <t>Echinococcus granulosus IgG antikūnų nustatymas IFA metodu</t>
  </si>
  <si>
    <t>Reikalavimai tyrimų rezultatų pateikimo laikui (dienos) 10</t>
  </si>
  <si>
    <t>6.6.</t>
  </si>
  <si>
    <t>Echinococcus multilocularis IgG antikūnų nustatymas IFA metodu</t>
  </si>
  <si>
    <t>6.7.</t>
  </si>
  <si>
    <t>VDRL tyrimas neurosifiliui nustatyti</t>
  </si>
  <si>
    <t>Dalies biudžetas su PVM: 693 Eur</t>
  </si>
  <si>
    <t>7. DALIS</t>
  </si>
  <si>
    <t>ORO LAŠELINIŲ INFEKCIJŲ SEROLOGINIAI IR NUKLEORŪGŠČIŲ DIGNOSTINIAI TYRIMAI</t>
  </si>
  <si>
    <t>7.</t>
  </si>
  <si>
    <t>7.1.</t>
  </si>
  <si>
    <t>Difterijos IgG antikūnų nustatymas imunofermentiniu metodu</t>
  </si>
  <si>
    <t>7.2.</t>
  </si>
  <si>
    <t>Kokliušo IgG antikūnų nustatymas imunofermentiniu metodu</t>
  </si>
  <si>
    <t>7.3.</t>
  </si>
  <si>
    <t>Kokliušo IgA antikūnų nustatymas imunofermentiniu metodu</t>
  </si>
  <si>
    <t>7.4.</t>
  </si>
  <si>
    <t>Tymų IgG antikūnų nustatymas imunofermentiniu metodu</t>
  </si>
  <si>
    <t>7.5.</t>
  </si>
  <si>
    <t>Tymų IgM antikūnų nustatymas imunofermentiniu metodu</t>
  </si>
  <si>
    <t>7.6.</t>
  </si>
  <si>
    <t>Parotito IgG antikūnų nustatymas imunofermentiniu metodu</t>
  </si>
  <si>
    <t>7.7.</t>
  </si>
  <si>
    <t>Parotito IgM antikūnų nustatymas imunofermentiniu metodu</t>
  </si>
  <si>
    <t>Dalies biudžetas su PVM: 166 Eur</t>
  </si>
  <si>
    <t>8. DALIS</t>
  </si>
  <si>
    <t>BAKTERINIŲ INFEKCIJŲ SEROLOGINIAI TYRIMAI</t>
  </si>
  <si>
    <t>8.</t>
  </si>
  <si>
    <t>8.1.</t>
  </si>
  <si>
    <t>IgG antikūnai prieš Bartoneliozės sukėlėją IFR metodu</t>
  </si>
  <si>
    <t>8.2.</t>
  </si>
  <si>
    <t>IgM antikūnai prieš Bartoneliozės sukėlėją IFR metodu</t>
  </si>
  <si>
    <t>8.3.</t>
  </si>
  <si>
    <t>IgG antikūnai prieš stabligės sukėlėją ELISA metodu</t>
  </si>
  <si>
    <t>Dalies biudžetas su PVM: 456 Eur</t>
  </si>
  <si>
    <t>9. DALIS</t>
  </si>
  <si>
    <t>BAKTEROLOGINIAI TYRIMAI</t>
  </si>
  <si>
    <t>9.</t>
  </si>
  <si>
    <t>9.1.</t>
  </si>
  <si>
    <t>Tepinėlio iš gerklų pasėlis kokliušo sukėlėjui nustatyti</t>
  </si>
  <si>
    <t>Dalies biudžetas su PVM: 25 Eur</t>
  </si>
  <si>
    <t>10. DALIS</t>
  </si>
  <si>
    <t>BAKTEROLOGINIAI TYRIMAI GRYBAMS NUSTATYTI</t>
  </si>
  <si>
    <t>10.</t>
  </si>
  <si>
    <t>10.1.</t>
  </si>
  <si>
    <t>Įvairios patologinės medžiagos pasėlis grybams (išskyrus odos, nagų ir plaukų) nustatyti, neigiamas</t>
  </si>
  <si>
    <t>10.2.</t>
  </si>
  <si>
    <t>Odos, nagų ir plaukų pasėlis grybams nustatyti, neigiamas</t>
  </si>
  <si>
    <t>Reikalavimai tyrimų rezultatų pateikimo laikui (dienos) 21</t>
  </si>
  <si>
    <t>10.3.</t>
  </si>
  <si>
    <t>Mikroorganizmų identifikavimas MALDI-TOF masių spektrometrijos metodu</t>
  </si>
  <si>
    <t>10.4.</t>
  </si>
  <si>
    <t>Grybų identifikavimas iki rūšies</t>
  </si>
  <si>
    <t>10.5.</t>
  </si>
  <si>
    <t>Candida jautrumo priešgrybiniams vaistams nustatymas (MIK nustatymas)</t>
  </si>
  <si>
    <t>Dalies biudžetas su PVM: 212 Eur</t>
  </si>
  <si>
    <t>11. DALIS</t>
  </si>
  <si>
    <t>IMUNOHEMATOLOGINIAI TYRIMAI</t>
  </si>
  <si>
    <t>11.</t>
  </si>
  <si>
    <t>11.1.</t>
  </si>
  <si>
    <t>Kraujo grupės pagal ABO antigenus ir rezus Rh(D) priklausomybės faktoriaus nustatymas rankiniu būdu</t>
  </si>
  <si>
    <t>11.2.</t>
  </si>
  <si>
    <t>Rezus sistemos fenotipo nustatymas rankiniu būdu</t>
  </si>
  <si>
    <t>11.3.</t>
  </si>
  <si>
    <t>Rezus sistemos fenotipo nustatymas stulpeliniu būdu</t>
  </si>
  <si>
    <t>11.4.</t>
  </si>
  <si>
    <t>Antikūnų nustatymas, naudojant 3-jų donorų standartinius eritrocitus, stulpeliniu būdu</t>
  </si>
  <si>
    <t>11.5.</t>
  </si>
  <si>
    <t>Tiesioginis Kumbso mėginys stulpeliniu būdu</t>
  </si>
  <si>
    <t>11.6.</t>
  </si>
  <si>
    <t>Tiesioginis Kumbso mėginys (IgG-C3c-ctl) stulpeliniu būdu</t>
  </si>
  <si>
    <t>11.7.</t>
  </si>
  <si>
    <t>Tiesioginis Kumbso mėginys (IgG-IgA-IgM-C3c-C3cd-ctl) stulpeliniu būdu</t>
  </si>
  <si>
    <t>11.8.</t>
  </si>
  <si>
    <t>Antikūnų identifikavimas stulpeliniu būdu</t>
  </si>
  <si>
    <t>11.9.</t>
  </si>
  <si>
    <t>Antikūnų prieš eritrocitus titro nustatymas rankiniu būdu</t>
  </si>
  <si>
    <t>11.10.</t>
  </si>
  <si>
    <t>Kraujo suderinamumo mėginys rankiniu būdu</t>
  </si>
  <si>
    <t>11.11.</t>
  </si>
  <si>
    <t>Kraujo suderinamumo mėginys stulpeliniu būdu</t>
  </si>
  <si>
    <t>11.12.</t>
  </si>
  <si>
    <t>Kell antigeno nustatymas rankiniu būdu</t>
  </si>
  <si>
    <t>11.13.</t>
  </si>
  <si>
    <t>Kell antigeno nustatymas stulpeliniu būdu</t>
  </si>
  <si>
    <t>11.14.</t>
  </si>
  <si>
    <t>Antigeno N nustatymas rankiniu būdu</t>
  </si>
  <si>
    <t>11.15.</t>
  </si>
  <si>
    <t>Antigeno CW nustatymas rankiniu būdu</t>
  </si>
  <si>
    <t>11.16.</t>
  </si>
  <si>
    <t>Antigeno S nustatymas rankiniu būdu</t>
  </si>
  <si>
    <t>11.17.</t>
  </si>
  <si>
    <t>Antigeno s nustatymas rankiniu būdu</t>
  </si>
  <si>
    <t>11.18.</t>
  </si>
  <si>
    <t>Antigeno C nustatymas rankiniu būdu</t>
  </si>
  <si>
    <t>11.19.</t>
  </si>
  <si>
    <t>Antigeno c nustatymas rankiniu būdu</t>
  </si>
  <si>
    <t>11.20.</t>
  </si>
  <si>
    <t>Antigeno E nustatymas rankiniu būdu</t>
  </si>
  <si>
    <t>11.21.</t>
  </si>
  <si>
    <t>Antigeno e nustatymas rankiniu būdu</t>
  </si>
  <si>
    <t>11.22.</t>
  </si>
  <si>
    <t>Antigeno Kidd(a) (Jka) nustatymas rankiniu būdu</t>
  </si>
  <si>
    <t>11.23.</t>
  </si>
  <si>
    <t>Antigeno Kidd(b) (Jkb) nustatymas rankiniu būdu</t>
  </si>
  <si>
    <t>11.24.</t>
  </si>
  <si>
    <t>Antigeno Lewis (a) (Lea) nustatymas rankiniu būdu</t>
  </si>
  <si>
    <t>11.25.</t>
  </si>
  <si>
    <t>Antigeno Lewis (b) (Leb) nustatymas rankiniu būdu</t>
  </si>
  <si>
    <t>11.26.</t>
  </si>
  <si>
    <t>Antigeno M nustatymas rankiniu būdu</t>
  </si>
  <si>
    <t>11.27.</t>
  </si>
  <si>
    <t>ABO kraujo grupės nustatymas (be Rh faktoriaus) rankiniu būdu</t>
  </si>
  <si>
    <t>11.28.</t>
  </si>
  <si>
    <t>Autokontrolės nustatymas</t>
  </si>
  <si>
    <t>11.29.</t>
  </si>
  <si>
    <t>Antigeno Fya nustatymas stulpeliniu būdu</t>
  </si>
  <si>
    <t>11.30.</t>
  </si>
  <si>
    <t>Antigeno Fyb nustatymas stulpeliniu būdu</t>
  </si>
  <si>
    <t>11.31.</t>
  </si>
  <si>
    <t>Antigeno Lua nustatymas stulpeliniu būdu</t>
  </si>
  <si>
    <t>11.32.</t>
  </si>
  <si>
    <t>Antigeno Lub nustatymas stulpeliniu būdu</t>
  </si>
  <si>
    <t>11.33.</t>
  </si>
  <si>
    <t>Naujagimio kraujo grupės (ABO/Rh) nustatymas ir tiesioginis Kumbso mėginys stulpeliniu būdu</t>
  </si>
  <si>
    <t>11.34.</t>
  </si>
  <si>
    <t>Šalčio antikūnų nustatymas stulpeliniu būdu</t>
  </si>
  <si>
    <t>11.35.</t>
  </si>
  <si>
    <t>P1 antigeno nustatymas su anti-P1 kortele (stulpelinis metodas)</t>
  </si>
  <si>
    <t>11.36.</t>
  </si>
  <si>
    <t>Antikūnų prieš hepariną nustatymas (su kokybės kontrole 16154-ML)</t>
  </si>
  <si>
    <t>11.37.</t>
  </si>
  <si>
    <t>Antigenų profilis I (P1-Le(a)-Le(b)-Lu(a)-Lu(b)-ctl.)</t>
  </si>
  <si>
    <t>11.38.</t>
  </si>
  <si>
    <t>Antigenų profilis II (K-Kp(a)-Kp(b)-Jk(a)-Jk(b)-ctl.)</t>
  </si>
  <si>
    <t>11.39.</t>
  </si>
  <si>
    <t>Antigenų profilis III (M-N-S-s-Fy(a)-Fy(b))</t>
  </si>
  <si>
    <t>11.40.</t>
  </si>
  <si>
    <t>DiaClon D (VI neg.) antigeno nustatymas</t>
  </si>
  <si>
    <t>11.41.</t>
  </si>
  <si>
    <t>DiaClon A1 antigeno nustatymas</t>
  </si>
  <si>
    <t>11.42.</t>
  </si>
  <si>
    <t>Antigeno Lewis (a) (Lea) nustatymas stulpeliniu būdu</t>
  </si>
  <si>
    <t>11.43.</t>
  </si>
  <si>
    <t>Antigeno Lewis (b) (Leb) nustatymas stulpeliniu būdu</t>
  </si>
  <si>
    <t>11.44.</t>
  </si>
  <si>
    <t>Kraujo grupė DiaClon ABD</t>
  </si>
  <si>
    <t>11.45.</t>
  </si>
  <si>
    <t>Kraujo grupė DiaClon ABO/D</t>
  </si>
  <si>
    <t>11.46.</t>
  </si>
  <si>
    <t>Antigeno s nustatymas stulpeliniu būdu</t>
  </si>
  <si>
    <t>11.47.</t>
  </si>
  <si>
    <t>Antikūnų titras (patvirtinimas)</t>
  </si>
  <si>
    <t>11.48.</t>
  </si>
  <si>
    <t>Hemolizės nustatymas donorų eritrocitų masės vienete</t>
  </si>
  <si>
    <t>11.49.</t>
  </si>
  <si>
    <t>Eritrocitų antikūnų paieška su ID-DiaCell POOL R1R1+R2R2</t>
  </si>
  <si>
    <t>11.50.</t>
  </si>
  <si>
    <t>Netiesioginė Kumbso reakcija su DTT (kai eritrocitiniai reagentai paveikti DTT)</t>
  </si>
  <si>
    <t>11.51.</t>
  </si>
  <si>
    <t>Suderinamumo tyrimas, kai donoro eritrocitai paveikti DTT</t>
  </si>
  <si>
    <t>11.52.</t>
  </si>
  <si>
    <t>ABO kraujo grupės ir Rh D faktoriaus nustatytmas kraujyje tiesioginiu ir atvirkštiniu būdu. Hemagliutinacija stulpelyje, automatizuotas metodas</t>
  </si>
  <si>
    <t>11.53.</t>
  </si>
  <si>
    <t>D silpno antigeno nustatymas. Hemagliutinacija stulpelyje, automatizuotas metodas</t>
  </si>
  <si>
    <t>Dalies biudžetas su PVM: 5780 Eur</t>
  </si>
  <si>
    <t>12. DALIS</t>
  </si>
  <si>
    <t>PARAZITOLOGINIAI TYRIMAI</t>
  </si>
  <si>
    <t>12.</t>
  </si>
  <si>
    <t>12.1.</t>
  </si>
  <si>
    <t>Helminto rūšies nustatymas</t>
  </si>
  <si>
    <t>12.2.</t>
  </si>
  <si>
    <t>Patogeniškų žmogui helmintų kiaušinėlių nustatymas ant aplinkos paviršių</t>
  </si>
  <si>
    <t>Dalies biudžetas su PVM: 27 Eur</t>
  </si>
  <si>
    <t>13. DALIS</t>
  </si>
  <si>
    <t>VAISTŲ KONCENTRACIJOS TYRIMAI HPLC METODU</t>
  </si>
  <si>
    <t>13.</t>
  </si>
  <si>
    <t>13.1.</t>
  </si>
  <si>
    <t>Levetiracetamo (LEV) nustatymas HPLC metodu </t>
  </si>
  <si>
    <t>13.2.</t>
  </si>
  <si>
    <t>Lamotrigino (LTG) nustatymas HPLC metodu </t>
  </si>
  <si>
    <t>13.3.</t>
  </si>
  <si>
    <t>Okskarbazepino (OXC) nustatymas HPLC metodu </t>
  </si>
  <si>
    <t>13.4.</t>
  </si>
  <si>
    <t>Etosuksimido (ESM) nustatymas HPLC metodu </t>
  </si>
  <si>
    <t>13.5.</t>
  </si>
  <si>
    <t>Fenitoino (PHT) nustatymas HPLC metodu </t>
  </si>
  <si>
    <t>13.6.</t>
  </si>
  <si>
    <t>Fenobarbitalio (PB) nustatymas HPLC metodu </t>
  </si>
  <si>
    <t>13.7.</t>
  </si>
  <si>
    <t>Sultiamo nustatymas HPLC metodu </t>
  </si>
  <si>
    <t>13.8.</t>
  </si>
  <si>
    <t>Karbamazepino-10 11 epoksido (CBZ-EPO) nustatymas HPLC metodu </t>
  </si>
  <si>
    <t>13.9.</t>
  </si>
  <si>
    <t>10-hidroksikarbazepino  nustatymas HPLC metodu </t>
  </si>
  <si>
    <t>13.10.</t>
  </si>
  <si>
    <t>Primidono (PRM) nustatymas HPLC metodu </t>
  </si>
  <si>
    <t>13.11.</t>
  </si>
  <si>
    <t>Karbamazepino (CBZ) nustatymas HPLC metodu </t>
  </si>
  <si>
    <t>13.12.</t>
  </si>
  <si>
    <t>Zonisamido (ZSM) nustatymas HPLC metodu </t>
  </si>
  <si>
    <t>Dalies biudžetas su PVM: 825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</si>
  <si>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</si>
  <si>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</si>
  <si>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</si>
  <si>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</si>
  <si>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</si>
  <si>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</si>
  <si>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</si>
  <si>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</si>
  <si>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</si>
  <si>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</si>
  <si>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</si>
  <si>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</si>
  <si>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</si>
  <si>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</si>
  <si>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</si>
  <si>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</si>
  <si>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</si>
  <si>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</si>
  <si>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4283 2026-04-23 09:11:45</t>
  </si>
  <si>
    <t xml:space="preserve">Pašalinimo pagrindas, VPĮ 46 straipsnio 2¹ dalis. Ar ekonominės veiklos vykdytojui yra taikoma sąlyga, kad jis yra neatlikęs jam
paskirtos baudžiamojo poveikio priemonės – uždraudimo juridiniam asmeniui dalyvauti viešuosiuose pirkimuose? Atsakymas TAIP/NE	</t>
  </si>
  <si>
    <t>PIRKIMO SĄLYGŲ 1 PRIEDAS "PASIŪLYMO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</si>
</sst>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1" fillId="4" borderId="25" xfId="0" applyFont="1" applyFill="1" applyBorder="1" applyAlignment="1">
      <alignment vertical="center" wrapText="1"/>
    </xf>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51"/>
  <sheetViews>
    <sheetView tabSelected="1" topLeftCell="A332" workbookViewId="0">
      <selection activeCell="E103" sqref="E103"/>
    </sheetView>
  </sheetViews>
  <sheetFormatPr defaultColWidth="10.875" defaultRowHeight="15" x14ac:dyDescent="0.25"/>
  <cols>
    <col min="1" max="1" width="9.125" style="1" customWidth="1"/>
    <col min="2" max="2" width="78" style="1" customWidth="1"/>
    <col min="3" max="3" width="47.25" style="1" customWidth="1"/>
    <col min="4" max="4" width="6.875" style="1" customWidth="1"/>
    <col min="5" max="5" width="9.5" style="1" customWidth="1"/>
    <col min="6"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479</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6" ht="15.95" customHeight="1" x14ac:dyDescent="0.25">
      <c r="A17" s="29" t="s">
        <v>11</v>
      </c>
      <c r="B17" s="30"/>
      <c r="C17" s="26"/>
      <c r="D17" s="27"/>
      <c r="E17" s="27"/>
      <c r="F17" s="28"/>
    </row>
    <row r="18" spans="1:6" ht="15.95" customHeight="1" x14ac:dyDescent="0.25">
      <c r="A18" s="29" t="s">
        <v>12</v>
      </c>
      <c r="B18" s="30"/>
      <c r="C18" s="26"/>
      <c r="D18" s="27"/>
      <c r="E18" s="27"/>
      <c r="F18" s="28"/>
    </row>
    <row r="19" spans="1:6" ht="48" customHeight="1" x14ac:dyDescent="0.25">
      <c r="A19" s="29" t="s">
        <v>13</v>
      </c>
      <c r="B19" s="30"/>
      <c r="C19" s="26"/>
      <c r="D19" s="27"/>
      <c r="E19" s="27"/>
      <c r="F19" s="28"/>
    </row>
    <row r="20" spans="1:6" ht="54.95" customHeight="1" x14ac:dyDescent="0.25">
      <c r="A20" s="29" t="s">
        <v>14</v>
      </c>
      <c r="B20" s="30"/>
      <c r="C20" s="26"/>
      <c r="D20" s="27"/>
      <c r="E20" s="27"/>
      <c r="F20" s="28"/>
    </row>
    <row r="21" spans="1:6" ht="71.099999999999994" customHeight="1" x14ac:dyDescent="0.25">
      <c r="A21" s="31" t="s">
        <v>478</v>
      </c>
      <c r="B21" s="32"/>
      <c r="C21" s="36"/>
      <c r="D21" s="37"/>
      <c r="E21" s="37"/>
      <c r="F21" s="37"/>
    </row>
    <row r="22" spans="1:6" ht="18" customHeight="1" x14ac:dyDescent="0.25">
      <c r="A22" s="5"/>
      <c r="B22" s="5"/>
      <c r="C22" s="6"/>
      <c r="D22" s="6"/>
      <c r="E22" s="6"/>
      <c r="F22" s="6"/>
    </row>
    <row r="23" spans="1:6" x14ac:dyDescent="0.25">
      <c r="A23" s="39" t="s">
        <v>15</v>
      </c>
      <c r="B23" s="25"/>
      <c r="C23" s="25"/>
      <c r="D23" s="25"/>
      <c r="E23" s="25"/>
      <c r="F23" s="25"/>
    </row>
    <row r="24" spans="1:6" x14ac:dyDescent="0.25">
      <c r="A24" s="25" t="s">
        <v>16</v>
      </c>
      <c r="B24" s="25"/>
      <c r="C24" s="25"/>
      <c r="D24" s="25"/>
      <c r="E24" s="25"/>
      <c r="F24" s="25"/>
    </row>
    <row r="25" spans="1:6" x14ac:dyDescent="0.25">
      <c r="A25" s="25" t="s">
        <v>17</v>
      </c>
      <c r="B25" s="25"/>
      <c r="C25" s="25"/>
      <c r="D25" s="25"/>
      <c r="E25" s="25"/>
      <c r="F25" s="25"/>
    </row>
    <row r="26" spans="1:6" x14ac:dyDescent="0.25">
      <c r="A26" s="25" t="s">
        <v>18</v>
      </c>
      <c r="B26" s="25"/>
      <c r="C26" s="25"/>
      <c r="D26" s="25"/>
      <c r="E26" s="25"/>
      <c r="F26" s="25"/>
    </row>
    <row r="27" spans="1:6" x14ac:dyDescent="0.25">
      <c r="A27" s="25" t="s">
        <v>19</v>
      </c>
      <c r="B27" s="25"/>
      <c r="C27" s="25"/>
      <c r="D27" s="25"/>
      <c r="E27" s="25"/>
      <c r="F27" s="25"/>
    </row>
    <row r="28" spans="1:6" ht="32.1" customHeight="1" x14ac:dyDescent="0.25">
      <c r="A28" s="33" t="s">
        <v>20</v>
      </c>
      <c r="B28" s="25"/>
      <c r="C28" s="25"/>
      <c r="D28" s="25"/>
      <c r="E28" s="25"/>
      <c r="F28" s="25"/>
    </row>
    <row r="29" spans="1:6" x14ac:dyDescent="0.25">
      <c r="A29" s="25" t="s">
        <v>21</v>
      </c>
      <c r="B29" s="25"/>
      <c r="C29" s="25"/>
      <c r="D29" s="25"/>
      <c r="E29" s="25"/>
      <c r="F29" s="25"/>
    </row>
    <row r="30" spans="1:6" x14ac:dyDescent="0.25">
      <c r="A30" s="14" t="s">
        <v>22</v>
      </c>
      <c r="D30" s="15"/>
    </row>
    <row r="31" spans="1:6" x14ac:dyDescent="0.25">
      <c r="A31" s="14" t="s">
        <v>23</v>
      </c>
    </row>
    <row r="32" spans="1:6" x14ac:dyDescent="0.25">
      <c r="A32" s="12" t="s">
        <v>24</v>
      </c>
      <c r="B32" s="12" t="s">
        <v>25</v>
      </c>
    </row>
    <row r="34" spans="1:7" x14ac:dyDescent="0.25">
      <c r="A34" s="12" t="s">
        <v>26</v>
      </c>
    </row>
    <row r="35" spans="1:7" x14ac:dyDescent="0.25">
      <c r="A35" s="16" t="s">
        <v>27</v>
      </c>
      <c r="B35" s="16" t="s">
        <v>28</v>
      </c>
      <c r="C35" s="16" t="s">
        <v>29</v>
      </c>
      <c r="D35" s="16" t="s">
        <v>30</v>
      </c>
      <c r="E35" s="16" t="s">
        <v>31</v>
      </c>
      <c r="F35" s="16" t="s">
        <v>32</v>
      </c>
      <c r="G35" s="16" t="s">
        <v>33</v>
      </c>
    </row>
    <row r="36" spans="1:7" x14ac:dyDescent="0.25">
      <c r="A36" s="16" t="s">
        <v>34</v>
      </c>
      <c r="B36" s="16" t="s">
        <v>25</v>
      </c>
      <c r="C36" s="17"/>
      <c r="D36" s="17"/>
      <c r="E36" s="17"/>
      <c r="F36" s="17"/>
      <c r="G36" s="17"/>
    </row>
    <row r="37" spans="1:7" x14ac:dyDescent="0.25">
      <c r="A37" s="17" t="s">
        <v>35</v>
      </c>
      <c r="B37" s="17" t="s">
        <v>36</v>
      </c>
      <c r="C37" s="14" t="s">
        <v>37</v>
      </c>
      <c r="D37" s="17">
        <v>20</v>
      </c>
      <c r="E37" s="17" t="s">
        <v>38</v>
      </c>
      <c r="F37" s="18"/>
      <c r="G37" s="17" t="str">
        <f t="shared" ref="G37:G68" si="0">IF(ISBLANK(F37),"", PRODUCT(D37,F37))</f>
        <v/>
      </c>
    </row>
    <row r="38" spans="1:7" x14ac:dyDescent="0.25">
      <c r="A38" s="17" t="s">
        <v>39</v>
      </c>
      <c r="B38" s="17" t="s">
        <v>40</v>
      </c>
      <c r="C38" s="14" t="s">
        <v>41</v>
      </c>
      <c r="D38" s="17">
        <v>40</v>
      </c>
      <c r="E38" s="17" t="s">
        <v>38</v>
      </c>
      <c r="F38" s="18"/>
      <c r="G38" s="17" t="str">
        <f t="shared" si="0"/>
        <v/>
      </c>
    </row>
    <row r="39" spans="1:7" x14ac:dyDescent="0.25">
      <c r="A39" s="17" t="s">
        <v>42</v>
      </c>
      <c r="B39" s="17" t="s">
        <v>43</v>
      </c>
      <c r="C39" s="14" t="s">
        <v>44</v>
      </c>
      <c r="D39" s="17">
        <v>10</v>
      </c>
      <c r="E39" s="17" t="s">
        <v>38</v>
      </c>
      <c r="F39" s="18"/>
      <c r="G39" s="17" t="str">
        <f t="shared" si="0"/>
        <v/>
      </c>
    </row>
    <row r="40" spans="1:7" x14ac:dyDescent="0.25">
      <c r="A40" s="17" t="s">
        <v>45</v>
      </c>
      <c r="B40" s="17" t="s">
        <v>46</v>
      </c>
      <c r="C40" s="14" t="s">
        <v>41</v>
      </c>
      <c r="D40" s="17">
        <v>10</v>
      </c>
      <c r="E40" s="17" t="s">
        <v>38</v>
      </c>
      <c r="F40" s="18"/>
      <c r="G40" s="17" t="str">
        <f t="shared" si="0"/>
        <v/>
      </c>
    </row>
    <row r="41" spans="1:7" x14ac:dyDescent="0.25">
      <c r="A41" s="17" t="s">
        <v>47</v>
      </c>
      <c r="B41" s="17" t="s">
        <v>48</v>
      </c>
      <c r="C41" s="14" t="s">
        <v>41</v>
      </c>
      <c r="D41" s="17">
        <v>20</v>
      </c>
      <c r="E41" s="17" t="s">
        <v>38</v>
      </c>
      <c r="F41" s="18"/>
      <c r="G41" s="17" t="str">
        <f t="shared" si="0"/>
        <v/>
      </c>
    </row>
    <row r="42" spans="1:7" x14ac:dyDescent="0.25">
      <c r="A42" s="17" t="s">
        <v>49</v>
      </c>
      <c r="B42" s="17" t="s">
        <v>50</v>
      </c>
      <c r="C42" s="14" t="s">
        <v>44</v>
      </c>
      <c r="D42" s="17">
        <v>10</v>
      </c>
      <c r="E42" s="17" t="s">
        <v>38</v>
      </c>
      <c r="F42" s="18"/>
      <c r="G42" s="17" t="str">
        <f t="shared" si="0"/>
        <v/>
      </c>
    </row>
    <row r="43" spans="1:7" x14ac:dyDescent="0.25">
      <c r="A43" s="17" t="s">
        <v>51</v>
      </c>
      <c r="B43" s="17" t="s">
        <v>52</v>
      </c>
      <c r="C43" s="14" t="s">
        <v>44</v>
      </c>
      <c r="D43" s="17">
        <v>100</v>
      </c>
      <c r="E43" s="17" t="s">
        <v>38</v>
      </c>
      <c r="F43" s="18"/>
      <c r="G43" s="17" t="str">
        <f t="shared" si="0"/>
        <v/>
      </c>
    </row>
    <row r="44" spans="1:7" x14ac:dyDescent="0.25">
      <c r="A44" s="17" t="s">
        <v>53</v>
      </c>
      <c r="B44" s="17" t="s">
        <v>54</v>
      </c>
      <c r="C44" s="14" t="s">
        <v>41</v>
      </c>
      <c r="D44" s="17">
        <v>30</v>
      </c>
      <c r="E44" s="17" t="s">
        <v>38</v>
      </c>
      <c r="F44" s="18"/>
      <c r="G44" s="17" t="str">
        <f t="shared" si="0"/>
        <v/>
      </c>
    </row>
    <row r="45" spans="1:7" x14ac:dyDescent="0.25">
      <c r="A45" s="17" t="s">
        <v>55</v>
      </c>
      <c r="B45" s="17" t="s">
        <v>56</v>
      </c>
      <c r="C45" s="14" t="s">
        <v>41</v>
      </c>
      <c r="D45" s="17">
        <v>2</v>
      </c>
      <c r="E45" s="17" t="s">
        <v>38</v>
      </c>
      <c r="F45" s="18"/>
      <c r="G45" s="17" t="str">
        <f t="shared" si="0"/>
        <v/>
      </c>
    </row>
    <row r="46" spans="1:7" x14ac:dyDescent="0.25">
      <c r="A46" s="17" t="s">
        <v>57</v>
      </c>
      <c r="B46" s="17" t="s">
        <v>58</v>
      </c>
      <c r="C46" s="14" t="s">
        <v>44</v>
      </c>
      <c r="D46" s="17">
        <v>2</v>
      </c>
      <c r="E46" s="17" t="s">
        <v>38</v>
      </c>
      <c r="F46" s="18"/>
      <c r="G46" s="17" t="str">
        <f t="shared" si="0"/>
        <v/>
      </c>
    </row>
    <row r="47" spans="1:7" x14ac:dyDescent="0.25">
      <c r="A47" s="17" t="s">
        <v>59</v>
      </c>
      <c r="B47" s="17" t="s">
        <v>60</v>
      </c>
      <c r="C47" s="14" t="s">
        <v>44</v>
      </c>
      <c r="D47" s="17">
        <v>2</v>
      </c>
      <c r="E47" s="17" t="s">
        <v>38</v>
      </c>
      <c r="F47" s="18"/>
      <c r="G47" s="17" t="str">
        <f t="shared" si="0"/>
        <v/>
      </c>
    </row>
    <row r="48" spans="1:7" x14ac:dyDescent="0.25">
      <c r="A48" s="17" t="s">
        <v>61</v>
      </c>
      <c r="B48" s="17" t="s">
        <v>62</v>
      </c>
      <c r="C48" s="14" t="s">
        <v>44</v>
      </c>
      <c r="D48" s="17">
        <v>2</v>
      </c>
      <c r="E48" s="17" t="s">
        <v>38</v>
      </c>
      <c r="F48" s="18"/>
      <c r="G48" s="17" t="str">
        <f t="shared" si="0"/>
        <v/>
      </c>
    </row>
    <row r="49" spans="1:7" x14ac:dyDescent="0.25">
      <c r="A49" s="17" t="s">
        <v>63</v>
      </c>
      <c r="B49" s="17" t="s">
        <v>64</v>
      </c>
      <c r="C49" s="14" t="s">
        <v>44</v>
      </c>
      <c r="D49" s="17">
        <v>20</v>
      </c>
      <c r="E49" s="17" t="s">
        <v>38</v>
      </c>
      <c r="F49" s="18"/>
      <c r="G49" s="17" t="str">
        <f t="shared" si="0"/>
        <v/>
      </c>
    </row>
    <row r="50" spans="1:7" x14ac:dyDescent="0.25">
      <c r="A50" s="17" t="s">
        <v>65</v>
      </c>
      <c r="B50" s="17" t="s">
        <v>66</v>
      </c>
      <c r="C50" s="14" t="s">
        <v>67</v>
      </c>
      <c r="D50" s="17">
        <v>12</v>
      </c>
      <c r="E50" s="17" t="s">
        <v>38</v>
      </c>
      <c r="F50" s="18"/>
      <c r="G50" s="17" t="str">
        <f t="shared" si="0"/>
        <v/>
      </c>
    </row>
    <row r="51" spans="1:7" x14ac:dyDescent="0.25">
      <c r="A51" s="17" t="s">
        <v>68</v>
      </c>
      <c r="B51" s="17" t="s">
        <v>69</v>
      </c>
      <c r="C51" s="14" t="s">
        <v>41</v>
      </c>
      <c r="D51" s="17">
        <v>40</v>
      </c>
      <c r="E51" s="17" t="s">
        <v>38</v>
      </c>
      <c r="F51" s="18"/>
      <c r="G51" s="17" t="str">
        <f t="shared" si="0"/>
        <v/>
      </c>
    </row>
    <row r="52" spans="1:7" x14ac:dyDescent="0.25">
      <c r="A52" s="17" t="s">
        <v>70</v>
      </c>
      <c r="B52" s="17" t="s">
        <v>71</v>
      </c>
      <c r="C52" s="14" t="s">
        <v>41</v>
      </c>
      <c r="D52" s="17">
        <v>2</v>
      </c>
      <c r="E52" s="17" t="s">
        <v>38</v>
      </c>
      <c r="F52" s="18"/>
      <c r="G52" s="17" t="str">
        <f t="shared" si="0"/>
        <v/>
      </c>
    </row>
    <row r="53" spans="1:7" x14ac:dyDescent="0.25">
      <c r="A53" s="17" t="s">
        <v>72</v>
      </c>
      <c r="B53" s="17" t="s">
        <v>73</v>
      </c>
      <c r="C53" s="14" t="s">
        <v>74</v>
      </c>
      <c r="D53" s="17">
        <v>5</v>
      </c>
      <c r="E53" s="17" t="s">
        <v>38</v>
      </c>
      <c r="F53" s="18"/>
      <c r="G53" s="17" t="str">
        <f t="shared" si="0"/>
        <v/>
      </c>
    </row>
    <row r="54" spans="1:7" x14ac:dyDescent="0.25">
      <c r="A54" s="17" t="s">
        <v>75</v>
      </c>
      <c r="B54" s="17" t="s">
        <v>76</v>
      </c>
      <c r="C54" s="14" t="s">
        <v>44</v>
      </c>
      <c r="D54" s="17">
        <v>2</v>
      </c>
      <c r="E54" s="17" t="s">
        <v>38</v>
      </c>
      <c r="F54" s="18"/>
      <c r="G54" s="17" t="str">
        <f t="shared" si="0"/>
        <v/>
      </c>
    </row>
    <row r="55" spans="1:7" x14ac:dyDescent="0.25">
      <c r="A55" s="17" t="s">
        <v>77</v>
      </c>
      <c r="B55" s="17" t="s">
        <v>78</v>
      </c>
      <c r="C55" s="14" t="s">
        <v>41</v>
      </c>
      <c r="D55" s="17">
        <v>45</v>
      </c>
      <c r="E55" s="17" t="s">
        <v>38</v>
      </c>
      <c r="F55" s="18"/>
      <c r="G55" s="17" t="str">
        <f t="shared" si="0"/>
        <v/>
      </c>
    </row>
    <row r="56" spans="1:7" x14ac:dyDescent="0.25">
      <c r="A56" s="17" t="s">
        <v>79</v>
      </c>
      <c r="B56" s="17" t="s">
        <v>80</v>
      </c>
      <c r="C56" s="14" t="s">
        <v>41</v>
      </c>
      <c r="D56" s="17">
        <v>2</v>
      </c>
      <c r="E56" s="17" t="s">
        <v>38</v>
      </c>
      <c r="F56" s="18"/>
      <c r="G56" s="17" t="str">
        <f t="shared" si="0"/>
        <v/>
      </c>
    </row>
    <row r="57" spans="1:7" x14ac:dyDescent="0.25">
      <c r="A57" s="17" t="s">
        <v>81</v>
      </c>
      <c r="B57" s="17" t="s">
        <v>82</v>
      </c>
      <c r="C57" s="14" t="s">
        <v>41</v>
      </c>
      <c r="D57" s="17">
        <v>70</v>
      </c>
      <c r="E57" s="17" t="s">
        <v>38</v>
      </c>
      <c r="F57" s="18"/>
      <c r="G57" s="17" t="str">
        <f t="shared" si="0"/>
        <v/>
      </c>
    </row>
    <row r="58" spans="1:7" x14ac:dyDescent="0.25">
      <c r="A58" s="17" t="s">
        <v>83</v>
      </c>
      <c r="B58" s="17" t="s">
        <v>84</v>
      </c>
      <c r="C58" s="14" t="s">
        <v>41</v>
      </c>
      <c r="D58" s="17">
        <v>90</v>
      </c>
      <c r="E58" s="17" t="s">
        <v>38</v>
      </c>
      <c r="F58" s="18"/>
      <c r="G58" s="17" t="str">
        <f t="shared" si="0"/>
        <v/>
      </c>
    </row>
    <row r="59" spans="1:7" x14ac:dyDescent="0.25">
      <c r="A59" s="17" t="s">
        <v>85</v>
      </c>
      <c r="B59" s="17" t="s">
        <v>86</v>
      </c>
      <c r="C59" s="14" t="s">
        <v>87</v>
      </c>
      <c r="D59" s="17">
        <v>20</v>
      </c>
      <c r="E59" s="17" t="s">
        <v>38</v>
      </c>
      <c r="F59" s="18"/>
      <c r="G59" s="17" t="str">
        <f t="shared" si="0"/>
        <v/>
      </c>
    </row>
    <row r="60" spans="1:7" x14ac:dyDescent="0.25">
      <c r="A60" s="17" t="s">
        <v>88</v>
      </c>
      <c r="B60" s="17" t="s">
        <v>89</v>
      </c>
      <c r="C60" s="14" t="s">
        <v>44</v>
      </c>
      <c r="D60" s="17">
        <v>2</v>
      </c>
      <c r="E60" s="17" t="s">
        <v>38</v>
      </c>
      <c r="F60" s="18"/>
      <c r="G60" s="17" t="str">
        <f t="shared" si="0"/>
        <v/>
      </c>
    </row>
    <row r="61" spans="1:7" x14ac:dyDescent="0.25">
      <c r="A61" s="17" t="s">
        <v>90</v>
      </c>
      <c r="B61" s="17" t="s">
        <v>91</v>
      </c>
      <c r="C61" s="14" t="s">
        <v>41</v>
      </c>
      <c r="D61" s="17">
        <v>35</v>
      </c>
      <c r="E61" s="17" t="s">
        <v>38</v>
      </c>
      <c r="F61" s="18"/>
      <c r="G61" s="17" t="str">
        <f t="shared" si="0"/>
        <v/>
      </c>
    </row>
    <row r="62" spans="1:7" x14ac:dyDescent="0.25">
      <c r="A62" s="17" t="s">
        <v>92</v>
      </c>
      <c r="B62" s="17" t="s">
        <v>93</v>
      </c>
      <c r="C62" s="14" t="s">
        <v>41</v>
      </c>
      <c r="D62" s="17">
        <v>150</v>
      </c>
      <c r="E62" s="17" t="s">
        <v>38</v>
      </c>
      <c r="F62" s="18"/>
      <c r="G62" s="17" t="str">
        <f t="shared" si="0"/>
        <v/>
      </c>
    </row>
    <row r="63" spans="1:7" x14ac:dyDescent="0.25">
      <c r="A63" s="17" t="s">
        <v>94</v>
      </c>
      <c r="B63" s="17" t="s">
        <v>95</v>
      </c>
      <c r="C63" s="14" t="s">
        <v>41</v>
      </c>
      <c r="D63" s="17">
        <v>110</v>
      </c>
      <c r="E63" s="17" t="s">
        <v>38</v>
      </c>
      <c r="F63" s="18"/>
      <c r="G63" s="17" t="str">
        <f t="shared" si="0"/>
        <v/>
      </c>
    </row>
    <row r="64" spans="1:7" x14ac:dyDescent="0.25">
      <c r="A64" s="17" t="s">
        <v>96</v>
      </c>
      <c r="B64" s="17" t="s">
        <v>97</v>
      </c>
      <c r="C64" s="14" t="s">
        <v>44</v>
      </c>
      <c r="D64" s="17">
        <v>2</v>
      </c>
      <c r="E64" s="17" t="s">
        <v>38</v>
      </c>
      <c r="F64" s="18"/>
      <c r="G64" s="17" t="str">
        <f t="shared" si="0"/>
        <v/>
      </c>
    </row>
    <row r="65" spans="1:7" x14ac:dyDescent="0.25">
      <c r="A65" s="17" t="s">
        <v>98</v>
      </c>
      <c r="B65" s="17" t="s">
        <v>99</v>
      </c>
      <c r="C65" s="14" t="s">
        <v>41</v>
      </c>
      <c r="D65" s="17">
        <v>80</v>
      </c>
      <c r="E65" s="17" t="s">
        <v>38</v>
      </c>
      <c r="F65" s="18"/>
      <c r="G65" s="17" t="str">
        <f t="shared" si="0"/>
        <v/>
      </c>
    </row>
    <row r="66" spans="1:7" x14ac:dyDescent="0.25">
      <c r="A66" s="17" t="s">
        <v>100</v>
      </c>
      <c r="B66" s="17" t="s">
        <v>101</v>
      </c>
      <c r="C66" s="14" t="s">
        <v>44</v>
      </c>
      <c r="D66" s="17">
        <v>115</v>
      </c>
      <c r="E66" s="17" t="s">
        <v>38</v>
      </c>
      <c r="F66" s="18"/>
      <c r="G66" s="17" t="str">
        <f t="shared" si="0"/>
        <v/>
      </c>
    </row>
    <row r="67" spans="1:7" x14ac:dyDescent="0.25">
      <c r="A67" s="17" t="s">
        <v>102</v>
      </c>
      <c r="B67" s="17" t="s">
        <v>103</v>
      </c>
      <c r="C67" s="14" t="s">
        <v>44</v>
      </c>
      <c r="D67" s="17">
        <v>115</v>
      </c>
      <c r="E67" s="17" t="s">
        <v>38</v>
      </c>
      <c r="F67" s="18"/>
      <c r="G67" s="17" t="str">
        <f t="shared" si="0"/>
        <v/>
      </c>
    </row>
    <row r="68" spans="1:7" x14ac:dyDescent="0.25">
      <c r="A68" s="17" t="s">
        <v>104</v>
      </c>
      <c r="B68" s="17" t="s">
        <v>105</v>
      </c>
      <c r="C68" s="14" t="s">
        <v>44</v>
      </c>
      <c r="D68" s="17">
        <v>10</v>
      </c>
      <c r="E68" s="17" t="s">
        <v>38</v>
      </c>
      <c r="F68" s="18"/>
      <c r="G68" s="17" t="str">
        <f t="shared" si="0"/>
        <v/>
      </c>
    </row>
    <row r="69" spans="1:7" x14ac:dyDescent="0.25">
      <c r="A69" s="17" t="s">
        <v>106</v>
      </c>
      <c r="B69" s="17" t="s">
        <v>107</v>
      </c>
      <c r="C69" s="14" t="s">
        <v>41</v>
      </c>
      <c r="D69" s="17">
        <v>5</v>
      </c>
      <c r="E69" s="17" t="s">
        <v>38</v>
      </c>
      <c r="F69" s="18"/>
      <c r="G69" s="17" t="str">
        <f t="shared" ref="G69:G100" si="1">IF(ISBLANK(F69),"", PRODUCT(D69,F69))</f>
        <v/>
      </c>
    </row>
    <row r="70" spans="1:7" x14ac:dyDescent="0.25">
      <c r="A70" s="17" t="s">
        <v>108</v>
      </c>
      <c r="B70" s="17" t="s">
        <v>109</v>
      </c>
      <c r="C70" s="14" t="s">
        <v>41</v>
      </c>
      <c r="D70" s="17">
        <v>49</v>
      </c>
      <c r="E70" s="17" t="s">
        <v>38</v>
      </c>
      <c r="F70" s="18"/>
      <c r="G70" s="17" t="str">
        <f t="shared" si="1"/>
        <v/>
      </c>
    </row>
    <row r="71" spans="1:7" x14ac:dyDescent="0.25">
      <c r="A71" s="17" t="s">
        <v>110</v>
      </c>
      <c r="B71" s="17" t="s">
        <v>111</v>
      </c>
      <c r="C71" s="14" t="s">
        <v>41</v>
      </c>
      <c r="D71" s="17">
        <v>49</v>
      </c>
      <c r="E71" s="17" t="s">
        <v>38</v>
      </c>
      <c r="F71" s="18"/>
      <c r="G71" s="17" t="str">
        <f t="shared" si="1"/>
        <v/>
      </c>
    </row>
    <row r="72" spans="1:7" x14ac:dyDescent="0.25">
      <c r="A72" s="17" t="s">
        <v>112</v>
      </c>
      <c r="B72" s="17" t="s">
        <v>113</v>
      </c>
      <c r="C72" s="14" t="s">
        <v>74</v>
      </c>
      <c r="D72" s="17">
        <v>2</v>
      </c>
      <c r="E72" s="17" t="s">
        <v>38</v>
      </c>
      <c r="F72" s="18"/>
      <c r="G72" s="17" t="str">
        <f t="shared" si="1"/>
        <v/>
      </c>
    </row>
    <row r="73" spans="1:7" x14ac:dyDescent="0.25">
      <c r="A73" s="17" t="s">
        <v>114</v>
      </c>
      <c r="B73" s="17" t="s">
        <v>115</v>
      </c>
      <c r="C73" s="14" t="s">
        <v>44</v>
      </c>
      <c r="D73" s="17">
        <v>30</v>
      </c>
      <c r="E73" s="17" t="s">
        <v>38</v>
      </c>
      <c r="F73" s="18"/>
      <c r="G73" s="17" t="str">
        <f t="shared" si="1"/>
        <v/>
      </c>
    </row>
    <row r="74" spans="1:7" x14ac:dyDescent="0.25">
      <c r="A74" s="17" t="s">
        <v>116</v>
      </c>
      <c r="B74" s="17" t="s">
        <v>117</v>
      </c>
      <c r="C74" s="14" t="s">
        <v>44</v>
      </c>
      <c r="D74" s="17">
        <v>30</v>
      </c>
      <c r="E74" s="17" t="s">
        <v>38</v>
      </c>
      <c r="F74" s="18"/>
      <c r="G74" s="17" t="str">
        <f t="shared" si="1"/>
        <v/>
      </c>
    </row>
    <row r="75" spans="1:7" x14ac:dyDescent="0.25">
      <c r="A75" s="17" t="s">
        <v>118</v>
      </c>
      <c r="B75" s="17" t="s">
        <v>119</v>
      </c>
      <c r="C75" s="14" t="s">
        <v>37</v>
      </c>
      <c r="D75" s="17">
        <v>30</v>
      </c>
      <c r="E75" s="17" t="s">
        <v>38</v>
      </c>
      <c r="F75" s="18"/>
      <c r="G75" s="17" t="str">
        <f t="shared" si="1"/>
        <v/>
      </c>
    </row>
    <row r="76" spans="1:7" x14ac:dyDescent="0.25">
      <c r="A76" s="17" t="s">
        <v>120</v>
      </c>
      <c r="B76" s="17" t="s">
        <v>121</v>
      </c>
      <c r="C76" s="14" t="s">
        <v>37</v>
      </c>
      <c r="D76" s="17">
        <v>30</v>
      </c>
      <c r="E76" s="17" t="s">
        <v>38</v>
      </c>
      <c r="F76" s="18"/>
      <c r="G76" s="17" t="str">
        <f t="shared" si="1"/>
        <v/>
      </c>
    </row>
    <row r="77" spans="1:7" x14ac:dyDescent="0.25">
      <c r="A77" s="17" t="s">
        <v>122</v>
      </c>
      <c r="B77" s="17" t="s">
        <v>123</v>
      </c>
      <c r="C77" s="14" t="s">
        <v>44</v>
      </c>
      <c r="D77" s="17">
        <v>10</v>
      </c>
      <c r="E77" s="17" t="s">
        <v>38</v>
      </c>
      <c r="F77" s="18"/>
      <c r="G77" s="17" t="str">
        <f t="shared" si="1"/>
        <v/>
      </c>
    </row>
    <row r="78" spans="1:7" x14ac:dyDescent="0.25">
      <c r="A78" s="17" t="s">
        <v>124</v>
      </c>
      <c r="B78" s="17" t="s">
        <v>125</v>
      </c>
      <c r="C78" s="14" t="s">
        <v>74</v>
      </c>
      <c r="D78" s="17">
        <v>60</v>
      </c>
      <c r="E78" s="17" t="s">
        <v>38</v>
      </c>
      <c r="F78" s="18"/>
      <c r="G78" s="17" t="str">
        <f t="shared" si="1"/>
        <v/>
      </c>
    </row>
    <row r="79" spans="1:7" x14ac:dyDescent="0.25">
      <c r="A79" s="17" t="s">
        <v>126</v>
      </c>
      <c r="B79" s="17" t="s">
        <v>127</v>
      </c>
      <c r="C79" s="14" t="s">
        <v>44</v>
      </c>
      <c r="D79" s="17">
        <v>20</v>
      </c>
      <c r="E79" s="17" t="s">
        <v>38</v>
      </c>
      <c r="F79" s="18"/>
      <c r="G79" s="17" t="str">
        <f t="shared" si="1"/>
        <v/>
      </c>
    </row>
    <row r="80" spans="1:7" x14ac:dyDescent="0.25">
      <c r="A80" s="17" t="s">
        <v>128</v>
      </c>
      <c r="B80" s="17" t="s">
        <v>129</v>
      </c>
      <c r="C80" s="14" t="s">
        <v>41</v>
      </c>
      <c r="D80" s="17">
        <v>60</v>
      </c>
      <c r="E80" s="17" t="s">
        <v>38</v>
      </c>
      <c r="F80" s="18"/>
      <c r="G80" s="17" t="str">
        <f t="shared" si="1"/>
        <v/>
      </c>
    </row>
    <row r="81" spans="1:7" x14ac:dyDescent="0.25">
      <c r="A81" s="17" t="s">
        <v>130</v>
      </c>
      <c r="B81" s="17" t="s">
        <v>131</v>
      </c>
      <c r="C81" s="14" t="s">
        <v>41</v>
      </c>
      <c r="D81" s="17">
        <v>70</v>
      </c>
      <c r="E81" s="17" t="s">
        <v>38</v>
      </c>
      <c r="F81" s="18"/>
      <c r="G81" s="17" t="str">
        <f t="shared" si="1"/>
        <v/>
      </c>
    </row>
    <row r="82" spans="1:7" x14ac:dyDescent="0.25">
      <c r="A82" s="17" t="s">
        <v>132</v>
      </c>
      <c r="B82" s="17" t="s">
        <v>133</v>
      </c>
      <c r="C82" s="14" t="s">
        <v>74</v>
      </c>
      <c r="D82" s="17">
        <v>120</v>
      </c>
      <c r="E82" s="17" t="s">
        <v>38</v>
      </c>
      <c r="F82" s="18"/>
      <c r="G82" s="17" t="str">
        <f t="shared" si="1"/>
        <v/>
      </c>
    </row>
    <row r="83" spans="1:7" x14ac:dyDescent="0.25">
      <c r="A83" s="17" t="s">
        <v>134</v>
      </c>
      <c r="B83" s="17" t="s">
        <v>135</v>
      </c>
      <c r="C83" s="14" t="s">
        <v>41</v>
      </c>
      <c r="D83" s="17">
        <v>35</v>
      </c>
      <c r="E83" s="17" t="s">
        <v>38</v>
      </c>
      <c r="F83" s="18"/>
      <c r="G83" s="17" t="str">
        <f t="shared" si="1"/>
        <v/>
      </c>
    </row>
    <row r="84" spans="1:7" x14ac:dyDescent="0.25">
      <c r="A84" s="17" t="s">
        <v>136</v>
      </c>
      <c r="B84" s="17" t="s">
        <v>137</v>
      </c>
      <c r="C84" s="14" t="s">
        <v>74</v>
      </c>
      <c r="D84" s="17">
        <v>2</v>
      </c>
      <c r="E84" s="17" t="s">
        <v>38</v>
      </c>
      <c r="F84" s="18"/>
      <c r="G84" s="17" t="str">
        <f t="shared" si="1"/>
        <v/>
      </c>
    </row>
    <row r="85" spans="1:7" x14ac:dyDescent="0.25">
      <c r="A85" s="17" t="s">
        <v>138</v>
      </c>
      <c r="B85" s="17" t="s">
        <v>139</v>
      </c>
      <c r="C85" s="14" t="s">
        <v>41</v>
      </c>
      <c r="D85" s="17">
        <v>25</v>
      </c>
      <c r="E85" s="17" t="s">
        <v>38</v>
      </c>
      <c r="F85" s="18"/>
      <c r="G85" s="17" t="str">
        <f t="shared" si="1"/>
        <v/>
      </c>
    </row>
    <row r="86" spans="1:7" x14ac:dyDescent="0.25">
      <c r="A86" s="17" t="s">
        <v>140</v>
      </c>
      <c r="B86" s="17" t="s">
        <v>141</v>
      </c>
      <c r="C86" s="14" t="s">
        <v>41</v>
      </c>
      <c r="D86" s="17">
        <v>15</v>
      </c>
      <c r="E86" s="17" t="s">
        <v>38</v>
      </c>
      <c r="F86" s="18"/>
      <c r="G86" s="17" t="str">
        <f t="shared" si="1"/>
        <v/>
      </c>
    </row>
    <row r="87" spans="1:7" x14ac:dyDescent="0.25">
      <c r="A87" s="17" t="s">
        <v>142</v>
      </c>
      <c r="B87" s="17" t="s">
        <v>143</v>
      </c>
      <c r="C87" s="14" t="s">
        <v>44</v>
      </c>
      <c r="D87" s="17">
        <v>5</v>
      </c>
      <c r="E87" s="17" t="s">
        <v>38</v>
      </c>
      <c r="F87" s="18"/>
      <c r="G87" s="17" t="str">
        <f t="shared" si="1"/>
        <v/>
      </c>
    </row>
    <row r="88" spans="1:7" x14ac:dyDescent="0.25">
      <c r="A88" s="17" t="s">
        <v>144</v>
      </c>
      <c r="B88" s="17" t="s">
        <v>145</v>
      </c>
      <c r="C88" s="14" t="s">
        <v>41</v>
      </c>
      <c r="D88" s="17">
        <v>65</v>
      </c>
      <c r="E88" s="17" t="s">
        <v>38</v>
      </c>
      <c r="F88" s="18"/>
      <c r="G88" s="17" t="str">
        <f t="shared" si="1"/>
        <v/>
      </c>
    </row>
    <row r="89" spans="1:7" x14ac:dyDescent="0.25">
      <c r="A89" s="17" t="s">
        <v>146</v>
      </c>
      <c r="B89" s="17" t="s">
        <v>147</v>
      </c>
      <c r="C89" s="14" t="s">
        <v>44</v>
      </c>
      <c r="D89" s="17">
        <v>5</v>
      </c>
      <c r="E89" s="17" t="s">
        <v>38</v>
      </c>
      <c r="F89" s="18"/>
      <c r="G89" s="17" t="str">
        <f t="shared" si="1"/>
        <v/>
      </c>
    </row>
    <row r="90" spans="1:7" x14ac:dyDescent="0.25">
      <c r="A90" s="17" t="s">
        <v>148</v>
      </c>
      <c r="B90" s="17" t="s">
        <v>149</v>
      </c>
      <c r="C90" s="14" t="s">
        <v>41</v>
      </c>
      <c r="D90" s="17">
        <v>40</v>
      </c>
      <c r="E90" s="17" t="s">
        <v>38</v>
      </c>
      <c r="F90" s="18"/>
      <c r="G90" s="17" t="str">
        <f t="shared" si="1"/>
        <v/>
      </c>
    </row>
    <row r="91" spans="1:7" x14ac:dyDescent="0.25">
      <c r="A91" s="17" t="s">
        <v>150</v>
      </c>
      <c r="B91" s="17" t="s">
        <v>151</v>
      </c>
      <c r="C91" s="14" t="s">
        <v>41</v>
      </c>
      <c r="D91" s="17">
        <v>200</v>
      </c>
      <c r="E91" s="17" t="s">
        <v>38</v>
      </c>
      <c r="F91" s="18"/>
      <c r="G91" s="17" t="str">
        <f t="shared" si="1"/>
        <v/>
      </c>
    </row>
    <row r="92" spans="1:7" x14ac:dyDescent="0.25">
      <c r="A92" s="17" t="s">
        <v>152</v>
      </c>
      <c r="B92" s="17" t="s">
        <v>153</v>
      </c>
      <c r="C92" s="14" t="s">
        <v>41</v>
      </c>
      <c r="D92" s="17">
        <v>10</v>
      </c>
      <c r="E92" s="17" t="s">
        <v>38</v>
      </c>
      <c r="F92" s="18"/>
      <c r="G92" s="17" t="str">
        <f t="shared" si="1"/>
        <v/>
      </c>
    </row>
    <row r="93" spans="1:7" x14ac:dyDescent="0.25">
      <c r="A93" s="17" t="s">
        <v>154</v>
      </c>
      <c r="B93" s="17" t="s">
        <v>155</v>
      </c>
      <c r="C93" s="14" t="s">
        <v>44</v>
      </c>
      <c r="D93" s="17">
        <v>30</v>
      </c>
      <c r="E93" s="17" t="s">
        <v>38</v>
      </c>
      <c r="F93" s="18"/>
      <c r="G93" s="17" t="str">
        <f t="shared" si="1"/>
        <v/>
      </c>
    </row>
    <row r="94" spans="1:7" x14ac:dyDescent="0.25">
      <c r="A94" s="17" t="s">
        <v>156</v>
      </c>
      <c r="B94" s="17" t="s">
        <v>157</v>
      </c>
      <c r="C94" s="14" t="s">
        <v>74</v>
      </c>
      <c r="D94" s="17">
        <v>2</v>
      </c>
      <c r="E94" s="17" t="s">
        <v>38</v>
      </c>
      <c r="F94" s="18"/>
      <c r="G94" s="17" t="str">
        <f t="shared" si="1"/>
        <v/>
      </c>
    </row>
    <row r="95" spans="1:7" x14ac:dyDescent="0.25">
      <c r="A95" s="17" t="s">
        <v>158</v>
      </c>
      <c r="B95" s="17" t="s">
        <v>159</v>
      </c>
      <c r="C95" s="14" t="s">
        <v>44</v>
      </c>
      <c r="D95" s="17">
        <v>2</v>
      </c>
      <c r="E95" s="17" t="s">
        <v>38</v>
      </c>
      <c r="F95" s="18"/>
      <c r="G95" s="17" t="str">
        <f t="shared" si="1"/>
        <v/>
      </c>
    </row>
    <row r="96" spans="1:7" x14ac:dyDescent="0.25">
      <c r="A96" s="17" t="s">
        <v>160</v>
      </c>
      <c r="B96" s="17" t="s">
        <v>161</v>
      </c>
      <c r="C96" s="14" t="s">
        <v>41</v>
      </c>
      <c r="D96" s="17">
        <v>12</v>
      </c>
      <c r="E96" s="17" t="s">
        <v>38</v>
      </c>
      <c r="F96" s="18"/>
      <c r="G96" s="17" t="str">
        <f t="shared" si="1"/>
        <v/>
      </c>
    </row>
    <row r="97" spans="1:8" x14ac:dyDescent="0.25">
      <c r="A97" s="17" t="s">
        <v>162</v>
      </c>
      <c r="B97" s="17" t="s">
        <v>163</v>
      </c>
      <c r="C97" s="14" t="s">
        <v>41</v>
      </c>
      <c r="D97" s="17">
        <v>2</v>
      </c>
      <c r="E97" s="17" t="s">
        <v>38</v>
      </c>
      <c r="F97" s="18"/>
      <c r="G97" s="17" t="str">
        <f t="shared" si="1"/>
        <v/>
      </c>
    </row>
    <row r="98" spans="1:8" x14ac:dyDescent="0.25">
      <c r="A98" s="17" t="s">
        <v>164</v>
      </c>
      <c r="B98" s="17" t="s">
        <v>165</v>
      </c>
      <c r="C98" s="14" t="s">
        <v>41</v>
      </c>
      <c r="D98" s="17">
        <v>45</v>
      </c>
      <c r="E98" s="17" t="s">
        <v>38</v>
      </c>
      <c r="F98" s="18"/>
      <c r="G98" s="17" t="str">
        <f t="shared" si="1"/>
        <v/>
      </c>
    </row>
    <row r="99" spans="1:8" x14ac:dyDescent="0.25">
      <c r="A99" s="17" t="s">
        <v>166</v>
      </c>
      <c r="B99" s="17" t="s">
        <v>167</v>
      </c>
      <c r="C99" s="14" t="s">
        <v>41</v>
      </c>
      <c r="D99" s="17">
        <v>6</v>
      </c>
      <c r="E99" s="17" t="s">
        <v>38</v>
      </c>
      <c r="F99" s="18"/>
      <c r="G99" s="17" t="str">
        <f t="shared" si="1"/>
        <v/>
      </c>
    </row>
    <row r="100" spans="1:8" x14ac:dyDescent="0.25">
      <c r="A100" s="17" t="s">
        <v>168</v>
      </c>
      <c r="B100" s="17" t="s">
        <v>169</v>
      </c>
      <c r="C100" s="14" t="s">
        <v>41</v>
      </c>
      <c r="D100" s="17">
        <v>140</v>
      </c>
      <c r="E100" s="17" t="s">
        <v>38</v>
      </c>
      <c r="F100" s="18"/>
      <c r="G100" s="17" t="str">
        <f t="shared" si="1"/>
        <v/>
      </c>
    </row>
    <row r="101" spans="1:8" x14ac:dyDescent="0.25">
      <c r="A101" s="17" t="s">
        <v>170</v>
      </c>
      <c r="B101" s="17" t="s">
        <v>171</v>
      </c>
      <c r="C101" s="14" t="s">
        <v>41</v>
      </c>
      <c r="D101" s="17">
        <v>2</v>
      </c>
      <c r="E101" s="17" t="s">
        <v>38</v>
      </c>
      <c r="F101" s="18"/>
      <c r="G101" s="17" t="str">
        <f t="shared" ref="G101" si="2">IF(ISBLANK(F101),"", PRODUCT(D101,F101))</f>
        <v/>
      </c>
    </row>
    <row r="102" spans="1:8" x14ac:dyDescent="0.25">
      <c r="F102" s="16" t="s">
        <v>172</v>
      </c>
      <c r="G102" s="16" t="str">
        <f>IF((SUMPRODUCT(--(G37:G101=""))&gt;0), "", ROUND(SUM(G37:G101),2))</f>
        <v/>
      </c>
      <c r="H102" s="14" t="str">
        <f>IF((SUMPRODUCT(--(G37:G101=""))&gt;0), "Neužpildytos visų objektų kainos", "")</f>
        <v>Neužpildytos visų objektų kainos</v>
      </c>
    </row>
    <row r="103" spans="1:8" x14ac:dyDescent="0.25">
      <c r="D103" s="16" t="s">
        <v>173</v>
      </c>
      <c r="E103" s="19"/>
      <c r="F103" s="16" t="s">
        <v>174</v>
      </c>
      <c r="G103" s="16" t="str">
        <f>IF(OR(G102="",E103=""),"", ROUND(PRODUCT(E103,G102)/100,2))</f>
        <v/>
      </c>
      <c r="H103" s="14" t="str">
        <f>IF(E103="", "Nurodykite taikomą PVM dydį", "")</f>
        <v>Nurodykite taikomą PVM dydį</v>
      </c>
    </row>
    <row r="104" spans="1:8" x14ac:dyDescent="0.25">
      <c r="F104" s="16" t="s">
        <v>175</v>
      </c>
      <c r="G104" s="16">
        <f>IF(ISBLANK(G103), "", ROUND(SUM(G102:G103),2))</f>
        <v>0</v>
      </c>
      <c r="H104" s="14" t="s">
        <v>176</v>
      </c>
    </row>
    <row r="108" spans="1:8" x14ac:dyDescent="0.25">
      <c r="A108" s="12" t="s">
        <v>177</v>
      </c>
      <c r="B108" s="12" t="s">
        <v>178</v>
      </c>
    </row>
    <row r="110" spans="1:8" x14ac:dyDescent="0.25">
      <c r="A110" s="12" t="s">
        <v>26</v>
      </c>
    </row>
    <row r="111" spans="1:8" x14ac:dyDescent="0.25">
      <c r="A111" s="16" t="s">
        <v>27</v>
      </c>
      <c r="B111" s="16" t="s">
        <v>28</v>
      </c>
      <c r="C111" s="16" t="s">
        <v>29</v>
      </c>
      <c r="D111" s="16" t="s">
        <v>30</v>
      </c>
      <c r="E111" s="16" t="s">
        <v>31</v>
      </c>
      <c r="F111" s="16" t="s">
        <v>32</v>
      </c>
      <c r="G111" s="16" t="s">
        <v>33</v>
      </c>
    </row>
    <row r="112" spans="1:8" x14ac:dyDescent="0.25">
      <c r="A112" s="16" t="s">
        <v>179</v>
      </c>
      <c r="B112" s="16" t="s">
        <v>178</v>
      </c>
      <c r="C112" s="17"/>
      <c r="D112" s="17"/>
      <c r="E112" s="17"/>
      <c r="F112" s="17"/>
      <c r="G112" s="17"/>
    </row>
    <row r="113" spans="1:8" x14ac:dyDescent="0.25">
      <c r="A113" s="17" t="s">
        <v>180</v>
      </c>
      <c r="B113" s="17" t="s">
        <v>181</v>
      </c>
      <c r="C113" s="14" t="s">
        <v>67</v>
      </c>
      <c r="D113" s="17">
        <v>5</v>
      </c>
      <c r="E113" s="17" t="s">
        <v>38</v>
      </c>
      <c r="F113" s="18"/>
      <c r="G113" s="17" t="str">
        <f>IF(ISBLANK(F113),"", PRODUCT(D113,F113))</f>
        <v/>
      </c>
    </row>
    <row r="114" spans="1:8" x14ac:dyDescent="0.25">
      <c r="A114" s="17" t="s">
        <v>182</v>
      </c>
      <c r="B114" s="17" t="s">
        <v>183</v>
      </c>
      <c r="C114" s="14" t="s">
        <v>41</v>
      </c>
      <c r="D114" s="17">
        <v>2</v>
      </c>
      <c r="E114" s="17" t="s">
        <v>38</v>
      </c>
      <c r="F114" s="18"/>
      <c r="G114" s="17" t="str">
        <f>IF(ISBLANK(F114),"", PRODUCT(D114,F114))</f>
        <v/>
      </c>
    </row>
    <row r="115" spans="1:8" x14ac:dyDescent="0.25">
      <c r="A115" s="17" t="s">
        <v>184</v>
      </c>
      <c r="B115" s="17" t="s">
        <v>185</v>
      </c>
      <c r="C115" s="14" t="s">
        <v>41</v>
      </c>
      <c r="D115" s="17">
        <v>5</v>
      </c>
      <c r="E115" s="17" t="s">
        <v>38</v>
      </c>
      <c r="F115" s="18"/>
      <c r="G115" s="17" t="str">
        <f>IF(ISBLANK(F115),"", PRODUCT(D115,F115))</f>
        <v/>
      </c>
    </row>
    <row r="116" spans="1:8" x14ac:dyDescent="0.25">
      <c r="A116" s="17" t="s">
        <v>186</v>
      </c>
      <c r="B116" s="17" t="s">
        <v>187</v>
      </c>
      <c r="C116" s="14" t="s">
        <v>41</v>
      </c>
      <c r="D116" s="17">
        <v>2</v>
      </c>
      <c r="E116" s="17" t="s">
        <v>38</v>
      </c>
      <c r="F116" s="18"/>
      <c r="G116" s="17" t="str">
        <f>IF(ISBLANK(F116),"", PRODUCT(D116,F116))</f>
        <v/>
      </c>
    </row>
    <row r="117" spans="1:8" x14ac:dyDescent="0.25">
      <c r="F117" s="16" t="s">
        <v>172</v>
      </c>
      <c r="G117" s="16" t="str">
        <f>IF((SUMPRODUCT(--(G113:G116=""))&gt;0), "", ROUND(SUM(G113:G116),2))</f>
        <v/>
      </c>
      <c r="H117" s="14" t="str">
        <f>IF((SUMPRODUCT(--(G113:G116=""))&gt;0), "Neužpildytos visų objektų kainos", "")</f>
        <v>Neužpildytos visų objektų kainos</v>
      </c>
    </row>
    <row r="118" spans="1:8" x14ac:dyDescent="0.25">
      <c r="D118" s="16" t="s">
        <v>173</v>
      </c>
      <c r="E118" s="19"/>
      <c r="F118" s="16" t="s">
        <v>174</v>
      </c>
      <c r="G118" s="16" t="str">
        <f>IF(OR(G117="",E118=""),"", ROUND(PRODUCT(E118,G117)/100,2))</f>
        <v/>
      </c>
      <c r="H118" s="14" t="str">
        <f>IF(E118="", "Nurodykite taikomą PVM dydį", "")</f>
        <v>Nurodykite taikomą PVM dydį</v>
      </c>
    </row>
    <row r="119" spans="1:8" x14ac:dyDescent="0.25">
      <c r="F119" s="16" t="s">
        <v>175</v>
      </c>
      <c r="G119" s="16">
        <f>IF(ISBLANK(G118), "", ROUND(SUM(G117:G118),2))</f>
        <v>0</v>
      </c>
      <c r="H119" s="14" t="s">
        <v>188</v>
      </c>
    </row>
    <row r="123" spans="1:8" x14ac:dyDescent="0.25">
      <c r="A123" s="12" t="s">
        <v>189</v>
      </c>
      <c r="B123" s="12" t="s">
        <v>190</v>
      </c>
    </row>
    <row r="125" spans="1:8" x14ac:dyDescent="0.25">
      <c r="A125" s="12" t="s">
        <v>26</v>
      </c>
    </row>
    <row r="126" spans="1:8" x14ac:dyDescent="0.25">
      <c r="A126" s="16" t="s">
        <v>27</v>
      </c>
      <c r="B126" s="16" t="s">
        <v>28</v>
      </c>
      <c r="C126" s="16" t="s">
        <v>29</v>
      </c>
      <c r="D126" s="16" t="s">
        <v>30</v>
      </c>
      <c r="E126" s="16" t="s">
        <v>31</v>
      </c>
      <c r="F126" s="16" t="s">
        <v>32</v>
      </c>
      <c r="G126" s="16" t="s">
        <v>33</v>
      </c>
    </row>
    <row r="127" spans="1:8" x14ac:dyDescent="0.25">
      <c r="A127" s="16" t="s">
        <v>191</v>
      </c>
      <c r="B127" s="16" t="s">
        <v>190</v>
      </c>
      <c r="C127" s="17"/>
      <c r="D127" s="17"/>
      <c r="E127" s="17"/>
      <c r="F127" s="17"/>
      <c r="G127" s="17"/>
    </row>
    <row r="128" spans="1:8" x14ac:dyDescent="0.25">
      <c r="A128" s="17" t="s">
        <v>192</v>
      </c>
      <c r="B128" s="17" t="s">
        <v>193</v>
      </c>
      <c r="C128" s="14" t="s">
        <v>44</v>
      </c>
      <c r="D128" s="17">
        <v>15</v>
      </c>
      <c r="E128" s="17" t="s">
        <v>38</v>
      </c>
      <c r="F128" s="18"/>
      <c r="G128" s="17" t="str">
        <f t="shared" ref="G128:G139" si="3">IF(ISBLANK(F128),"", PRODUCT(D128,F128))</f>
        <v/>
      </c>
    </row>
    <row r="129" spans="1:8" x14ac:dyDescent="0.25">
      <c r="A129" s="17" t="s">
        <v>194</v>
      </c>
      <c r="B129" s="17" t="s">
        <v>195</v>
      </c>
      <c r="C129" s="14" t="s">
        <v>44</v>
      </c>
      <c r="D129" s="17">
        <v>50</v>
      </c>
      <c r="E129" s="17" t="s">
        <v>38</v>
      </c>
      <c r="F129" s="18"/>
      <c r="G129" s="17" t="str">
        <f t="shared" si="3"/>
        <v/>
      </c>
    </row>
    <row r="130" spans="1:8" x14ac:dyDescent="0.25">
      <c r="A130" s="17" t="s">
        <v>196</v>
      </c>
      <c r="B130" s="17" t="s">
        <v>197</v>
      </c>
      <c r="C130" s="14" t="s">
        <v>44</v>
      </c>
      <c r="D130" s="17">
        <v>15</v>
      </c>
      <c r="E130" s="17" t="s">
        <v>38</v>
      </c>
      <c r="F130" s="18"/>
      <c r="G130" s="17" t="str">
        <f t="shared" si="3"/>
        <v/>
      </c>
    </row>
    <row r="131" spans="1:8" x14ac:dyDescent="0.25">
      <c r="A131" s="17" t="s">
        <v>198</v>
      </c>
      <c r="B131" s="17" t="s">
        <v>199</v>
      </c>
      <c r="C131" s="14" t="s">
        <v>44</v>
      </c>
      <c r="D131" s="17">
        <v>33</v>
      </c>
      <c r="E131" s="17" t="s">
        <v>38</v>
      </c>
      <c r="F131" s="18"/>
      <c r="G131" s="17" t="str">
        <f t="shared" si="3"/>
        <v/>
      </c>
    </row>
    <row r="132" spans="1:8" x14ac:dyDescent="0.25">
      <c r="A132" s="17" t="s">
        <v>200</v>
      </c>
      <c r="B132" s="17" t="s">
        <v>201</v>
      </c>
      <c r="C132" s="14" t="s">
        <v>44</v>
      </c>
      <c r="D132" s="17">
        <v>25</v>
      </c>
      <c r="E132" s="17" t="s">
        <v>38</v>
      </c>
      <c r="F132" s="18"/>
      <c r="G132" s="17" t="str">
        <f t="shared" si="3"/>
        <v/>
      </c>
    </row>
    <row r="133" spans="1:8" x14ac:dyDescent="0.25">
      <c r="A133" s="17" t="s">
        <v>202</v>
      </c>
      <c r="B133" s="17" t="s">
        <v>203</v>
      </c>
      <c r="C133" s="14" t="s">
        <v>74</v>
      </c>
      <c r="D133" s="17">
        <v>20</v>
      </c>
      <c r="E133" s="17" t="s">
        <v>38</v>
      </c>
      <c r="F133" s="18"/>
      <c r="G133" s="17" t="str">
        <f t="shared" si="3"/>
        <v/>
      </c>
    </row>
    <row r="134" spans="1:8" x14ac:dyDescent="0.25">
      <c r="A134" s="17" t="s">
        <v>204</v>
      </c>
      <c r="B134" s="17" t="s">
        <v>205</v>
      </c>
      <c r="C134" s="14" t="s">
        <v>206</v>
      </c>
      <c r="D134" s="17">
        <v>78</v>
      </c>
      <c r="E134" s="17" t="s">
        <v>38</v>
      </c>
      <c r="F134" s="18"/>
      <c r="G134" s="17" t="str">
        <f t="shared" si="3"/>
        <v/>
      </c>
    </row>
    <row r="135" spans="1:8" x14ac:dyDescent="0.25">
      <c r="A135" s="17" t="s">
        <v>207</v>
      </c>
      <c r="B135" s="17" t="s">
        <v>208</v>
      </c>
      <c r="C135" s="14" t="s">
        <v>44</v>
      </c>
      <c r="D135" s="17">
        <v>50</v>
      </c>
      <c r="E135" s="17" t="s">
        <v>38</v>
      </c>
      <c r="F135" s="18"/>
      <c r="G135" s="17" t="str">
        <f t="shared" si="3"/>
        <v/>
      </c>
    </row>
    <row r="136" spans="1:8" x14ac:dyDescent="0.25">
      <c r="A136" s="17" t="s">
        <v>209</v>
      </c>
      <c r="B136" s="17" t="s">
        <v>210</v>
      </c>
      <c r="C136" s="14" t="s">
        <v>44</v>
      </c>
      <c r="D136" s="17">
        <v>25</v>
      </c>
      <c r="E136" s="17" t="s">
        <v>38</v>
      </c>
      <c r="F136" s="18"/>
      <c r="G136" s="17" t="str">
        <f t="shared" si="3"/>
        <v/>
      </c>
    </row>
    <row r="137" spans="1:8" x14ac:dyDescent="0.25">
      <c r="A137" s="17" t="s">
        <v>211</v>
      </c>
      <c r="B137" s="17" t="s">
        <v>212</v>
      </c>
      <c r="C137" s="14" t="s">
        <v>44</v>
      </c>
      <c r="D137" s="17">
        <v>20</v>
      </c>
      <c r="E137" s="17" t="s">
        <v>38</v>
      </c>
      <c r="F137" s="18"/>
      <c r="G137" s="17" t="str">
        <f t="shared" si="3"/>
        <v/>
      </c>
    </row>
    <row r="138" spans="1:8" x14ac:dyDescent="0.25">
      <c r="A138" s="17" t="s">
        <v>213</v>
      </c>
      <c r="B138" s="17" t="s">
        <v>214</v>
      </c>
      <c r="C138" s="14" t="s">
        <v>44</v>
      </c>
      <c r="D138" s="17">
        <v>250</v>
      </c>
      <c r="E138" s="17" t="s">
        <v>38</v>
      </c>
      <c r="F138" s="18"/>
      <c r="G138" s="17" t="str">
        <f t="shared" si="3"/>
        <v/>
      </c>
    </row>
    <row r="139" spans="1:8" x14ac:dyDescent="0.25">
      <c r="A139" s="17" t="s">
        <v>215</v>
      </c>
      <c r="B139" s="17" t="s">
        <v>216</v>
      </c>
      <c r="C139" s="14" t="s">
        <v>44</v>
      </c>
      <c r="D139" s="17">
        <v>15</v>
      </c>
      <c r="E139" s="17" t="s">
        <v>38</v>
      </c>
      <c r="F139" s="18"/>
      <c r="G139" s="17" t="str">
        <f t="shared" si="3"/>
        <v/>
      </c>
    </row>
    <row r="140" spans="1:8" x14ac:dyDescent="0.25">
      <c r="F140" s="16" t="s">
        <v>172</v>
      </c>
      <c r="G140" s="16" t="str">
        <f>IF((SUMPRODUCT(--(G128:G139=""))&gt;0), "", ROUND(SUM(G128:G139),2))</f>
        <v/>
      </c>
      <c r="H140" s="14" t="str">
        <f>IF((SUMPRODUCT(--(G128:G139=""))&gt;0), "Neužpildytos visų objektų kainos", "")</f>
        <v>Neužpildytos visų objektų kainos</v>
      </c>
    </row>
    <row r="141" spans="1:8" x14ac:dyDescent="0.25">
      <c r="D141" s="16" t="s">
        <v>173</v>
      </c>
      <c r="E141" s="19"/>
      <c r="F141" s="16" t="s">
        <v>174</v>
      </c>
      <c r="G141" s="16" t="str">
        <f>IF(OR(G140="",E141=""),"", ROUND(PRODUCT(E141,G140)/100,2))</f>
        <v/>
      </c>
      <c r="H141" s="14" t="str">
        <f>IF(E141="", "Nurodykite taikomą PVM dydį", "")</f>
        <v>Nurodykite taikomą PVM dydį</v>
      </c>
    </row>
    <row r="142" spans="1:8" x14ac:dyDescent="0.25">
      <c r="F142" s="16" t="s">
        <v>175</v>
      </c>
      <c r="G142" s="16">
        <f>IF(ISBLANK(G141), "", ROUND(SUM(G140:G141),2))</f>
        <v>0</v>
      </c>
      <c r="H142" s="14" t="s">
        <v>217</v>
      </c>
    </row>
    <row r="146" spans="1:8" x14ac:dyDescent="0.25">
      <c r="A146" s="12" t="s">
        <v>218</v>
      </c>
      <c r="B146" s="12" t="s">
        <v>219</v>
      </c>
    </row>
    <row r="148" spans="1:8" x14ac:dyDescent="0.25">
      <c r="A148" s="12" t="s">
        <v>26</v>
      </c>
    </row>
    <row r="149" spans="1:8" x14ac:dyDescent="0.25">
      <c r="A149" s="16" t="s">
        <v>27</v>
      </c>
      <c r="B149" s="16" t="s">
        <v>28</v>
      </c>
      <c r="C149" s="16" t="s">
        <v>29</v>
      </c>
      <c r="D149" s="16" t="s">
        <v>30</v>
      </c>
      <c r="E149" s="16" t="s">
        <v>31</v>
      </c>
      <c r="F149" s="16" t="s">
        <v>32</v>
      </c>
      <c r="G149" s="16" t="s">
        <v>33</v>
      </c>
    </row>
    <row r="150" spans="1:8" x14ac:dyDescent="0.25">
      <c r="A150" s="16" t="s">
        <v>220</v>
      </c>
      <c r="B150" s="16" t="s">
        <v>219</v>
      </c>
      <c r="C150" s="17"/>
      <c r="D150" s="17"/>
      <c r="E150" s="17"/>
      <c r="F150" s="17"/>
      <c r="G150" s="17"/>
    </row>
    <row r="151" spans="1:8" x14ac:dyDescent="0.25">
      <c r="A151" s="17" t="s">
        <v>221</v>
      </c>
      <c r="B151" s="17" t="s">
        <v>222</v>
      </c>
      <c r="C151" s="14" t="s">
        <v>37</v>
      </c>
      <c r="D151" s="17">
        <v>110</v>
      </c>
      <c r="E151" s="17" t="s">
        <v>38</v>
      </c>
      <c r="F151" s="18"/>
      <c r="G151" s="17" t="str">
        <f>IF(ISBLANK(F151),"", PRODUCT(D151,F151))</f>
        <v/>
      </c>
    </row>
    <row r="152" spans="1:8" x14ac:dyDescent="0.25">
      <c r="A152" s="17" t="s">
        <v>223</v>
      </c>
      <c r="B152" s="17" t="s">
        <v>224</v>
      </c>
      <c r="C152" s="14" t="s">
        <v>206</v>
      </c>
      <c r="D152" s="17">
        <v>2</v>
      </c>
      <c r="E152" s="17" t="s">
        <v>38</v>
      </c>
      <c r="F152" s="18"/>
      <c r="G152" s="17" t="str">
        <f>IF(ISBLANK(F152),"", PRODUCT(D152,F152))</f>
        <v/>
      </c>
    </row>
    <row r="153" spans="1:8" x14ac:dyDescent="0.25">
      <c r="A153" s="17" t="s">
        <v>225</v>
      </c>
      <c r="B153" s="17" t="s">
        <v>226</v>
      </c>
      <c r="C153" s="14" t="s">
        <v>206</v>
      </c>
      <c r="D153" s="17">
        <v>2</v>
      </c>
      <c r="E153" s="17" t="s">
        <v>38</v>
      </c>
      <c r="F153" s="18"/>
      <c r="G153" s="17" t="str">
        <f>IF(ISBLANK(F153),"", PRODUCT(D153,F153))</f>
        <v/>
      </c>
    </row>
    <row r="154" spans="1:8" x14ac:dyDescent="0.25">
      <c r="A154" s="17" t="s">
        <v>227</v>
      </c>
      <c r="B154" s="17" t="s">
        <v>228</v>
      </c>
      <c r="C154" s="14" t="s">
        <v>206</v>
      </c>
      <c r="D154" s="17">
        <v>2</v>
      </c>
      <c r="E154" s="17" t="s">
        <v>38</v>
      </c>
      <c r="F154" s="18"/>
      <c r="G154" s="17" t="str">
        <f>IF(ISBLANK(F154),"", PRODUCT(D154,F154))</f>
        <v/>
      </c>
    </row>
    <row r="155" spans="1:8" x14ac:dyDescent="0.25">
      <c r="A155" s="17" t="s">
        <v>229</v>
      </c>
      <c r="B155" s="17" t="s">
        <v>230</v>
      </c>
      <c r="C155" s="14" t="s">
        <v>206</v>
      </c>
      <c r="D155" s="17">
        <v>2</v>
      </c>
      <c r="E155" s="17" t="s">
        <v>38</v>
      </c>
      <c r="F155" s="18"/>
      <c r="G155" s="17" t="str">
        <f>IF(ISBLANK(F155),"", PRODUCT(D155,F155))</f>
        <v/>
      </c>
    </row>
    <row r="156" spans="1:8" x14ac:dyDescent="0.25">
      <c r="F156" s="16" t="s">
        <v>172</v>
      </c>
      <c r="G156" s="16" t="str">
        <f>IF((SUMPRODUCT(--(G151:G155=""))&gt;0), "", ROUND(SUM(G151:G155),2))</f>
        <v/>
      </c>
      <c r="H156" s="14" t="str">
        <f>IF((SUMPRODUCT(--(G151:G155=""))&gt;0), "Neužpildytos visų objektų kainos", "")</f>
        <v>Neužpildytos visų objektų kainos</v>
      </c>
    </row>
    <row r="157" spans="1:8" x14ac:dyDescent="0.25">
      <c r="D157" s="16" t="s">
        <v>173</v>
      </c>
      <c r="E157" s="19"/>
      <c r="F157" s="16" t="s">
        <v>174</v>
      </c>
      <c r="G157" s="16" t="str">
        <f>IF(OR(G156="",E157=""),"", ROUND(PRODUCT(E157,G156)/100,2))</f>
        <v/>
      </c>
      <c r="H157" s="14" t="str">
        <f>IF(E157="", "Nurodykite taikomą PVM dydį", "")</f>
        <v>Nurodykite taikomą PVM dydį</v>
      </c>
    </row>
    <row r="158" spans="1:8" x14ac:dyDescent="0.25">
      <c r="F158" s="16" t="s">
        <v>175</v>
      </c>
      <c r="G158" s="16">
        <f>IF(ISBLANK(G157), "", ROUND(SUM(G156:G157),2))</f>
        <v>0</v>
      </c>
      <c r="H158" s="14" t="s">
        <v>231</v>
      </c>
    </row>
    <row r="162" spans="1:8" x14ac:dyDescent="0.25">
      <c r="A162" s="12" t="s">
        <v>232</v>
      </c>
      <c r="B162" s="12" t="s">
        <v>233</v>
      </c>
    </row>
    <row r="164" spans="1:8" x14ac:dyDescent="0.25">
      <c r="A164" s="12" t="s">
        <v>26</v>
      </c>
    </row>
    <row r="165" spans="1:8" x14ac:dyDescent="0.25">
      <c r="A165" s="16" t="s">
        <v>27</v>
      </c>
      <c r="B165" s="16" t="s">
        <v>28</v>
      </c>
      <c r="C165" s="16" t="s">
        <v>29</v>
      </c>
      <c r="D165" s="16" t="s">
        <v>30</v>
      </c>
      <c r="E165" s="16" t="s">
        <v>31</v>
      </c>
      <c r="F165" s="16" t="s">
        <v>32</v>
      </c>
      <c r="G165" s="16" t="s">
        <v>33</v>
      </c>
    </row>
    <row r="166" spans="1:8" x14ac:dyDescent="0.25">
      <c r="A166" s="16" t="s">
        <v>234</v>
      </c>
      <c r="B166" s="16" t="s">
        <v>233</v>
      </c>
      <c r="C166" s="17"/>
      <c r="D166" s="17"/>
      <c r="E166" s="17"/>
      <c r="F166" s="17"/>
      <c r="G166" s="17"/>
    </row>
    <row r="167" spans="1:8" x14ac:dyDescent="0.25">
      <c r="A167" s="17" t="s">
        <v>235</v>
      </c>
      <c r="B167" s="17" t="s">
        <v>236</v>
      </c>
      <c r="C167" s="14" t="s">
        <v>37</v>
      </c>
      <c r="D167" s="17">
        <v>2</v>
      </c>
      <c r="E167" s="17" t="s">
        <v>38</v>
      </c>
      <c r="F167" s="18"/>
      <c r="G167" s="17" t="str">
        <f>IF(ISBLANK(F167),"", PRODUCT(D167,F167))</f>
        <v/>
      </c>
    </row>
    <row r="168" spans="1:8" x14ac:dyDescent="0.25">
      <c r="A168" s="17" t="s">
        <v>237</v>
      </c>
      <c r="B168" s="17" t="s">
        <v>238</v>
      </c>
      <c r="C168" s="14" t="s">
        <v>44</v>
      </c>
      <c r="D168" s="17">
        <v>2</v>
      </c>
      <c r="E168" s="17" t="s">
        <v>38</v>
      </c>
      <c r="F168" s="18"/>
      <c r="G168" s="17" t="str">
        <f>IF(ISBLANK(F168),"", PRODUCT(D168,F168))</f>
        <v/>
      </c>
    </row>
    <row r="169" spans="1:8" x14ac:dyDescent="0.25">
      <c r="A169" s="17" t="s">
        <v>239</v>
      </c>
      <c r="B169" s="17" t="s">
        <v>240</v>
      </c>
      <c r="C169" s="14" t="s">
        <v>44</v>
      </c>
      <c r="D169" s="17">
        <v>2</v>
      </c>
      <c r="E169" s="17" t="s">
        <v>38</v>
      </c>
      <c r="F169" s="18"/>
      <c r="G169" s="17" t="str">
        <f>IF(ISBLANK(F169),"", PRODUCT(D169,F169))</f>
        <v/>
      </c>
    </row>
    <row r="170" spans="1:8" x14ac:dyDescent="0.25">
      <c r="A170" s="17" t="s">
        <v>241</v>
      </c>
      <c r="B170" s="17" t="s">
        <v>242</v>
      </c>
      <c r="C170" s="14" t="s">
        <v>37</v>
      </c>
      <c r="D170" s="17">
        <v>2</v>
      </c>
      <c r="E170" s="17" t="s">
        <v>38</v>
      </c>
      <c r="F170" s="18"/>
      <c r="G170" s="17" t="str">
        <f>IF(ISBLANK(F170),"", PRODUCT(D170,F170))</f>
        <v/>
      </c>
    </row>
    <row r="171" spans="1:8" x14ac:dyDescent="0.25">
      <c r="F171" s="16" t="s">
        <v>172</v>
      </c>
      <c r="G171" s="16" t="str">
        <f>IF((SUMPRODUCT(--(G167:G170=""))&gt;0), "", ROUND(SUM(G167:G170),2))</f>
        <v/>
      </c>
      <c r="H171" s="14" t="str">
        <f>IF((SUMPRODUCT(--(G167:G170=""))&gt;0), "Neužpildytos visų objektų kainos", "")</f>
        <v>Neužpildytos visų objektų kainos</v>
      </c>
    </row>
    <row r="172" spans="1:8" x14ac:dyDescent="0.25">
      <c r="D172" s="16" t="s">
        <v>173</v>
      </c>
      <c r="E172" s="19"/>
      <c r="F172" s="16" t="s">
        <v>174</v>
      </c>
      <c r="G172" s="16" t="str">
        <f>IF(OR(G171="",E172=""),"", ROUND(PRODUCT(E172,G171)/100,2))</f>
        <v/>
      </c>
      <c r="H172" s="14" t="str">
        <f>IF(E172="", "Nurodykite taikomą PVM dydį", "")</f>
        <v>Nurodykite taikomą PVM dydį</v>
      </c>
    </row>
    <row r="173" spans="1:8" x14ac:dyDescent="0.25">
      <c r="F173" s="16" t="s">
        <v>175</v>
      </c>
      <c r="G173" s="16">
        <f>IF(ISBLANK(G172), "", ROUND(SUM(G171:G172),2))</f>
        <v>0</v>
      </c>
      <c r="H173" s="14" t="s">
        <v>243</v>
      </c>
    </row>
    <row r="177" spans="1:8" x14ac:dyDescent="0.25">
      <c r="A177" s="12" t="s">
        <v>244</v>
      </c>
      <c r="B177" s="12" t="s">
        <v>245</v>
      </c>
    </row>
    <row r="179" spans="1:8" x14ac:dyDescent="0.25">
      <c r="A179" s="12" t="s">
        <v>26</v>
      </c>
    </row>
    <row r="180" spans="1:8" x14ac:dyDescent="0.25">
      <c r="A180" s="16" t="s">
        <v>27</v>
      </c>
      <c r="B180" s="16" t="s">
        <v>28</v>
      </c>
      <c r="C180" s="16" t="s">
        <v>29</v>
      </c>
      <c r="D180" s="16" t="s">
        <v>30</v>
      </c>
      <c r="E180" s="16" t="s">
        <v>31</v>
      </c>
      <c r="F180" s="16" t="s">
        <v>32</v>
      </c>
      <c r="G180" s="16" t="s">
        <v>33</v>
      </c>
    </row>
    <row r="181" spans="1:8" x14ac:dyDescent="0.25">
      <c r="A181" s="16" t="s">
        <v>246</v>
      </c>
      <c r="B181" s="16" t="s">
        <v>245</v>
      </c>
      <c r="C181" s="17"/>
      <c r="D181" s="17"/>
      <c r="E181" s="17"/>
      <c r="F181" s="17"/>
      <c r="G181" s="17"/>
    </row>
    <row r="182" spans="1:8" x14ac:dyDescent="0.25">
      <c r="A182" s="17" t="s">
        <v>247</v>
      </c>
      <c r="B182" s="17" t="s">
        <v>248</v>
      </c>
      <c r="C182" s="14" t="s">
        <v>249</v>
      </c>
      <c r="D182" s="17">
        <v>2</v>
      </c>
      <c r="E182" s="17" t="s">
        <v>38</v>
      </c>
      <c r="F182" s="18"/>
      <c r="G182" s="17" t="str">
        <f t="shared" ref="G182:G188" si="4">IF(ISBLANK(F182),"", PRODUCT(D182,F182))</f>
        <v/>
      </c>
    </row>
    <row r="183" spans="1:8" x14ac:dyDescent="0.25">
      <c r="A183" s="17" t="s">
        <v>250</v>
      </c>
      <c r="B183" s="17" t="s">
        <v>251</v>
      </c>
      <c r="C183" s="14" t="s">
        <v>249</v>
      </c>
      <c r="D183" s="17">
        <v>2</v>
      </c>
      <c r="E183" s="17" t="s">
        <v>38</v>
      </c>
      <c r="F183" s="18"/>
      <c r="G183" s="17" t="str">
        <f t="shared" si="4"/>
        <v/>
      </c>
    </row>
    <row r="184" spans="1:8" x14ac:dyDescent="0.25">
      <c r="A184" s="17" t="s">
        <v>252</v>
      </c>
      <c r="B184" s="17" t="s">
        <v>253</v>
      </c>
      <c r="C184" s="14" t="s">
        <v>44</v>
      </c>
      <c r="D184" s="17">
        <v>2</v>
      </c>
      <c r="E184" s="17" t="s">
        <v>38</v>
      </c>
      <c r="F184" s="18"/>
      <c r="G184" s="17" t="str">
        <f t="shared" si="4"/>
        <v/>
      </c>
    </row>
    <row r="185" spans="1:8" x14ac:dyDescent="0.25">
      <c r="A185" s="17" t="s">
        <v>254</v>
      </c>
      <c r="B185" s="17" t="s">
        <v>255</v>
      </c>
      <c r="C185" s="14" t="s">
        <v>44</v>
      </c>
      <c r="D185" s="17">
        <v>2</v>
      </c>
      <c r="E185" s="17" t="s">
        <v>38</v>
      </c>
      <c r="F185" s="18"/>
      <c r="G185" s="17" t="str">
        <f t="shared" si="4"/>
        <v/>
      </c>
    </row>
    <row r="186" spans="1:8" x14ac:dyDescent="0.25">
      <c r="A186" s="17" t="s">
        <v>256</v>
      </c>
      <c r="B186" s="17" t="s">
        <v>257</v>
      </c>
      <c r="C186" s="14" t="s">
        <v>258</v>
      </c>
      <c r="D186" s="17">
        <v>10</v>
      </c>
      <c r="E186" s="17" t="s">
        <v>38</v>
      </c>
      <c r="F186" s="18"/>
      <c r="G186" s="17" t="str">
        <f t="shared" si="4"/>
        <v/>
      </c>
    </row>
    <row r="187" spans="1:8" x14ac:dyDescent="0.25">
      <c r="A187" s="17" t="s">
        <v>259</v>
      </c>
      <c r="B187" s="17" t="s">
        <v>260</v>
      </c>
      <c r="C187" s="14" t="s">
        <v>258</v>
      </c>
      <c r="D187" s="17">
        <v>10</v>
      </c>
      <c r="E187" s="17" t="s">
        <v>38</v>
      </c>
      <c r="F187" s="18"/>
      <c r="G187" s="17" t="str">
        <f t="shared" si="4"/>
        <v/>
      </c>
    </row>
    <row r="188" spans="1:8" x14ac:dyDescent="0.25">
      <c r="A188" s="17" t="s">
        <v>261</v>
      </c>
      <c r="B188" s="17" t="s">
        <v>262</v>
      </c>
      <c r="C188" s="14" t="s">
        <v>249</v>
      </c>
      <c r="D188" s="17">
        <v>2</v>
      </c>
      <c r="E188" s="17" t="s">
        <v>38</v>
      </c>
      <c r="F188" s="18"/>
      <c r="G188" s="17" t="str">
        <f t="shared" si="4"/>
        <v/>
      </c>
    </row>
    <row r="189" spans="1:8" x14ac:dyDescent="0.25">
      <c r="F189" s="16" t="s">
        <v>172</v>
      </c>
      <c r="G189" s="16" t="str">
        <f>IF((SUMPRODUCT(--(G182:G188=""))&gt;0), "", ROUND(SUM(G182:G188),2))</f>
        <v/>
      </c>
      <c r="H189" s="14" t="str">
        <f>IF((SUMPRODUCT(--(G182:G188=""))&gt;0), "Neužpildytos visų objektų kainos", "")</f>
        <v>Neužpildytos visų objektų kainos</v>
      </c>
    </row>
    <row r="190" spans="1:8" x14ac:dyDescent="0.25">
      <c r="D190" s="16" t="s">
        <v>173</v>
      </c>
      <c r="E190" s="19"/>
      <c r="F190" s="16" t="s">
        <v>174</v>
      </c>
      <c r="G190" s="16" t="str">
        <f>IF(OR(G189="",E190=""),"", ROUND(PRODUCT(E190,G189)/100,2))</f>
        <v/>
      </c>
      <c r="H190" s="14" t="str">
        <f>IF(E190="", "Nurodykite taikomą PVM dydį", "")</f>
        <v>Nurodykite taikomą PVM dydį</v>
      </c>
    </row>
    <row r="191" spans="1:8" x14ac:dyDescent="0.25">
      <c r="F191" s="16" t="s">
        <v>175</v>
      </c>
      <c r="G191" s="16">
        <f>IF(ISBLANK(G190), "", ROUND(SUM(G189:G190),2))</f>
        <v>0</v>
      </c>
      <c r="H191" s="14" t="s">
        <v>263</v>
      </c>
    </row>
    <row r="195" spans="1:8" x14ac:dyDescent="0.25">
      <c r="A195" s="12" t="s">
        <v>264</v>
      </c>
      <c r="B195" s="12" t="s">
        <v>265</v>
      </c>
    </row>
    <row r="197" spans="1:8" x14ac:dyDescent="0.25">
      <c r="A197" s="12" t="s">
        <v>26</v>
      </c>
    </row>
    <row r="198" spans="1:8" x14ac:dyDescent="0.25">
      <c r="A198" s="16" t="s">
        <v>27</v>
      </c>
      <c r="B198" s="16" t="s">
        <v>28</v>
      </c>
      <c r="C198" s="16" t="s">
        <v>29</v>
      </c>
      <c r="D198" s="16" t="s">
        <v>30</v>
      </c>
      <c r="E198" s="16" t="s">
        <v>31</v>
      </c>
      <c r="F198" s="16" t="s">
        <v>32</v>
      </c>
      <c r="G198" s="16" t="s">
        <v>33</v>
      </c>
    </row>
    <row r="199" spans="1:8" x14ac:dyDescent="0.25">
      <c r="A199" s="16" t="s">
        <v>266</v>
      </c>
      <c r="B199" s="16" t="s">
        <v>265</v>
      </c>
      <c r="C199" s="17"/>
      <c r="D199" s="17"/>
      <c r="E199" s="17"/>
      <c r="F199" s="17"/>
      <c r="G199" s="17"/>
    </row>
    <row r="200" spans="1:8" x14ac:dyDescent="0.25">
      <c r="A200" s="17" t="s">
        <v>267</v>
      </c>
      <c r="B200" s="17" t="s">
        <v>268</v>
      </c>
      <c r="C200" s="14" t="s">
        <v>249</v>
      </c>
      <c r="D200" s="17">
        <v>2</v>
      </c>
      <c r="E200" s="17" t="s">
        <v>38</v>
      </c>
      <c r="F200" s="18"/>
      <c r="G200" s="17" t="str">
        <f t="shared" ref="G200:G206" si="5">IF(ISBLANK(F200),"", PRODUCT(D200,F200))</f>
        <v/>
      </c>
    </row>
    <row r="201" spans="1:8" x14ac:dyDescent="0.25">
      <c r="A201" s="17" t="s">
        <v>269</v>
      </c>
      <c r="B201" s="17" t="s">
        <v>270</v>
      </c>
      <c r="C201" s="14" t="s">
        <v>44</v>
      </c>
      <c r="D201" s="17">
        <v>2</v>
      </c>
      <c r="E201" s="17" t="s">
        <v>38</v>
      </c>
      <c r="F201" s="18"/>
      <c r="G201" s="17" t="str">
        <f t="shared" si="5"/>
        <v/>
      </c>
    </row>
    <row r="202" spans="1:8" x14ac:dyDescent="0.25">
      <c r="A202" s="17" t="s">
        <v>271</v>
      </c>
      <c r="B202" s="17" t="s">
        <v>272</v>
      </c>
      <c r="C202" s="14" t="s">
        <v>44</v>
      </c>
      <c r="D202" s="17">
        <v>2</v>
      </c>
      <c r="E202" s="17" t="s">
        <v>38</v>
      </c>
      <c r="F202" s="18"/>
      <c r="G202" s="17" t="str">
        <f t="shared" si="5"/>
        <v/>
      </c>
    </row>
    <row r="203" spans="1:8" x14ac:dyDescent="0.25">
      <c r="A203" s="17" t="s">
        <v>273</v>
      </c>
      <c r="B203" s="17" t="s">
        <v>274</v>
      </c>
      <c r="C203" s="14" t="s">
        <v>74</v>
      </c>
      <c r="D203" s="17">
        <v>2</v>
      </c>
      <c r="E203" s="17" t="s">
        <v>38</v>
      </c>
      <c r="F203" s="18"/>
      <c r="G203" s="17" t="str">
        <f t="shared" si="5"/>
        <v/>
      </c>
    </row>
    <row r="204" spans="1:8" x14ac:dyDescent="0.25">
      <c r="A204" s="17" t="s">
        <v>275</v>
      </c>
      <c r="B204" s="17" t="s">
        <v>276</v>
      </c>
      <c r="C204" s="14" t="s">
        <v>74</v>
      </c>
      <c r="D204" s="17">
        <v>2</v>
      </c>
      <c r="E204" s="17" t="s">
        <v>38</v>
      </c>
      <c r="F204" s="18"/>
      <c r="G204" s="17" t="str">
        <f t="shared" si="5"/>
        <v/>
      </c>
    </row>
    <row r="205" spans="1:8" x14ac:dyDescent="0.25">
      <c r="A205" s="17" t="s">
        <v>277</v>
      </c>
      <c r="B205" s="17" t="s">
        <v>278</v>
      </c>
      <c r="C205" s="14" t="s">
        <v>44</v>
      </c>
      <c r="D205" s="17">
        <v>2</v>
      </c>
      <c r="E205" s="17" t="s">
        <v>38</v>
      </c>
      <c r="F205" s="18"/>
      <c r="G205" s="17" t="str">
        <f t="shared" si="5"/>
        <v/>
      </c>
    </row>
    <row r="206" spans="1:8" x14ac:dyDescent="0.25">
      <c r="A206" s="17" t="s">
        <v>279</v>
      </c>
      <c r="B206" s="17" t="s">
        <v>280</v>
      </c>
      <c r="C206" s="14" t="s">
        <v>44</v>
      </c>
      <c r="D206" s="17">
        <v>2</v>
      </c>
      <c r="E206" s="17" t="s">
        <v>38</v>
      </c>
      <c r="F206" s="18"/>
      <c r="G206" s="17" t="str">
        <f t="shared" si="5"/>
        <v/>
      </c>
    </row>
    <row r="207" spans="1:8" x14ac:dyDescent="0.25">
      <c r="F207" s="16" t="s">
        <v>172</v>
      </c>
      <c r="G207" s="16" t="str">
        <f>IF((SUMPRODUCT(--(G200:G206=""))&gt;0), "", ROUND(SUM(G200:G206),2))</f>
        <v/>
      </c>
      <c r="H207" s="14" t="str">
        <f>IF((SUMPRODUCT(--(G200:G206=""))&gt;0), "Neužpildytos visų objektų kainos", "")</f>
        <v>Neužpildytos visų objektų kainos</v>
      </c>
    </row>
    <row r="208" spans="1:8" x14ac:dyDescent="0.25">
      <c r="D208" s="16" t="s">
        <v>173</v>
      </c>
      <c r="E208" s="19"/>
      <c r="F208" s="16" t="s">
        <v>174</v>
      </c>
      <c r="G208" s="16" t="str">
        <f>IF(OR(G207="",E208=""),"", ROUND(PRODUCT(E208,G207)/100,2))</f>
        <v/>
      </c>
      <c r="H208" s="14" t="str">
        <f>IF(E208="", "Nurodykite taikomą PVM dydį", "")</f>
        <v>Nurodykite taikomą PVM dydį</v>
      </c>
    </row>
    <row r="209" spans="1:8" x14ac:dyDescent="0.25">
      <c r="F209" s="16" t="s">
        <v>175</v>
      </c>
      <c r="G209" s="16">
        <f>IF(ISBLANK(G208), "", ROUND(SUM(G207:G208),2))</f>
        <v>0</v>
      </c>
      <c r="H209" s="14" t="s">
        <v>281</v>
      </c>
    </row>
    <row r="213" spans="1:8" x14ac:dyDescent="0.25">
      <c r="A213" s="12" t="s">
        <v>282</v>
      </c>
      <c r="B213" s="12" t="s">
        <v>283</v>
      </c>
    </row>
    <row r="215" spans="1:8" x14ac:dyDescent="0.25">
      <c r="A215" s="12" t="s">
        <v>26</v>
      </c>
    </row>
    <row r="216" spans="1:8" x14ac:dyDescent="0.25">
      <c r="A216" s="16" t="s">
        <v>27</v>
      </c>
      <c r="B216" s="16" t="s">
        <v>28</v>
      </c>
      <c r="C216" s="16" t="s">
        <v>29</v>
      </c>
      <c r="D216" s="16" t="s">
        <v>30</v>
      </c>
      <c r="E216" s="16" t="s">
        <v>31</v>
      </c>
      <c r="F216" s="16" t="s">
        <v>32</v>
      </c>
      <c r="G216" s="16" t="s">
        <v>33</v>
      </c>
    </row>
    <row r="217" spans="1:8" x14ac:dyDescent="0.25">
      <c r="A217" s="16" t="s">
        <v>284</v>
      </c>
      <c r="B217" s="16" t="s">
        <v>283</v>
      </c>
      <c r="C217" s="17"/>
      <c r="D217" s="17"/>
      <c r="E217" s="17"/>
      <c r="F217" s="17"/>
      <c r="G217" s="17"/>
    </row>
    <row r="218" spans="1:8" x14ac:dyDescent="0.25">
      <c r="A218" s="17" t="s">
        <v>285</v>
      </c>
      <c r="B218" s="17" t="s">
        <v>286</v>
      </c>
      <c r="C218" s="14" t="s">
        <v>44</v>
      </c>
      <c r="D218" s="17">
        <v>10</v>
      </c>
      <c r="E218" s="17" t="s">
        <v>38</v>
      </c>
      <c r="F218" s="18"/>
      <c r="G218" s="17" t="str">
        <f>IF(ISBLANK(F218),"", PRODUCT(D218,F218))</f>
        <v/>
      </c>
    </row>
    <row r="219" spans="1:8" x14ac:dyDescent="0.25">
      <c r="A219" s="17" t="s">
        <v>287</v>
      </c>
      <c r="B219" s="17" t="s">
        <v>288</v>
      </c>
      <c r="C219" s="14" t="s">
        <v>44</v>
      </c>
      <c r="D219" s="17">
        <v>10</v>
      </c>
      <c r="E219" s="17" t="s">
        <v>38</v>
      </c>
      <c r="F219" s="18"/>
      <c r="G219" s="17" t="str">
        <f>IF(ISBLANK(F219),"", PRODUCT(D219,F219))</f>
        <v/>
      </c>
    </row>
    <row r="220" spans="1:8" x14ac:dyDescent="0.25">
      <c r="A220" s="17" t="s">
        <v>289</v>
      </c>
      <c r="B220" s="17" t="s">
        <v>290</v>
      </c>
      <c r="C220" s="14" t="s">
        <v>44</v>
      </c>
      <c r="D220" s="17">
        <v>2</v>
      </c>
      <c r="E220" s="17" t="s">
        <v>38</v>
      </c>
      <c r="F220" s="18"/>
      <c r="G220" s="17" t="str">
        <f>IF(ISBLANK(F220),"", PRODUCT(D220,F220))</f>
        <v/>
      </c>
    </row>
    <row r="221" spans="1:8" x14ac:dyDescent="0.25">
      <c r="F221" s="16" t="s">
        <v>172</v>
      </c>
      <c r="G221" s="16" t="str">
        <f>IF((SUMPRODUCT(--(G218:G220=""))&gt;0), "", ROUND(SUM(G218:G220),2))</f>
        <v/>
      </c>
      <c r="H221" s="14" t="str">
        <f>IF((SUMPRODUCT(--(G218:G220=""))&gt;0), "Neužpildytos visų objektų kainos", "")</f>
        <v>Neužpildytos visų objektų kainos</v>
      </c>
    </row>
    <row r="222" spans="1:8" x14ac:dyDescent="0.25">
      <c r="D222" s="16" t="s">
        <v>173</v>
      </c>
      <c r="E222" s="19"/>
      <c r="F222" s="16" t="s">
        <v>174</v>
      </c>
      <c r="G222" s="16" t="str">
        <f>IF(OR(G221="",E222=""),"", ROUND(PRODUCT(E222,G221)/100,2))</f>
        <v/>
      </c>
      <c r="H222" s="14" t="str">
        <f>IF(E222="", "Nurodykite taikomą PVM dydį", "")</f>
        <v>Nurodykite taikomą PVM dydį</v>
      </c>
    </row>
    <row r="223" spans="1:8" x14ac:dyDescent="0.25">
      <c r="F223" s="16" t="s">
        <v>175</v>
      </c>
      <c r="G223" s="16">
        <f>IF(ISBLANK(G222), "", ROUND(SUM(G221:G222),2))</f>
        <v>0</v>
      </c>
      <c r="H223" s="14" t="s">
        <v>291</v>
      </c>
    </row>
    <row r="227" spans="1:8" x14ac:dyDescent="0.25">
      <c r="A227" s="12" t="s">
        <v>292</v>
      </c>
      <c r="B227" s="12" t="s">
        <v>293</v>
      </c>
    </row>
    <row r="229" spans="1:8" x14ac:dyDescent="0.25">
      <c r="A229" s="12" t="s">
        <v>26</v>
      </c>
    </row>
    <row r="230" spans="1:8" x14ac:dyDescent="0.25">
      <c r="A230" s="16" t="s">
        <v>27</v>
      </c>
      <c r="B230" s="16" t="s">
        <v>28</v>
      </c>
      <c r="C230" s="16" t="s">
        <v>29</v>
      </c>
      <c r="D230" s="16" t="s">
        <v>30</v>
      </c>
      <c r="E230" s="16" t="s">
        <v>31</v>
      </c>
      <c r="F230" s="16" t="s">
        <v>32</v>
      </c>
      <c r="G230" s="16" t="s">
        <v>33</v>
      </c>
    </row>
    <row r="231" spans="1:8" x14ac:dyDescent="0.25">
      <c r="A231" s="16" t="s">
        <v>294</v>
      </c>
      <c r="B231" s="16" t="s">
        <v>293</v>
      </c>
      <c r="C231" s="17"/>
      <c r="D231" s="17"/>
      <c r="E231" s="17"/>
      <c r="F231" s="17"/>
      <c r="G231" s="17"/>
    </row>
    <row r="232" spans="1:8" x14ac:dyDescent="0.25">
      <c r="A232" s="17" t="s">
        <v>295</v>
      </c>
      <c r="B232" s="17" t="s">
        <v>296</v>
      </c>
      <c r="C232" s="14" t="s">
        <v>37</v>
      </c>
      <c r="D232" s="17">
        <v>2</v>
      </c>
      <c r="E232" s="17" t="s">
        <v>38</v>
      </c>
      <c r="F232" s="18"/>
      <c r="G232" s="17" t="str">
        <f>IF(ISBLANK(F232),"", PRODUCT(D232,F232))</f>
        <v/>
      </c>
    </row>
    <row r="233" spans="1:8" x14ac:dyDescent="0.25">
      <c r="F233" s="16" t="s">
        <v>172</v>
      </c>
      <c r="G233" s="16" t="str">
        <f>IF(G232="","",ROUND(SUM(G232:G232),2))</f>
        <v/>
      </c>
      <c r="H233" s="14" t="str">
        <f>IF(G232="","Neužpildytos visos objektų kainos","")</f>
        <v>Neužpildytos visos objektų kainos</v>
      </c>
    </row>
    <row r="234" spans="1:8" x14ac:dyDescent="0.25">
      <c r="D234" s="16" t="s">
        <v>173</v>
      </c>
      <c r="E234" s="19"/>
      <c r="F234" s="16" t="s">
        <v>174</v>
      </c>
      <c r="G234" s="16" t="str">
        <f>IF(OR(G233="",E234=""),"", ROUND(PRODUCT(E234,G233)/100,2))</f>
        <v/>
      </c>
      <c r="H234" s="14" t="str">
        <f>IF(E234="", "Nurodykite taikomą PVM dydį", "")</f>
        <v>Nurodykite taikomą PVM dydį</v>
      </c>
    </row>
    <row r="235" spans="1:8" x14ac:dyDescent="0.25">
      <c r="F235" s="16" t="s">
        <v>175</v>
      </c>
      <c r="G235" s="16">
        <f>IF(ISBLANK(G234), "", ROUND(SUM(G233:G234),2))</f>
        <v>0</v>
      </c>
      <c r="H235" s="14" t="s">
        <v>297</v>
      </c>
    </row>
    <row r="239" spans="1:8" x14ac:dyDescent="0.25">
      <c r="A239" s="12" t="s">
        <v>298</v>
      </c>
      <c r="B239" s="12" t="s">
        <v>299</v>
      </c>
    </row>
    <row r="241" spans="1:8" x14ac:dyDescent="0.25">
      <c r="A241" s="12" t="s">
        <v>26</v>
      </c>
    </row>
    <row r="242" spans="1:8" x14ac:dyDescent="0.25">
      <c r="A242" s="16" t="s">
        <v>27</v>
      </c>
      <c r="B242" s="16" t="s">
        <v>28</v>
      </c>
      <c r="C242" s="16" t="s">
        <v>29</v>
      </c>
      <c r="D242" s="16" t="s">
        <v>30</v>
      </c>
      <c r="E242" s="16" t="s">
        <v>31</v>
      </c>
      <c r="F242" s="16" t="s">
        <v>32</v>
      </c>
      <c r="G242" s="16" t="s">
        <v>33</v>
      </c>
    </row>
    <row r="243" spans="1:8" x14ac:dyDescent="0.25">
      <c r="A243" s="16" t="s">
        <v>300</v>
      </c>
      <c r="B243" s="16" t="s">
        <v>299</v>
      </c>
      <c r="C243" s="17"/>
      <c r="D243" s="17"/>
      <c r="E243" s="17"/>
      <c r="F243" s="17"/>
      <c r="G243" s="17"/>
    </row>
    <row r="244" spans="1:8" x14ac:dyDescent="0.25">
      <c r="A244" s="17" t="s">
        <v>301</v>
      </c>
      <c r="B244" s="17" t="s">
        <v>302</v>
      </c>
      <c r="C244" s="14" t="s">
        <v>258</v>
      </c>
      <c r="D244" s="17">
        <v>8</v>
      </c>
      <c r="E244" s="17" t="s">
        <v>38</v>
      </c>
      <c r="F244" s="18"/>
      <c r="G244" s="17" t="str">
        <f>IF(ISBLANK(F244),"", PRODUCT(D244,F244))</f>
        <v/>
      </c>
    </row>
    <row r="245" spans="1:8" x14ac:dyDescent="0.25">
      <c r="A245" s="17" t="s">
        <v>303</v>
      </c>
      <c r="B245" s="17" t="s">
        <v>304</v>
      </c>
      <c r="C245" s="14" t="s">
        <v>305</v>
      </c>
      <c r="D245" s="17">
        <v>10</v>
      </c>
      <c r="E245" s="17" t="s">
        <v>38</v>
      </c>
      <c r="F245" s="18"/>
      <c r="G245" s="17" t="str">
        <f>IF(ISBLANK(F245),"", PRODUCT(D245,F245))</f>
        <v/>
      </c>
    </row>
    <row r="246" spans="1:8" x14ac:dyDescent="0.25">
      <c r="A246" s="17" t="s">
        <v>306</v>
      </c>
      <c r="B246" s="17" t="s">
        <v>307</v>
      </c>
      <c r="C246" s="14" t="s">
        <v>41</v>
      </c>
      <c r="D246" s="17">
        <v>15</v>
      </c>
      <c r="E246" s="17" t="s">
        <v>38</v>
      </c>
      <c r="F246" s="18"/>
      <c r="G246" s="17" t="str">
        <f>IF(ISBLANK(F246),"", PRODUCT(D246,F246))</f>
        <v/>
      </c>
    </row>
    <row r="247" spans="1:8" x14ac:dyDescent="0.25">
      <c r="A247" s="17" t="s">
        <v>308</v>
      </c>
      <c r="B247" s="17" t="s">
        <v>309</v>
      </c>
      <c r="C247" s="14" t="s">
        <v>37</v>
      </c>
      <c r="D247" s="17">
        <v>15</v>
      </c>
      <c r="E247" s="17" t="s">
        <v>38</v>
      </c>
      <c r="F247" s="18"/>
      <c r="G247" s="17" t="str">
        <f>IF(ISBLANK(F247),"", PRODUCT(D247,F247))</f>
        <v/>
      </c>
    </row>
    <row r="248" spans="1:8" x14ac:dyDescent="0.25">
      <c r="A248" s="17" t="s">
        <v>310</v>
      </c>
      <c r="B248" s="17" t="s">
        <v>311</v>
      </c>
      <c r="C248" s="14" t="s">
        <v>206</v>
      </c>
      <c r="D248" s="17">
        <v>2</v>
      </c>
      <c r="E248" s="17" t="s">
        <v>38</v>
      </c>
      <c r="F248" s="18"/>
      <c r="G248" s="17" t="str">
        <f>IF(ISBLANK(F248),"", PRODUCT(D248,F248))</f>
        <v/>
      </c>
    </row>
    <row r="249" spans="1:8" x14ac:dyDescent="0.25">
      <c r="F249" s="16" t="s">
        <v>172</v>
      </c>
      <c r="G249" s="16" t="str">
        <f>IF((SUMPRODUCT(--(G244:G248=""))&gt;0), "", ROUND(SUM(G244:G248),2))</f>
        <v/>
      </c>
      <c r="H249" s="14" t="str">
        <f>IF((SUMPRODUCT(--(G244:G248=""))&gt;0), "Neužpildytos visų objektų kainos", "")</f>
        <v>Neužpildytos visų objektų kainos</v>
      </c>
    </row>
    <row r="250" spans="1:8" x14ac:dyDescent="0.25">
      <c r="D250" s="16" t="s">
        <v>173</v>
      </c>
      <c r="E250" s="19"/>
      <c r="F250" s="16" t="s">
        <v>174</v>
      </c>
      <c r="G250" s="16" t="str">
        <f>IF(OR(G249="",E250=""),"", ROUND(PRODUCT(E250,G249)/100,2))</f>
        <v/>
      </c>
      <c r="H250" s="14" t="str">
        <f>IF(E250="", "Nurodykite taikomą PVM dydį", "")</f>
        <v>Nurodykite taikomą PVM dydį</v>
      </c>
    </row>
    <row r="251" spans="1:8" x14ac:dyDescent="0.25">
      <c r="F251" s="16" t="s">
        <v>175</v>
      </c>
      <c r="G251" s="16">
        <f>IF(ISBLANK(G250), "", ROUND(SUM(G249:G250),2))</f>
        <v>0</v>
      </c>
      <c r="H251" s="14" t="s">
        <v>312</v>
      </c>
    </row>
    <row r="255" spans="1:8" x14ac:dyDescent="0.25">
      <c r="A255" s="12" t="s">
        <v>313</v>
      </c>
      <c r="B255" s="12" t="s">
        <v>314</v>
      </c>
    </row>
    <row r="257" spans="1:7" x14ac:dyDescent="0.25">
      <c r="A257" s="12" t="s">
        <v>26</v>
      </c>
    </row>
    <row r="258" spans="1:7" x14ac:dyDescent="0.25">
      <c r="A258" s="16" t="s">
        <v>27</v>
      </c>
      <c r="B258" s="16" t="s">
        <v>28</v>
      </c>
      <c r="C258" s="16" t="s">
        <v>29</v>
      </c>
      <c r="D258" s="16" t="s">
        <v>30</v>
      </c>
      <c r="E258" s="16" t="s">
        <v>31</v>
      </c>
      <c r="F258" s="16" t="s">
        <v>32</v>
      </c>
      <c r="G258" s="16" t="s">
        <v>33</v>
      </c>
    </row>
    <row r="259" spans="1:7" x14ac:dyDescent="0.25">
      <c r="A259" s="16" t="s">
        <v>315</v>
      </c>
      <c r="B259" s="16" t="s">
        <v>314</v>
      </c>
      <c r="C259" s="17"/>
      <c r="D259" s="17"/>
      <c r="E259" s="17"/>
      <c r="F259" s="17"/>
      <c r="G259" s="17"/>
    </row>
    <row r="260" spans="1:7" x14ac:dyDescent="0.25">
      <c r="A260" s="17" t="s">
        <v>316</v>
      </c>
      <c r="B260" s="17" t="s">
        <v>317</v>
      </c>
      <c r="C260" s="14" t="s">
        <v>41</v>
      </c>
      <c r="D260" s="17">
        <v>150</v>
      </c>
      <c r="E260" s="17" t="s">
        <v>38</v>
      </c>
      <c r="F260" s="18"/>
      <c r="G260" s="17" t="str">
        <f t="shared" ref="G260:G291" si="6">IF(ISBLANK(F260),"", PRODUCT(D260,F260))</f>
        <v/>
      </c>
    </row>
    <row r="261" spans="1:7" x14ac:dyDescent="0.25">
      <c r="A261" s="17" t="s">
        <v>318</v>
      </c>
      <c r="B261" s="17" t="s">
        <v>319</v>
      </c>
      <c r="C261" s="14" t="s">
        <v>41</v>
      </c>
      <c r="D261" s="17">
        <v>10</v>
      </c>
      <c r="E261" s="17" t="s">
        <v>38</v>
      </c>
      <c r="F261" s="18"/>
      <c r="G261" s="17" t="str">
        <f t="shared" si="6"/>
        <v/>
      </c>
    </row>
    <row r="262" spans="1:7" x14ac:dyDescent="0.25">
      <c r="A262" s="17" t="s">
        <v>320</v>
      </c>
      <c r="B262" s="17" t="s">
        <v>321</v>
      </c>
      <c r="C262" s="14" t="s">
        <v>41</v>
      </c>
      <c r="D262" s="17">
        <v>10</v>
      </c>
      <c r="E262" s="17" t="s">
        <v>38</v>
      </c>
      <c r="F262" s="18"/>
      <c r="G262" s="17" t="str">
        <f t="shared" si="6"/>
        <v/>
      </c>
    </row>
    <row r="263" spans="1:7" x14ac:dyDescent="0.25">
      <c r="A263" s="17" t="s">
        <v>322</v>
      </c>
      <c r="B263" s="17" t="s">
        <v>323</v>
      </c>
      <c r="C263" s="14" t="s">
        <v>41</v>
      </c>
      <c r="D263" s="17">
        <v>30</v>
      </c>
      <c r="E263" s="17" t="s">
        <v>38</v>
      </c>
      <c r="F263" s="18"/>
      <c r="G263" s="17" t="str">
        <f t="shared" si="6"/>
        <v/>
      </c>
    </row>
    <row r="264" spans="1:7" x14ac:dyDescent="0.25">
      <c r="A264" s="17" t="s">
        <v>324</v>
      </c>
      <c r="B264" s="17" t="s">
        <v>325</v>
      </c>
      <c r="C264" s="14" t="s">
        <v>41</v>
      </c>
      <c r="D264" s="17">
        <v>10</v>
      </c>
      <c r="E264" s="17" t="s">
        <v>38</v>
      </c>
      <c r="F264" s="18"/>
      <c r="G264" s="17" t="str">
        <f t="shared" si="6"/>
        <v/>
      </c>
    </row>
    <row r="265" spans="1:7" x14ac:dyDescent="0.25">
      <c r="A265" s="17" t="s">
        <v>326</v>
      </c>
      <c r="B265" s="17" t="s">
        <v>327</v>
      </c>
      <c r="C265" s="14" t="s">
        <v>41</v>
      </c>
      <c r="D265" s="17">
        <v>10</v>
      </c>
      <c r="E265" s="17" t="s">
        <v>38</v>
      </c>
      <c r="F265" s="18"/>
      <c r="G265" s="17" t="str">
        <f t="shared" si="6"/>
        <v/>
      </c>
    </row>
    <row r="266" spans="1:7" x14ac:dyDescent="0.25">
      <c r="A266" s="17" t="s">
        <v>328</v>
      </c>
      <c r="B266" s="17" t="s">
        <v>329</v>
      </c>
      <c r="C266" s="14" t="s">
        <v>41</v>
      </c>
      <c r="D266" s="17">
        <v>5</v>
      </c>
      <c r="E266" s="17" t="s">
        <v>38</v>
      </c>
      <c r="F266" s="18"/>
      <c r="G266" s="17" t="str">
        <f t="shared" si="6"/>
        <v/>
      </c>
    </row>
    <row r="267" spans="1:7" x14ac:dyDescent="0.25">
      <c r="A267" s="17" t="s">
        <v>330</v>
      </c>
      <c r="B267" s="17" t="s">
        <v>331</v>
      </c>
      <c r="C267" s="14" t="s">
        <v>41</v>
      </c>
      <c r="D267" s="17">
        <v>30</v>
      </c>
      <c r="E267" s="17" t="s">
        <v>38</v>
      </c>
      <c r="F267" s="18"/>
      <c r="G267" s="17" t="str">
        <f t="shared" si="6"/>
        <v/>
      </c>
    </row>
    <row r="268" spans="1:7" x14ac:dyDescent="0.25">
      <c r="A268" s="17" t="s">
        <v>332</v>
      </c>
      <c r="B268" s="17" t="s">
        <v>333</v>
      </c>
      <c r="C268" s="14" t="s">
        <v>41</v>
      </c>
      <c r="D268" s="17">
        <v>30</v>
      </c>
      <c r="E268" s="17" t="s">
        <v>38</v>
      </c>
      <c r="F268" s="18"/>
      <c r="G268" s="17" t="str">
        <f t="shared" si="6"/>
        <v/>
      </c>
    </row>
    <row r="269" spans="1:7" x14ac:dyDescent="0.25">
      <c r="A269" s="17" t="s">
        <v>334</v>
      </c>
      <c r="B269" s="17" t="s">
        <v>335</v>
      </c>
      <c r="C269" s="14" t="s">
        <v>41</v>
      </c>
      <c r="D269" s="17">
        <v>30</v>
      </c>
      <c r="E269" s="17" t="s">
        <v>38</v>
      </c>
      <c r="F269" s="18"/>
      <c r="G269" s="17" t="str">
        <f t="shared" si="6"/>
        <v/>
      </c>
    </row>
    <row r="270" spans="1:7" x14ac:dyDescent="0.25">
      <c r="A270" s="17" t="s">
        <v>336</v>
      </c>
      <c r="B270" s="17" t="s">
        <v>337</v>
      </c>
      <c r="C270" s="14" t="s">
        <v>41</v>
      </c>
      <c r="D270" s="17">
        <v>20</v>
      </c>
      <c r="E270" s="17" t="s">
        <v>38</v>
      </c>
      <c r="F270" s="18"/>
      <c r="G270" s="17" t="str">
        <f t="shared" si="6"/>
        <v/>
      </c>
    </row>
    <row r="271" spans="1:7" x14ac:dyDescent="0.25">
      <c r="A271" s="17" t="s">
        <v>338</v>
      </c>
      <c r="B271" s="17" t="s">
        <v>339</v>
      </c>
      <c r="C271" s="14" t="s">
        <v>41</v>
      </c>
      <c r="D271" s="17">
        <v>30</v>
      </c>
      <c r="E271" s="17" t="s">
        <v>38</v>
      </c>
      <c r="F271" s="18"/>
      <c r="G271" s="17" t="str">
        <f t="shared" si="6"/>
        <v/>
      </c>
    </row>
    <row r="272" spans="1:7" x14ac:dyDescent="0.25">
      <c r="A272" s="17" t="s">
        <v>340</v>
      </c>
      <c r="B272" s="17" t="s">
        <v>341</v>
      </c>
      <c r="C272" s="14" t="s">
        <v>41</v>
      </c>
      <c r="D272" s="17">
        <v>10</v>
      </c>
      <c r="E272" s="17" t="s">
        <v>38</v>
      </c>
      <c r="F272" s="18"/>
      <c r="G272" s="17" t="str">
        <f t="shared" si="6"/>
        <v/>
      </c>
    </row>
    <row r="273" spans="1:7" x14ac:dyDescent="0.25">
      <c r="A273" s="17" t="s">
        <v>342</v>
      </c>
      <c r="B273" s="17" t="s">
        <v>343</v>
      </c>
      <c r="C273" s="14" t="s">
        <v>41</v>
      </c>
      <c r="D273" s="17">
        <v>10</v>
      </c>
      <c r="E273" s="17" t="s">
        <v>38</v>
      </c>
      <c r="F273" s="18"/>
      <c r="G273" s="17" t="str">
        <f t="shared" si="6"/>
        <v/>
      </c>
    </row>
    <row r="274" spans="1:7" x14ac:dyDescent="0.25">
      <c r="A274" s="17" t="s">
        <v>344</v>
      </c>
      <c r="B274" s="17" t="s">
        <v>345</v>
      </c>
      <c r="C274" s="14" t="s">
        <v>41</v>
      </c>
      <c r="D274" s="17">
        <v>30</v>
      </c>
      <c r="E274" s="17" t="s">
        <v>38</v>
      </c>
      <c r="F274" s="18"/>
      <c r="G274" s="17" t="str">
        <f t="shared" si="6"/>
        <v/>
      </c>
    </row>
    <row r="275" spans="1:7" x14ac:dyDescent="0.25">
      <c r="A275" s="17" t="s">
        <v>346</v>
      </c>
      <c r="B275" s="17" t="s">
        <v>347</v>
      </c>
      <c r="C275" s="14" t="s">
        <v>41</v>
      </c>
      <c r="D275" s="17">
        <v>10</v>
      </c>
      <c r="E275" s="17" t="s">
        <v>38</v>
      </c>
      <c r="F275" s="18"/>
      <c r="G275" s="17" t="str">
        <f t="shared" si="6"/>
        <v/>
      </c>
    </row>
    <row r="276" spans="1:7" x14ac:dyDescent="0.25">
      <c r="A276" s="17" t="s">
        <v>348</v>
      </c>
      <c r="B276" s="17" t="s">
        <v>349</v>
      </c>
      <c r="C276" s="14" t="s">
        <v>41</v>
      </c>
      <c r="D276" s="17">
        <v>10</v>
      </c>
      <c r="E276" s="17" t="s">
        <v>38</v>
      </c>
      <c r="F276" s="18"/>
      <c r="G276" s="17" t="str">
        <f t="shared" si="6"/>
        <v/>
      </c>
    </row>
    <row r="277" spans="1:7" x14ac:dyDescent="0.25">
      <c r="A277" s="17" t="s">
        <v>350</v>
      </c>
      <c r="B277" s="17" t="s">
        <v>351</v>
      </c>
      <c r="C277" s="14" t="s">
        <v>41</v>
      </c>
      <c r="D277" s="17">
        <v>30</v>
      </c>
      <c r="E277" s="17" t="s">
        <v>38</v>
      </c>
      <c r="F277" s="18"/>
      <c r="G277" s="17" t="str">
        <f t="shared" si="6"/>
        <v/>
      </c>
    </row>
    <row r="278" spans="1:7" x14ac:dyDescent="0.25">
      <c r="A278" s="17" t="s">
        <v>352</v>
      </c>
      <c r="B278" s="17" t="s">
        <v>353</v>
      </c>
      <c r="C278" s="14" t="s">
        <v>41</v>
      </c>
      <c r="D278" s="17">
        <v>10</v>
      </c>
      <c r="E278" s="17" t="s">
        <v>38</v>
      </c>
      <c r="F278" s="18"/>
      <c r="G278" s="17" t="str">
        <f t="shared" si="6"/>
        <v/>
      </c>
    </row>
    <row r="279" spans="1:7" x14ac:dyDescent="0.25">
      <c r="A279" s="17" t="s">
        <v>354</v>
      </c>
      <c r="B279" s="17" t="s">
        <v>355</v>
      </c>
      <c r="C279" s="14" t="s">
        <v>41</v>
      </c>
      <c r="D279" s="17">
        <v>10</v>
      </c>
      <c r="E279" s="17" t="s">
        <v>38</v>
      </c>
      <c r="F279" s="18"/>
      <c r="G279" s="17" t="str">
        <f t="shared" si="6"/>
        <v/>
      </c>
    </row>
    <row r="280" spans="1:7" x14ac:dyDescent="0.25">
      <c r="A280" s="17" t="s">
        <v>356</v>
      </c>
      <c r="B280" s="17" t="s">
        <v>357</v>
      </c>
      <c r="C280" s="14" t="s">
        <v>41</v>
      </c>
      <c r="D280" s="17">
        <v>10</v>
      </c>
      <c r="E280" s="17" t="s">
        <v>38</v>
      </c>
      <c r="F280" s="18"/>
      <c r="G280" s="17" t="str">
        <f t="shared" si="6"/>
        <v/>
      </c>
    </row>
    <row r="281" spans="1:7" x14ac:dyDescent="0.25">
      <c r="A281" s="17" t="s">
        <v>358</v>
      </c>
      <c r="B281" s="17" t="s">
        <v>359</v>
      </c>
      <c r="C281" s="14" t="s">
        <v>41</v>
      </c>
      <c r="D281" s="17">
        <v>12</v>
      </c>
      <c r="E281" s="17" t="s">
        <v>38</v>
      </c>
      <c r="F281" s="18"/>
      <c r="G281" s="17" t="str">
        <f t="shared" si="6"/>
        <v/>
      </c>
    </row>
    <row r="282" spans="1:7" x14ac:dyDescent="0.25">
      <c r="A282" s="17" t="s">
        <v>360</v>
      </c>
      <c r="B282" s="17" t="s">
        <v>361</v>
      </c>
      <c r="C282" s="14" t="s">
        <v>41</v>
      </c>
      <c r="D282" s="17">
        <v>30</v>
      </c>
      <c r="E282" s="17" t="s">
        <v>38</v>
      </c>
      <c r="F282" s="18"/>
      <c r="G282" s="17" t="str">
        <f t="shared" si="6"/>
        <v/>
      </c>
    </row>
    <row r="283" spans="1:7" x14ac:dyDescent="0.25">
      <c r="A283" s="17" t="s">
        <v>362</v>
      </c>
      <c r="B283" s="17" t="s">
        <v>363</v>
      </c>
      <c r="C283" s="14" t="s">
        <v>41</v>
      </c>
      <c r="D283" s="17">
        <v>5</v>
      </c>
      <c r="E283" s="17" t="s">
        <v>38</v>
      </c>
      <c r="F283" s="18"/>
      <c r="G283" s="17" t="str">
        <f t="shared" si="6"/>
        <v/>
      </c>
    </row>
    <row r="284" spans="1:7" x14ac:dyDescent="0.25">
      <c r="A284" s="17" t="s">
        <v>364</v>
      </c>
      <c r="B284" s="17" t="s">
        <v>365</v>
      </c>
      <c r="C284" s="14" t="s">
        <v>41</v>
      </c>
      <c r="D284" s="17">
        <v>5</v>
      </c>
      <c r="E284" s="17" t="s">
        <v>38</v>
      </c>
      <c r="F284" s="18"/>
      <c r="G284" s="17" t="str">
        <f t="shared" si="6"/>
        <v/>
      </c>
    </row>
    <row r="285" spans="1:7" x14ac:dyDescent="0.25">
      <c r="A285" s="17" t="s">
        <v>366</v>
      </c>
      <c r="B285" s="17" t="s">
        <v>367</v>
      </c>
      <c r="C285" s="14" t="s">
        <v>41</v>
      </c>
      <c r="D285" s="17">
        <v>100</v>
      </c>
      <c r="E285" s="17" t="s">
        <v>38</v>
      </c>
      <c r="F285" s="18"/>
      <c r="G285" s="17" t="str">
        <f t="shared" si="6"/>
        <v/>
      </c>
    </row>
    <row r="286" spans="1:7" x14ac:dyDescent="0.25">
      <c r="A286" s="17" t="s">
        <v>368</v>
      </c>
      <c r="B286" s="17" t="s">
        <v>369</v>
      </c>
      <c r="C286" s="14" t="s">
        <v>41</v>
      </c>
      <c r="D286" s="17">
        <v>99</v>
      </c>
      <c r="E286" s="17" t="s">
        <v>38</v>
      </c>
      <c r="F286" s="18"/>
      <c r="G286" s="17" t="str">
        <f t="shared" si="6"/>
        <v/>
      </c>
    </row>
    <row r="287" spans="1:7" x14ac:dyDescent="0.25">
      <c r="A287" s="17" t="s">
        <v>370</v>
      </c>
      <c r="B287" s="17" t="s">
        <v>371</v>
      </c>
      <c r="C287" s="14" t="s">
        <v>41</v>
      </c>
      <c r="D287" s="17">
        <v>10</v>
      </c>
      <c r="E287" s="17" t="s">
        <v>38</v>
      </c>
      <c r="F287" s="18"/>
      <c r="G287" s="17" t="str">
        <f t="shared" si="6"/>
        <v/>
      </c>
    </row>
    <row r="288" spans="1:7" x14ac:dyDescent="0.25">
      <c r="A288" s="17" t="s">
        <v>372</v>
      </c>
      <c r="B288" s="17" t="s">
        <v>373</v>
      </c>
      <c r="C288" s="14" t="s">
        <v>41</v>
      </c>
      <c r="D288" s="17">
        <v>15</v>
      </c>
      <c r="E288" s="17" t="s">
        <v>38</v>
      </c>
      <c r="F288" s="18"/>
      <c r="G288" s="17" t="str">
        <f t="shared" si="6"/>
        <v/>
      </c>
    </row>
    <row r="289" spans="1:7" x14ac:dyDescent="0.25">
      <c r="A289" s="17" t="s">
        <v>374</v>
      </c>
      <c r="B289" s="17" t="s">
        <v>375</v>
      </c>
      <c r="C289" s="14" t="s">
        <v>41</v>
      </c>
      <c r="D289" s="17">
        <v>10</v>
      </c>
      <c r="E289" s="17" t="s">
        <v>38</v>
      </c>
      <c r="F289" s="18"/>
      <c r="G289" s="17" t="str">
        <f t="shared" si="6"/>
        <v/>
      </c>
    </row>
    <row r="290" spans="1:7" x14ac:dyDescent="0.25">
      <c r="A290" s="17" t="s">
        <v>376</v>
      </c>
      <c r="B290" s="17" t="s">
        <v>377</v>
      </c>
      <c r="C290" s="14" t="s">
        <v>41</v>
      </c>
      <c r="D290" s="17">
        <v>10</v>
      </c>
      <c r="E290" s="17" t="s">
        <v>38</v>
      </c>
      <c r="F290" s="18"/>
      <c r="G290" s="17" t="str">
        <f t="shared" si="6"/>
        <v/>
      </c>
    </row>
    <row r="291" spans="1:7" x14ac:dyDescent="0.25">
      <c r="A291" s="17" t="s">
        <v>378</v>
      </c>
      <c r="B291" s="17" t="s">
        <v>379</v>
      </c>
      <c r="C291" s="14" t="s">
        <v>41</v>
      </c>
      <c r="D291" s="17">
        <v>10</v>
      </c>
      <c r="E291" s="17" t="s">
        <v>38</v>
      </c>
      <c r="F291" s="18"/>
      <c r="G291" s="17" t="str">
        <f t="shared" si="6"/>
        <v/>
      </c>
    </row>
    <row r="292" spans="1:7" x14ac:dyDescent="0.25">
      <c r="A292" s="17" t="s">
        <v>380</v>
      </c>
      <c r="B292" s="17" t="s">
        <v>381</v>
      </c>
      <c r="C292" s="14" t="s">
        <v>41</v>
      </c>
      <c r="D292" s="17">
        <v>10</v>
      </c>
      <c r="E292" s="17" t="s">
        <v>38</v>
      </c>
      <c r="F292" s="18"/>
      <c r="G292" s="17" t="str">
        <f t="shared" ref="G292:G312" si="7">IF(ISBLANK(F292),"", PRODUCT(D292,F292))</f>
        <v/>
      </c>
    </row>
    <row r="293" spans="1:7" x14ac:dyDescent="0.25">
      <c r="A293" s="17" t="s">
        <v>382</v>
      </c>
      <c r="B293" s="17" t="s">
        <v>383</v>
      </c>
      <c r="C293" s="14" t="s">
        <v>41</v>
      </c>
      <c r="D293" s="17">
        <v>10</v>
      </c>
      <c r="E293" s="17" t="s">
        <v>38</v>
      </c>
      <c r="F293" s="18"/>
      <c r="G293" s="17" t="str">
        <f t="shared" si="7"/>
        <v/>
      </c>
    </row>
    <row r="294" spans="1:7" x14ac:dyDescent="0.25">
      <c r="A294" s="17" t="s">
        <v>384</v>
      </c>
      <c r="B294" s="17" t="s">
        <v>385</v>
      </c>
      <c r="C294" s="14" t="s">
        <v>41</v>
      </c>
      <c r="D294" s="17">
        <v>10</v>
      </c>
      <c r="E294" s="17" t="s">
        <v>38</v>
      </c>
      <c r="F294" s="18"/>
      <c r="G294" s="17" t="str">
        <f t="shared" si="7"/>
        <v/>
      </c>
    </row>
    <row r="295" spans="1:7" x14ac:dyDescent="0.25">
      <c r="A295" s="17" t="s">
        <v>386</v>
      </c>
      <c r="B295" s="17" t="s">
        <v>387</v>
      </c>
      <c r="C295" s="14" t="s">
        <v>41</v>
      </c>
      <c r="D295" s="17">
        <v>5</v>
      </c>
      <c r="E295" s="17" t="s">
        <v>38</v>
      </c>
      <c r="F295" s="18"/>
      <c r="G295" s="17" t="str">
        <f t="shared" si="7"/>
        <v/>
      </c>
    </row>
    <row r="296" spans="1:7" x14ac:dyDescent="0.25">
      <c r="A296" s="17" t="s">
        <v>388</v>
      </c>
      <c r="B296" s="17" t="s">
        <v>389</v>
      </c>
      <c r="C296" s="14" t="s">
        <v>41</v>
      </c>
      <c r="D296" s="17">
        <v>5</v>
      </c>
      <c r="E296" s="17" t="s">
        <v>38</v>
      </c>
      <c r="F296" s="18"/>
      <c r="G296" s="17" t="str">
        <f t="shared" si="7"/>
        <v/>
      </c>
    </row>
    <row r="297" spans="1:7" x14ac:dyDescent="0.25">
      <c r="A297" s="17" t="s">
        <v>390</v>
      </c>
      <c r="B297" s="17" t="s">
        <v>391</v>
      </c>
      <c r="C297" s="14" t="s">
        <v>41</v>
      </c>
      <c r="D297" s="17">
        <v>5</v>
      </c>
      <c r="E297" s="17" t="s">
        <v>38</v>
      </c>
      <c r="F297" s="18"/>
      <c r="G297" s="17" t="str">
        <f t="shared" si="7"/>
        <v/>
      </c>
    </row>
    <row r="298" spans="1:7" x14ac:dyDescent="0.25">
      <c r="A298" s="17" t="s">
        <v>392</v>
      </c>
      <c r="B298" s="17" t="s">
        <v>393</v>
      </c>
      <c r="C298" s="14" t="s">
        <v>41</v>
      </c>
      <c r="D298" s="17">
        <v>10</v>
      </c>
      <c r="E298" s="17" t="s">
        <v>38</v>
      </c>
      <c r="F298" s="18"/>
      <c r="G298" s="17" t="str">
        <f t="shared" si="7"/>
        <v/>
      </c>
    </row>
    <row r="299" spans="1:7" x14ac:dyDescent="0.25">
      <c r="A299" s="17" t="s">
        <v>394</v>
      </c>
      <c r="B299" s="17" t="s">
        <v>395</v>
      </c>
      <c r="C299" s="14" t="s">
        <v>41</v>
      </c>
      <c r="D299" s="17">
        <v>10</v>
      </c>
      <c r="E299" s="17" t="s">
        <v>38</v>
      </c>
      <c r="F299" s="18"/>
      <c r="G299" s="17" t="str">
        <f t="shared" si="7"/>
        <v/>
      </c>
    </row>
    <row r="300" spans="1:7" x14ac:dyDescent="0.25">
      <c r="A300" s="17" t="s">
        <v>396</v>
      </c>
      <c r="B300" s="17" t="s">
        <v>397</v>
      </c>
      <c r="C300" s="14" t="s">
        <v>41</v>
      </c>
      <c r="D300" s="17">
        <v>10</v>
      </c>
      <c r="E300" s="17" t="s">
        <v>38</v>
      </c>
      <c r="F300" s="18"/>
      <c r="G300" s="17" t="str">
        <f t="shared" si="7"/>
        <v/>
      </c>
    </row>
    <row r="301" spans="1:7" x14ac:dyDescent="0.25">
      <c r="A301" s="17" t="s">
        <v>398</v>
      </c>
      <c r="B301" s="17" t="s">
        <v>399</v>
      </c>
      <c r="C301" s="14" t="s">
        <v>41</v>
      </c>
      <c r="D301" s="17">
        <v>10</v>
      </c>
      <c r="E301" s="17" t="s">
        <v>38</v>
      </c>
      <c r="F301" s="18"/>
      <c r="G301" s="17" t="str">
        <f t="shared" si="7"/>
        <v/>
      </c>
    </row>
    <row r="302" spans="1:7" x14ac:dyDescent="0.25">
      <c r="A302" s="17" t="s">
        <v>400</v>
      </c>
      <c r="B302" s="17" t="s">
        <v>401</v>
      </c>
      <c r="C302" s="14" t="s">
        <v>41</v>
      </c>
      <c r="D302" s="17">
        <v>10</v>
      </c>
      <c r="E302" s="17" t="s">
        <v>38</v>
      </c>
      <c r="F302" s="18"/>
      <c r="G302" s="17" t="str">
        <f t="shared" si="7"/>
        <v/>
      </c>
    </row>
    <row r="303" spans="1:7" x14ac:dyDescent="0.25">
      <c r="A303" s="17" t="s">
        <v>402</v>
      </c>
      <c r="B303" s="17" t="s">
        <v>403</v>
      </c>
      <c r="C303" s="14" t="s">
        <v>41</v>
      </c>
      <c r="D303" s="17">
        <v>5</v>
      </c>
      <c r="E303" s="17" t="s">
        <v>38</v>
      </c>
      <c r="F303" s="18"/>
      <c r="G303" s="17" t="str">
        <f t="shared" si="7"/>
        <v/>
      </c>
    </row>
    <row r="304" spans="1:7" x14ac:dyDescent="0.25">
      <c r="A304" s="17" t="s">
        <v>404</v>
      </c>
      <c r="B304" s="17" t="s">
        <v>405</v>
      </c>
      <c r="C304" s="14" t="s">
        <v>41</v>
      </c>
      <c r="D304" s="17">
        <v>5</v>
      </c>
      <c r="E304" s="17" t="s">
        <v>38</v>
      </c>
      <c r="F304" s="18"/>
      <c r="G304" s="17" t="str">
        <f t="shared" si="7"/>
        <v/>
      </c>
    </row>
    <row r="305" spans="1:8" x14ac:dyDescent="0.25">
      <c r="A305" s="17" t="s">
        <v>406</v>
      </c>
      <c r="B305" s="17" t="s">
        <v>407</v>
      </c>
      <c r="C305" s="14" t="s">
        <v>41</v>
      </c>
      <c r="D305" s="17">
        <v>10</v>
      </c>
      <c r="E305" s="17" t="s">
        <v>38</v>
      </c>
      <c r="F305" s="18"/>
      <c r="G305" s="17" t="str">
        <f t="shared" si="7"/>
        <v/>
      </c>
    </row>
    <row r="306" spans="1:8" x14ac:dyDescent="0.25">
      <c r="A306" s="17" t="s">
        <v>408</v>
      </c>
      <c r="B306" s="17" t="s">
        <v>409</v>
      </c>
      <c r="C306" s="14" t="s">
        <v>41</v>
      </c>
      <c r="D306" s="17">
        <v>10</v>
      </c>
      <c r="E306" s="17" t="s">
        <v>38</v>
      </c>
      <c r="F306" s="18"/>
      <c r="G306" s="17" t="str">
        <f t="shared" si="7"/>
        <v/>
      </c>
    </row>
    <row r="307" spans="1:8" x14ac:dyDescent="0.25">
      <c r="A307" s="17" t="s">
        <v>410</v>
      </c>
      <c r="B307" s="17" t="s">
        <v>411</v>
      </c>
      <c r="C307" s="14" t="s">
        <v>41</v>
      </c>
      <c r="D307" s="17">
        <v>10</v>
      </c>
      <c r="E307" s="17" t="s">
        <v>38</v>
      </c>
      <c r="F307" s="18"/>
      <c r="G307" s="17" t="str">
        <f t="shared" si="7"/>
        <v/>
      </c>
    </row>
    <row r="308" spans="1:8" x14ac:dyDescent="0.25">
      <c r="A308" s="17" t="s">
        <v>412</v>
      </c>
      <c r="B308" s="17" t="s">
        <v>413</v>
      </c>
      <c r="C308" s="14" t="s">
        <v>41</v>
      </c>
      <c r="D308" s="17">
        <v>100</v>
      </c>
      <c r="E308" s="17" t="s">
        <v>38</v>
      </c>
      <c r="F308" s="18"/>
      <c r="G308" s="17" t="str">
        <f t="shared" si="7"/>
        <v/>
      </c>
    </row>
    <row r="309" spans="1:8" x14ac:dyDescent="0.25">
      <c r="A309" s="17" t="s">
        <v>414</v>
      </c>
      <c r="B309" s="17" t="s">
        <v>415</v>
      </c>
      <c r="C309" s="14" t="s">
        <v>41</v>
      </c>
      <c r="D309" s="17">
        <v>5</v>
      </c>
      <c r="E309" s="17" t="s">
        <v>38</v>
      </c>
      <c r="F309" s="18"/>
      <c r="G309" s="17" t="str">
        <f t="shared" si="7"/>
        <v/>
      </c>
    </row>
    <row r="310" spans="1:8" x14ac:dyDescent="0.25">
      <c r="A310" s="17" t="s">
        <v>416</v>
      </c>
      <c r="B310" s="17" t="s">
        <v>417</v>
      </c>
      <c r="C310" s="14" t="s">
        <v>41</v>
      </c>
      <c r="D310" s="17">
        <v>5</v>
      </c>
      <c r="E310" s="17" t="s">
        <v>38</v>
      </c>
      <c r="F310" s="18"/>
      <c r="G310" s="17" t="str">
        <f t="shared" si="7"/>
        <v/>
      </c>
    </row>
    <row r="311" spans="1:8" x14ac:dyDescent="0.25">
      <c r="A311" s="17" t="s">
        <v>418</v>
      </c>
      <c r="B311" s="17" t="s">
        <v>419</v>
      </c>
      <c r="C311" s="14" t="s">
        <v>41</v>
      </c>
      <c r="D311" s="17">
        <v>10</v>
      </c>
      <c r="E311" s="17" t="s">
        <v>38</v>
      </c>
      <c r="F311" s="18"/>
      <c r="G311" s="17" t="str">
        <f t="shared" si="7"/>
        <v/>
      </c>
    </row>
    <row r="312" spans="1:8" x14ac:dyDescent="0.25">
      <c r="A312" s="17" t="s">
        <v>420</v>
      </c>
      <c r="B312" s="17" t="s">
        <v>421</v>
      </c>
      <c r="C312" s="14" t="s">
        <v>41</v>
      </c>
      <c r="D312" s="17">
        <v>5</v>
      </c>
      <c r="E312" s="17" t="s">
        <v>38</v>
      </c>
      <c r="F312" s="18"/>
      <c r="G312" s="17" t="str">
        <f t="shared" si="7"/>
        <v/>
      </c>
    </row>
    <row r="313" spans="1:8" x14ac:dyDescent="0.25">
      <c r="F313" s="16" t="s">
        <v>172</v>
      </c>
      <c r="G313" s="16" t="str">
        <f>IF((SUMPRODUCT(--(G260:G312=""))&gt;0), "", ROUND(SUM(G260:G312),2))</f>
        <v/>
      </c>
      <c r="H313" s="14" t="str">
        <f>IF((SUMPRODUCT(--(G260:G312=""))&gt;0), "Neužpildytos visų objektų kainos", "")</f>
        <v>Neužpildytos visų objektų kainos</v>
      </c>
    </row>
    <row r="314" spans="1:8" x14ac:dyDescent="0.25">
      <c r="D314" s="16" t="s">
        <v>173</v>
      </c>
      <c r="E314" s="19"/>
      <c r="F314" s="16" t="s">
        <v>174</v>
      </c>
      <c r="G314" s="16" t="str">
        <f>IF(OR(G313="",E314=""),"", ROUND(PRODUCT(E314,G313)/100,2))</f>
        <v/>
      </c>
      <c r="H314" s="14" t="str">
        <f>IF(E314="", "Nurodykite taikomą PVM dydį", "")</f>
        <v>Nurodykite taikomą PVM dydį</v>
      </c>
    </row>
    <row r="315" spans="1:8" x14ac:dyDescent="0.25">
      <c r="F315" s="16" t="s">
        <v>175</v>
      </c>
      <c r="G315" s="16">
        <f>IF(ISBLANK(G314), "", ROUND(SUM(G313:G314),2))</f>
        <v>0</v>
      </c>
      <c r="H315" s="14" t="s">
        <v>422</v>
      </c>
    </row>
    <row r="319" spans="1:8" x14ac:dyDescent="0.25">
      <c r="A319" s="12" t="s">
        <v>423</v>
      </c>
      <c r="B319" s="12" t="s">
        <v>424</v>
      </c>
    </row>
    <row r="321" spans="1:8" x14ac:dyDescent="0.25">
      <c r="A321" s="12" t="s">
        <v>26</v>
      </c>
    </row>
    <row r="322" spans="1:8" x14ac:dyDescent="0.25">
      <c r="A322" s="16" t="s">
        <v>27</v>
      </c>
      <c r="B322" s="16" t="s">
        <v>28</v>
      </c>
      <c r="C322" s="16" t="s">
        <v>29</v>
      </c>
      <c r="D322" s="16" t="s">
        <v>30</v>
      </c>
      <c r="E322" s="16" t="s">
        <v>31</v>
      </c>
      <c r="F322" s="16" t="s">
        <v>32</v>
      </c>
      <c r="G322" s="16" t="s">
        <v>33</v>
      </c>
    </row>
    <row r="323" spans="1:8" x14ac:dyDescent="0.25">
      <c r="A323" s="16" t="s">
        <v>425</v>
      </c>
      <c r="B323" s="16" t="s">
        <v>424</v>
      </c>
      <c r="C323" s="17"/>
      <c r="D323" s="17"/>
      <c r="E323" s="17"/>
      <c r="F323" s="17"/>
      <c r="G323" s="17"/>
    </row>
    <row r="324" spans="1:8" x14ac:dyDescent="0.25">
      <c r="A324" s="17" t="s">
        <v>426</v>
      </c>
      <c r="B324" s="17" t="s">
        <v>427</v>
      </c>
      <c r="C324" s="14" t="s">
        <v>44</v>
      </c>
      <c r="D324" s="17">
        <v>2</v>
      </c>
      <c r="E324" s="17" t="s">
        <v>38</v>
      </c>
      <c r="F324" s="18"/>
      <c r="G324" s="17" t="str">
        <f>IF(ISBLANK(F324),"", PRODUCT(D324,F324))</f>
        <v/>
      </c>
    </row>
    <row r="325" spans="1:8" x14ac:dyDescent="0.25">
      <c r="A325" s="17" t="s">
        <v>428</v>
      </c>
      <c r="B325" s="17" t="s">
        <v>429</v>
      </c>
      <c r="C325" s="14" t="s">
        <v>44</v>
      </c>
      <c r="D325" s="17">
        <v>2</v>
      </c>
      <c r="E325" s="17" t="s">
        <v>38</v>
      </c>
      <c r="F325" s="18"/>
      <c r="G325" s="17" t="str">
        <f>IF(ISBLANK(F325),"", PRODUCT(D325,F325))</f>
        <v/>
      </c>
    </row>
    <row r="326" spans="1:8" x14ac:dyDescent="0.25">
      <c r="F326" s="16" t="s">
        <v>172</v>
      </c>
      <c r="G326" s="16" t="str">
        <f>IF((SUMPRODUCT(--(G324:G325=""))&gt;0), "", ROUND(SUM(G324:G325),2))</f>
        <v/>
      </c>
      <c r="H326" s="14" t="str">
        <f>IF((SUMPRODUCT(--(G324:G325=""))&gt;0), "Neužpildytos visų objektų kainos", "")</f>
        <v>Neužpildytos visų objektų kainos</v>
      </c>
    </row>
    <row r="327" spans="1:8" x14ac:dyDescent="0.25">
      <c r="D327" s="16" t="s">
        <v>173</v>
      </c>
      <c r="E327" s="19"/>
      <c r="F327" s="16" t="s">
        <v>174</v>
      </c>
      <c r="G327" s="16" t="str">
        <f>IF(OR(G326="",E327=""),"", ROUND(PRODUCT(E327,G326)/100,2))</f>
        <v/>
      </c>
      <c r="H327" s="14" t="str">
        <f>IF(E327="", "Nurodykite taikomą PVM dydį", "")</f>
        <v>Nurodykite taikomą PVM dydį</v>
      </c>
    </row>
    <row r="328" spans="1:8" x14ac:dyDescent="0.25">
      <c r="F328" s="16" t="s">
        <v>175</v>
      </c>
      <c r="G328" s="16">
        <f>IF(ISBLANK(G327), "", ROUND(SUM(G326:G327),2))</f>
        <v>0</v>
      </c>
      <c r="H328" s="14" t="s">
        <v>430</v>
      </c>
    </row>
    <row r="332" spans="1:8" x14ac:dyDescent="0.25">
      <c r="A332" s="12" t="s">
        <v>431</v>
      </c>
      <c r="B332" s="12" t="s">
        <v>432</v>
      </c>
    </row>
    <row r="334" spans="1:8" x14ac:dyDescent="0.25">
      <c r="A334" s="12" t="s">
        <v>26</v>
      </c>
    </row>
    <row r="335" spans="1:8" x14ac:dyDescent="0.25">
      <c r="A335" s="16" t="s">
        <v>27</v>
      </c>
      <c r="B335" s="16" t="s">
        <v>28</v>
      </c>
      <c r="C335" s="16" t="s">
        <v>29</v>
      </c>
      <c r="D335" s="16" t="s">
        <v>30</v>
      </c>
      <c r="E335" s="16" t="s">
        <v>31</v>
      </c>
      <c r="F335" s="16" t="s">
        <v>32</v>
      </c>
      <c r="G335" s="16" t="s">
        <v>33</v>
      </c>
    </row>
    <row r="336" spans="1:8" x14ac:dyDescent="0.25">
      <c r="A336" s="16" t="s">
        <v>433</v>
      </c>
      <c r="B336" s="16" t="s">
        <v>432</v>
      </c>
      <c r="C336" s="17"/>
      <c r="D336" s="17"/>
      <c r="E336" s="17"/>
      <c r="F336" s="17"/>
      <c r="G336" s="17"/>
    </row>
    <row r="337" spans="1:8" x14ac:dyDescent="0.25">
      <c r="A337" s="17" t="s">
        <v>434</v>
      </c>
      <c r="B337" s="17" t="s">
        <v>435</v>
      </c>
      <c r="C337" s="14" t="s">
        <v>74</v>
      </c>
      <c r="D337" s="17">
        <v>2</v>
      </c>
      <c r="E337" s="17" t="s">
        <v>38</v>
      </c>
      <c r="F337" s="18"/>
      <c r="G337" s="17" t="str">
        <f t="shared" ref="G337:G348" si="8">IF(ISBLANK(F337),"", PRODUCT(D337,F337))</f>
        <v/>
      </c>
    </row>
    <row r="338" spans="1:8" x14ac:dyDescent="0.25">
      <c r="A338" s="17" t="s">
        <v>436</v>
      </c>
      <c r="B338" s="17" t="s">
        <v>437</v>
      </c>
      <c r="C338" s="14" t="s">
        <v>74</v>
      </c>
      <c r="D338" s="17">
        <v>1</v>
      </c>
      <c r="E338" s="17" t="s">
        <v>38</v>
      </c>
      <c r="F338" s="18"/>
      <c r="G338" s="17" t="str">
        <f t="shared" si="8"/>
        <v/>
      </c>
    </row>
    <row r="339" spans="1:8" x14ac:dyDescent="0.25">
      <c r="A339" s="17" t="s">
        <v>438</v>
      </c>
      <c r="B339" s="17" t="s">
        <v>439</v>
      </c>
      <c r="C339" s="14" t="s">
        <v>74</v>
      </c>
      <c r="D339" s="17">
        <v>1</v>
      </c>
      <c r="E339" s="17" t="s">
        <v>38</v>
      </c>
      <c r="F339" s="18"/>
      <c r="G339" s="17" t="str">
        <f t="shared" si="8"/>
        <v/>
      </c>
    </row>
    <row r="340" spans="1:8" x14ac:dyDescent="0.25">
      <c r="A340" s="17" t="s">
        <v>440</v>
      </c>
      <c r="B340" s="17" t="s">
        <v>441</v>
      </c>
      <c r="C340" s="14" t="s">
        <v>74</v>
      </c>
      <c r="D340" s="17">
        <v>1</v>
      </c>
      <c r="E340" s="17" t="s">
        <v>38</v>
      </c>
      <c r="F340" s="18"/>
      <c r="G340" s="17" t="str">
        <f t="shared" si="8"/>
        <v/>
      </c>
    </row>
    <row r="341" spans="1:8" x14ac:dyDescent="0.25">
      <c r="A341" s="17" t="s">
        <v>442</v>
      </c>
      <c r="B341" s="17" t="s">
        <v>443</v>
      </c>
      <c r="C341" s="14" t="s">
        <v>74</v>
      </c>
      <c r="D341" s="17">
        <v>1</v>
      </c>
      <c r="E341" s="17" t="s">
        <v>38</v>
      </c>
      <c r="F341" s="18"/>
      <c r="G341" s="17" t="str">
        <f t="shared" si="8"/>
        <v/>
      </c>
    </row>
    <row r="342" spans="1:8" x14ac:dyDescent="0.25">
      <c r="A342" s="17" t="s">
        <v>444</v>
      </c>
      <c r="B342" s="17" t="s">
        <v>445</v>
      </c>
      <c r="C342" s="14" t="s">
        <v>74</v>
      </c>
      <c r="D342" s="17">
        <v>1</v>
      </c>
      <c r="E342" s="17" t="s">
        <v>38</v>
      </c>
      <c r="F342" s="18"/>
      <c r="G342" s="17" t="str">
        <f t="shared" si="8"/>
        <v/>
      </c>
    </row>
    <row r="343" spans="1:8" x14ac:dyDescent="0.25">
      <c r="A343" s="17" t="s">
        <v>446</v>
      </c>
      <c r="B343" s="17" t="s">
        <v>447</v>
      </c>
      <c r="C343" s="14" t="s">
        <v>74</v>
      </c>
      <c r="D343" s="17">
        <v>1</v>
      </c>
      <c r="E343" s="17" t="s">
        <v>38</v>
      </c>
      <c r="F343" s="18"/>
      <c r="G343" s="17" t="str">
        <f t="shared" si="8"/>
        <v/>
      </c>
    </row>
    <row r="344" spans="1:8" x14ac:dyDescent="0.25">
      <c r="A344" s="17" t="s">
        <v>448</v>
      </c>
      <c r="B344" s="17" t="s">
        <v>449</v>
      </c>
      <c r="C344" s="14" t="s">
        <v>74</v>
      </c>
      <c r="D344" s="17">
        <v>1</v>
      </c>
      <c r="E344" s="17" t="s">
        <v>38</v>
      </c>
      <c r="F344" s="18"/>
      <c r="G344" s="17" t="str">
        <f t="shared" si="8"/>
        <v/>
      </c>
    </row>
    <row r="345" spans="1:8" x14ac:dyDescent="0.25">
      <c r="A345" s="17" t="s">
        <v>450</v>
      </c>
      <c r="B345" s="17" t="s">
        <v>451</v>
      </c>
      <c r="C345" s="14" t="s">
        <v>74</v>
      </c>
      <c r="D345" s="17">
        <v>1</v>
      </c>
      <c r="E345" s="17" t="s">
        <v>38</v>
      </c>
      <c r="F345" s="18"/>
      <c r="G345" s="17" t="str">
        <f t="shared" si="8"/>
        <v/>
      </c>
    </row>
    <row r="346" spans="1:8" x14ac:dyDescent="0.25">
      <c r="A346" s="17" t="s">
        <v>452</v>
      </c>
      <c r="B346" s="17" t="s">
        <v>453</v>
      </c>
      <c r="C346" s="14" t="s">
        <v>74</v>
      </c>
      <c r="D346" s="17">
        <v>1</v>
      </c>
      <c r="E346" s="17" t="s">
        <v>38</v>
      </c>
      <c r="F346" s="18"/>
      <c r="G346" s="17" t="str">
        <f t="shared" si="8"/>
        <v/>
      </c>
    </row>
    <row r="347" spans="1:8" x14ac:dyDescent="0.25">
      <c r="A347" s="17" t="s">
        <v>454</v>
      </c>
      <c r="B347" s="17" t="s">
        <v>455</v>
      </c>
      <c r="C347" s="14" t="s">
        <v>74</v>
      </c>
      <c r="D347" s="17">
        <v>1</v>
      </c>
      <c r="E347" s="17" t="s">
        <v>38</v>
      </c>
      <c r="F347" s="18"/>
      <c r="G347" s="17" t="str">
        <f t="shared" si="8"/>
        <v/>
      </c>
    </row>
    <row r="348" spans="1:8" x14ac:dyDescent="0.25">
      <c r="A348" s="17" t="s">
        <v>456</v>
      </c>
      <c r="B348" s="17" t="s">
        <v>457</v>
      </c>
      <c r="C348" s="14" t="s">
        <v>74</v>
      </c>
      <c r="D348" s="17">
        <v>1</v>
      </c>
      <c r="E348" s="17" t="s">
        <v>38</v>
      </c>
      <c r="F348" s="18"/>
      <c r="G348" s="17" t="str">
        <f t="shared" si="8"/>
        <v/>
      </c>
    </row>
    <row r="349" spans="1:8" x14ac:dyDescent="0.25">
      <c r="F349" s="16" t="s">
        <v>172</v>
      </c>
      <c r="G349" s="16" t="str">
        <f>IF((SUMPRODUCT(--(G337:G348=""))&gt;0), "", ROUND(SUM(G337:G348),2))</f>
        <v/>
      </c>
      <c r="H349" s="14" t="str">
        <f>IF((SUMPRODUCT(--(G337:G348=""))&gt;0), "Neužpildytos visų objektų kainos", "")</f>
        <v>Neužpildytos visų objektų kainos</v>
      </c>
    </row>
    <row r="350" spans="1:8" x14ac:dyDescent="0.25">
      <c r="D350" s="16" t="s">
        <v>173</v>
      </c>
      <c r="E350" s="19"/>
      <c r="F350" s="16" t="s">
        <v>174</v>
      </c>
      <c r="G350" s="16" t="str">
        <f>IF(OR(G349="",E350=""),"", ROUND(PRODUCT(E350,G349)/100,2))</f>
        <v/>
      </c>
      <c r="H350" s="14" t="str">
        <f>IF(E350="", "Nurodykite taikomą PVM dydį", "")</f>
        <v>Nurodykite taikomą PVM dydį</v>
      </c>
    </row>
    <row r="351" spans="1:8" x14ac:dyDescent="0.25">
      <c r="F351" s="16" t="s">
        <v>175</v>
      </c>
      <c r="G351" s="16">
        <f>IF(ISBLANK(G350), "", ROUND(SUM(G349:G350),2))</f>
        <v>0</v>
      </c>
      <c r="H351" s="14" t="s">
        <v>458</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459</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460</v>
      </c>
      <c r="B5" s="51"/>
      <c r="C5" s="49" t="s">
        <v>461</v>
      </c>
      <c r="D5" s="50"/>
      <c r="E5" s="51"/>
      <c r="F5" s="49" t="s">
        <v>462</v>
      </c>
      <c r="G5" s="50"/>
      <c r="H5" s="51"/>
      <c r="I5" s="49" t="s">
        <v>463</v>
      </c>
      <c r="J5" s="51"/>
      <c r="K5" s="9" t="s">
        <v>464</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465</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1"/>
      <c r="C19" s="49" t="s">
        <v>461</v>
      </c>
      <c r="D19" s="50"/>
      <c r="E19" s="51"/>
      <c r="F19" s="49" t="s">
        <v>466</v>
      </c>
      <c r="G19" s="50"/>
      <c r="H19" s="51"/>
      <c r="I19" s="68" t="s">
        <v>463</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467</v>
      </c>
      <c r="B33" s="25"/>
      <c r="C33" s="25"/>
      <c r="D33" s="25"/>
      <c r="E33" s="25"/>
      <c r="F33" s="25"/>
      <c r="G33" s="25"/>
      <c r="H33" s="25"/>
      <c r="I33" s="25"/>
      <c r="J33" s="25"/>
    </row>
    <row r="34" spans="1:10" ht="15.95" customHeight="1" thickBot="1" x14ac:dyDescent="0.3"/>
    <row r="35" spans="1:10" ht="15.95" customHeight="1" x14ac:dyDescent="0.25">
      <c r="A35" s="8" t="s">
        <v>27</v>
      </c>
      <c r="B35" s="63" t="s">
        <v>468</v>
      </c>
      <c r="C35" s="50"/>
      <c r="D35" s="50"/>
      <c r="E35" s="50"/>
      <c r="F35" s="50"/>
      <c r="G35" s="51"/>
      <c r="H35" s="64" t="s">
        <v>469</v>
      </c>
      <c r="I35" s="50"/>
      <c r="J35" s="65"/>
    </row>
    <row r="36" spans="1:10" ht="48" customHeight="1" x14ac:dyDescent="0.25">
      <c r="A36" s="22" t="s">
        <v>470</v>
      </c>
      <c r="B36" s="45" t="s">
        <v>471</v>
      </c>
      <c r="C36" s="42"/>
      <c r="D36" s="42"/>
      <c r="E36" s="42"/>
      <c r="F36" s="42"/>
      <c r="G36" s="30"/>
      <c r="H36" s="46"/>
      <c r="I36" s="42"/>
      <c r="J36" s="47"/>
    </row>
    <row r="37" spans="1:10" ht="48" customHeight="1" x14ac:dyDescent="0.25">
      <c r="A37" s="22" t="s">
        <v>472</v>
      </c>
      <c r="B37" s="45" t="s">
        <v>473</v>
      </c>
      <c r="C37" s="42"/>
      <c r="D37" s="42"/>
      <c r="E37" s="42"/>
      <c r="F37" s="42"/>
      <c r="G37" s="30"/>
      <c r="H37" s="46"/>
      <c r="I37" s="42"/>
      <c r="J37" s="47"/>
    </row>
    <row r="38" spans="1:10" ht="48" customHeight="1" x14ac:dyDescent="0.25">
      <c r="A38" s="23"/>
      <c r="B38" s="41"/>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474</v>
      </c>
      <c r="B48" s="25"/>
      <c r="C48" s="25"/>
      <c r="D48" s="25"/>
      <c r="E48" s="25"/>
      <c r="F48" s="25"/>
      <c r="G48" s="25"/>
      <c r="H48" s="25"/>
      <c r="I48" s="25"/>
      <c r="J48" s="25"/>
    </row>
    <row r="51" spans="1:10" x14ac:dyDescent="0.25">
      <c r="A51" s="61" t="s">
        <v>475</v>
      </c>
      <c r="B51" s="25"/>
      <c r="C51" s="25"/>
      <c r="D51" s="25"/>
      <c r="E51" s="52"/>
      <c r="F51" s="25"/>
      <c r="G51" s="25"/>
      <c r="H51" s="25"/>
      <c r="I51" s="25"/>
      <c r="J51" s="25"/>
    </row>
    <row r="53" spans="1:10" x14ac:dyDescent="0.25">
      <c r="A53" s="61" t="s">
        <v>476</v>
      </c>
      <c r="B53" s="25"/>
      <c r="C53" s="25"/>
      <c r="D53" s="25"/>
      <c r="E53" s="52"/>
      <c r="F53" s="25"/>
      <c r="G53" s="25"/>
      <c r="H53" s="25"/>
      <c r="I53" s="25"/>
      <c r="J53" s="25"/>
    </row>
    <row r="100" spans="1:1" ht="15.75" x14ac:dyDescent="0.25">
      <c r="A100" t="s">
        <v>477</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Brigita Jariginienė</cp:lastModifiedBy>
  <dcterms:created xsi:type="dcterms:W3CDTF">2023-04-04T12:16:45Z</dcterms:created>
  <dcterms:modified xsi:type="dcterms:W3CDTF">2026-04-29T07:11:29Z</dcterms:modified>
</cp:coreProperties>
</file>