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Y:\Pirkimai 2026\Komisija Nr. 4_Irma_Bronislava_Kristina_Milda\Topografinių planų, geodezinių nuotraukų atlikimas_SAK\Pirkimo dokumentai\"/>
    </mc:Choice>
  </mc:AlternateContent>
  <xr:revisionPtr revIDLastSave="0" documentId="13_ncr:1_{FF3E8D34-AF58-457B-A3D6-78ACF37501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" l="1"/>
  <c r="F55" i="1"/>
  <c r="F5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8" i="1"/>
</calcChain>
</file>

<file path=xl/sharedStrings.xml><?xml version="1.0" encoding="utf-8"?>
<sst xmlns="http://schemas.openxmlformats.org/spreadsheetml/2006/main" count="151" uniqueCount="113">
  <si>
    <t>Eil. Nr.</t>
  </si>
  <si>
    <t>Perkamos Paslaugos rūšis</t>
  </si>
  <si>
    <t>Mato vnt.</t>
  </si>
  <si>
    <t>1.</t>
  </si>
  <si>
    <t>Topografinių planų atlikimas Šiaulių mieste (iki 0,5 ha)</t>
  </si>
  <si>
    <t>byla</t>
  </si>
  <si>
    <t>2.</t>
  </si>
  <si>
    <t>Topografinių planų atlikimas Šiaulių mieste (virš 0,5 ha)</t>
  </si>
  <si>
    <t>ha</t>
  </si>
  <si>
    <t>3.</t>
  </si>
  <si>
    <t>Topografinių planų atlikimas Šiaulių rajone (iki 0,5 ha)</t>
  </si>
  <si>
    <t>4.</t>
  </si>
  <si>
    <t>Topografinių planų atlikimas Šiaulių rajone (virš 0,5 ha)</t>
  </si>
  <si>
    <t>5.</t>
  </si>
  <si>
    <t>m</t>
  </si>
  <si>
    <t>6.</t>
  </si>
  <si>
    <t>7.</t>
  </si>
  <si>
    <t>8.</t>
  </si>
  <si>
    <t xml:space="preserve">km </t>
  </si>
  <si>
    <t>9.</t>
  </si>
  <si>
    <t>10.</t>
  </si>
  <si>
    <t>11.</t>
  </si>
  <si>
    <t>12.</t>
  </si>
  <si>
    <t>13.</t>
  </si>
  <si>
    <t>14.</t>
  </si>
  <si>
    <t>15.</t>
  </si>
  <si>
    <t>Nekilnojamojo turto registre įregistruotų vandentiekio tinklų kadastro duomenų tikslinimas (iki 0,2 km) Šiaulių mieste ir Šiaulių rajone.</t>
  </si>
  <si>
    <t>16.</t>
  </si>
  <si>
    <t>Nekilnojamojo turto registre įregistruotų vandentiekio tinklų kadastro duomenų tikslinimas (virš 0,2 km) Šiaulių mieste ir Šiaulių rajone.</t>
  </si>
  <si>
    <t>km</t>
  </si>
  <si>
    <t>17.</t>
  </si>
  <si>
    <t>Nekilnojamojo turto registre įregistruotų nuotekų ir/ar paviršinių nuotekų tinklų kadastro duomenų tikslinimas (iki 0,2 km) Šiaulių mieste ir Šiaulių rajone.</t>
  </si>
  <si>
    <t>18.</t>
  </si>
  <si>
    <t>Nekilnojamojo turto registre įregistruotų nuotekų ir/ar paviršinių nuotekų tinklų kadastro duomenų tikslinimas (virš 0,2 km) Šiaulių mieste ir Šiaulių rajone.</t>
  </si>
  <si>
    <t>19.</t>
  </si>
  <si>
    <t>Taškų nužymėjimas, kai objektas iki 5 taškų Šiaulių mieste</t>
  </si>
  <si>
    <t>objektas</t>
  </si>
  <si>
    <t>20.</t>
  </si>
  <si>
    <t>Taškų nužymėjimas, kai objektas virš 5 taškų Šiaulių mieste</t>
  </si>
  <si>
    <t>vnt.</t>
  </si>
  <si>
    <t>21.</t>
  </si>
  <si>
    <t>Taškų nužymėjimas, kai objektas iki 5 taškų Šiaulių rajone</t>
  </si>
  <si>
    <t>22.</t>
  </si>
  <si>
    <t>Taškų nužymėjimas, kai objektas virš 5 taškų Šiaulių rajone</t>
  </si>
  <si>
    <t>24.</t>
  </si>
  <si>
    <t>Kadastrinių matavimų atlikimas nepateikus geodezinių nuotraukų – vandentiekio tinklai (iki 0,2 km) Šiaulių r.</t>
  </si>
  <si>
    <t>25.</t>
  </si>
  <si>
    <t>Kadastrinių matavimų atlikimas nepateikus geodezinių nuotraukų – vandentiekio tinklai (virš 0,2 km) Šiaulių r.</t>
  </si>
  <si>
    <t>26.</t>
  </si>
  <si>
    <t>27.</t>
  </si>
  <si>
    <t>28.</t>
  </si>
  <si>
    <t>Kadastrinių matavimų atlikimas nepateikus geodezinių nuotraukų – nuotekų tinklai (iki 0,2 km) Šiaulių r.</t>
  </si>
  <si>
    <t>29.</t>
  </si>
  <si>
    <t xml:space="preserve">Kadastrinių matavimų atlikimas nepateikus geodezinių nuotraukų – nuotekų tinklai (virš 0,2 km) Šiaulių r. 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</si>
  <si>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</si>
  <si>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</si>
  <si>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</si>
  <si>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</si>
  <si>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</si>
  <si>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</si>
  <si>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</si>
  <si>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</si>
  <si>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</si>
  <si>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</si>
  <si>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</si>
  <si>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Naujų nekilnojamojo turto kadastro objektų formavimo schemos parengimas</t>
  </si>
  <si>
    <t>41.</t>
  </si>
  <si>
    <t>Žemės sklypo servituto plano parengimas su kompensacijos apskaičiavimu</t>
  </si>
  <si>
    <t>42.</t>
  </si>
  <si>
    <t>Žemės sklypų kadastriniai matavimai iki 1 ha</t>
  </si>
  <si>
    <t>43.</t>
  </si>
  <si>
    <t>Žemės sklypų kadastriniai matavimai virš 1 ha</t>
  </si>
  <si>
    <t>Žemės paviršiaus altitudžių nustatymas su ataskaitos (schemos) parengimu objektui iki 5 taškų</t>
  </si>
  <si>
    <t>Žemės paviršiaus altitudžių nustatymas su ataskaitos (schemos) parengimu objektui virš 5 taškų</t>
  </si>
  <si>
    <t>Naujų nekilnojamojo turto kadastro objektų formavimas (vandentiekio, nuotekų ir/ar paviršinių nuotekų tinklų įregistruotų nekilnojamojo turto registre), juos padalijant, atidalijant, sujungiant, perdalijant, atskirų kadastro bylų parengimas.</t>
  </si>
  <si>
    <t xml:space="preserve">1 vnt. kaina Eur be PVM </t>
  </si>
  <si>
    <t>Preliminaraus kiekio kaina, Eur be PVM (4x5)</t>
  </si>
  <si>
    <t xml:space="preserve">Preliminarus kiekis 36 mėn. </t>
  </si>
  <si>
    <t>Suma Eur (be PVM)</t>
  </si>
  <si>
    <t>Suma (Pasiūlymo vertė) Eur (su PVM)</t>
  </si>
  <si>
    <t>(Tiekėjas turi užpildyti visas lentelės pozicijas. Neužpildžius visų lentelės pozicijų, pasiūlymas bus nevertinamas)</t>
  </si>
  <si>
    <t>Pastabos:</t>
  </si>
  <si>
    <t>1. Pasiūlymo vertę su PVM į pasiūlymo formą (SPS 1 priedas) iškelti iš šio priedo lentelės.</t>
  </si>
  <si>
    <t>2. Į Pasiūlymo kainą turi būti įskaityti visi mokesčiai ir visos Tiekėjo išlaidos, apimančios viską, ko reikia visiškam ir tinkamam sutarties įvykdymui, įskaitant, bet neapsiribojant ir medžiagas, reikalingas Paslaugoms atlikti.</t>
  </si>
  <si>
    <r>
      <t xml:space="preserve">3. Perkantysis subjektas neįsipareigoja įsigyti viso nurodyto Paslaugų kiekio bei asortimento. </t>
    </r>
    <r>
      <rPr>
        <b/>
        <sz val="9"/>
        <color theme="1"/>
        <rFont val="Times New Roman"/>
        <family val="1"/>
      </rPr>
      <t>Preliminarus kiekis, nėra maksimalus kiekis ir Pasiūlymo vertė naudojama tik pasiūlymams palyginti ir pasiūlymų eilei sudaryti.</t>
    </r>
  </si>
  <si>
    <t>Geodezinių nuotraukų atlikimas – vandentiekio įvadas Šiaulių mieste  (įskaitant ir šulinių kortelių sudarymą)</t>
  </si>
  <si>
    <t>Geodezinių nuotraukų atlikimas – nuotekų išvadas ir vandentiekio įvadas Šiaulių mieste  (įskaitant ir šulinių kortelių sudarymą)</t>
  </si>
  <si>
    <t>Geodezinių nuotraukų atlikimas – nuotekų išvadas Šiaulių rajone  (įskaitant ir šulinių kortelių sudarymą)</t>
  </si>
  <si>
    <t>Geodezinių nuotraukų atlikimas – vandentiekio įvadas Šiaulių rajone  (įskaitant ir šulinių kortelių sudarymą)</t>
  </si>
  <si>
    <t>Geodezinių nuotraukų atlikimas – nuotekų išvadas ir vandentiekio įvadas Šiaulių rajone  (įskaitant ir šulinių kortelių sudarymą)</t>
  </si>
  <si>
    <t>Kadastrinių matavimų atlikimas pateikus geodezines nuotraukas – vandentiekio tinklai, slėginiai nuotekų tinklai (iki 0,2 km) Šiaulių r.</t>
  </si>
  <si>
    <t>Kadastrinių matavimų atlikimas pateikus geodezines nuotraukas – vandentiekio tinklai, slėginiai nuotekų tinklai (virš 0,2 km) Šiaulių r.</t>
  </si>
  <si>
    <t>Geodezinių nuotraukų atlikimas – nuotekų  išvadas Šiaulių mieste (įskaitant ir šulinių kortelių sudarymą)</t>
  </si>
  <si>
    <t>Kadastrinių matavimų klaidų taisymas ir duomenų tikslinimas (be lauko darbų)</t>
  </si>
  <si>
    <t>Kadastrinių matavimų atlikimas nepateikus geodezinių nuotraukų – vandentiekio tinklai, slėginiai nuotekų tinklai (iki 0,2 km) Šiaulių mieste</t>
  </si>
  <si>
    <t>Kadastrinių matavimų atlikimas nepateikus geodezinių nuotraukų – vandentiekio tinklai, slėginiai nuotekų tinklai (virš 0,2 km) Šiaulių mieste</t>
  </si>
  <si>
    <t>Kadastrinių matavimų atlikimas nepateikus geodezinių nuotraukų – nuotekų ir/ar paviršinių nuotekų tinklai (iki 0,2 km) Šiaulių mieste</t>
  </si>
  <si>
    <t>Kadastrinių matavimų atlikimas nepateikus geodezinių nuotraukų – nuotekų ir/ar paviršinių nuotekų tinklai (virš 0,2 km) Šiaulių mieste</t>
  </si>
  <si>
    <t>Kadastrinių matavimų atlikimas pateikus geodezines nuotraukas – vandentiekio tinklai, slėginiai nuotekų tinklai (iki 0,2 km) Šiaulių mieste</t>
  </si>
  <si>
    <t>Kadastrinių matavimų atlikimas pateikus geodezines nuotraukas – vandentiekio tinklai, slėginiai nuotekų tinklai (virš 0,2 km) Šiaulių mieste</t>
  </si>
  <si>
    <t>Kadastrinių matavimų atlikimas pateikus geodezines nuotraukas – nuotekų ir/ar paviršinių nuotekų tinklai (iki 0,2 km) Šiaulių mieste</t>
  </si>
  <si>
    <t>Kadastrinių matavimų atlikimas pateikus geodezines nuotraukas – nuotekų ir/ar paviršinių nuotekų tinklai (virš 0,2 km) Šiaulių mieste</t>
  </si>
  <si>
    <t>Kadastrinių matavimų atlikimas pateikus geodezines nuotraukas – nuotekų tinklai (iki 0,2 km) Šiaulių r.</t>
  </si>
  <si>
    <t>Kadastrinių matavimų atlikimas pateikus geodezines nuotraukas – nuotekų tinklai (virš 0,2 km) Šiaulių r.</t>
  </si>
  <si>
    <t>44.</t>
  </si>
  <si>
    <t>23.</t>
  </si>
  <si>
    <t>šulinys</t>
  </si>
  <si>
    <t>Geodezinių nuotraukų atlikimas – nuotekų ir/ar paviršinių nuotekų tinklai (tinklų rekonstravimas ir /ar nauja statyba)</t>
  </si>
  <si>
    <t>Geodezinių nuotraukų atlikimas – vandentiekio ir/ar slėginiai nuotekų tinklai (tinklų rekonstravimas ir /ar nauja statyba)</t>
  </si>
  <si>
    <t xml:space="preserve">Techninės specifikacijos 1 priedas </t>
  </si>
  <si>
    <r>
      <t>PVM vertė (21 proc.) Eur</t>
    </r>
    <r>
      <rPr>
        <b/>
        <sz val="9"/>
        <color theme="1"/>
        <rFont val="Times New Roman"/>
        <family val="1"/>
      </rPr>
      <t>*</t>
    </r>
  </si>
  <si>
    <r>
      <rPr>
        <b/>
        <sz val="9"/>
        <color theme="1"/>
        <rFont val="Times New Roman"/>
        <family val="1"/>
      </rPr>
      <t xml:space="preserve">* </t>
    </r>
    <r>
      <rPr>
        <sz val="9"/>
        <color theme="1"/>
        <rFont val="Times New Roman"/>
        <family val="1"/>
      </rPr>
      <t>Tais atvejais, kai pagal galiojančius teisės aktus Tiekėjui nereikia mokėti PVM, jis lentelės eilutės „PVM“ nepildo ir nurodo priežastis, dėl kurių PVM nemoka.</t>
    </r>
  </si>
  <si>
    <t>Įkainių pateikimo lentelė „Paslaugų sąrašas ir preliminarūs kiekiai“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</si>
</sst>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i/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3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workbookViewId="0">
      <selection activeCell="G8" sqref="G8"/>
    </sheetView>
  </sheetViews>
  <sheetFormatPr defaultColWidth="9.109375" defaultRowHeight="12" x14ac:dyDescent="0.25"/>
  <cols>
    <col min="1" max="1" width="5.5546875" style="3" customWidth="1"/>
    <col min="2" max="2" width="72.5546875" style="3" customWidth="1"/>
    <col min="3" max="3" width="12.6640625" style="3" customWidth="1"/>
    <col min="4" max="5" width="11.88671875" style="3" customWidth="1"/>
    <col min="6" max="6" width="15.6640625" style="3" customWidth="1"/>
    <col min="7" max="7" width="41.109375" style="3" customWidth="1"/>
    <col min="8" max="16384" width="9.109375" style="3"/>
  </cols>
  <sheetData>
    <row r="1" spans="1:6" ht="33" customHeight="1" x14ac:dyDescent="0.25">
      <c r="A1" s="33"/>
      <c r="B1" s="33"/>
      <c r="C1" s="33"/>
      <c r="D1" s="17" t="s">
        <v>109</v>
      </c>
      <c r="E1" s="17"/>
      <c r="F1" s="17"/>
    </row>
    <row r="2" spans="1:6" x14ac:dyDescent="0.25">
      <c r="A2" s="33"/>
      <c r="B2" s="33"/>
      <c r="C2" s="33"/>
      <c r="D2" s="33"/>
      <c r="E2" s="33"/>
      <c r="F2" s="33"/>
    </row>
    <row r="3" spans="1:6" x14ac:dyDescent="0.25">
      <c r="A3" s="34" t="s">
        <v>112</v>
      </c>
      <c r="B3" s="35"/>
      <c r="C3" s="35"/>
      <c r="D3" s="35"/>
      <c r="E3" s="35"/>
      <c r="F3" s="35"/>
    </row>
    <row r="4" spans="1:6" x14ac:dyDescent="0.25">
      <c r="A4" s="20" t="s">
        <v>80</v>
      </c>
      <c r="B4" s="21"/>
      <c r="C4" s="21"/>
      <c r="D4" s="21"/>
      <c r="E4" s="21"/>
      <c r="F4" s="21"/>
    </row>
    <row r="6" spans="1:6" ht="53.25" customHeight="1" x14ac:dyDescent="0.25">
      <c r="A6" s="2" t="s">
        <v>0</v>
      </c>
      <c r="B6" s="4" t="s">
        <v>1</v>
      </c>
      <c r="C6" s="4" t="s">
        <v>2</v>
      </c>
      <c r="D6" s="2" t="s">
        <v>77</v>
      </c>
      <c r="E6" s="2" t="s">
        <v>75</v>
      </c>
      <c r="F6" s="2" t="s">
        <v>76</v>
      </c>
    </row>
    <row r="7" spans="1:6" ht="15.75" customHeight="1" x14ac:dyDescent="0.25">
      <c r="A7" s="1">
        <v>1</v>
      </c>
      <c r="B7" s="5">
        <v>2</v>
      </c>
      <c r="C7" s="5">
        <v>3</v>
      </c>
      <c r="D7" s="1">
        <v>4</v>
      </c>
      <c r="E7" s="1">
        <v>5</v>
      </c>
      <c r="F7" s="1">
        <v>6</v>
      </c>
    </row>
    <row r="8" spans="1:6" x14ac:dyDescent="0.25">
      <c r="A8" s="6" t="s">
        <v>3</v>
      </c>
      <c r="B8" s="7" t="s">
        <v>4</v>
      </c>
      <c r="C8" s="8" t="s">
        <v>5</v>
      </c>
      <c r="D8" s="9">
        <v>120</v>
      </c>
      <c r="E8" s="6"/>
      <c r="F8" s="10">
        <f>+D8*E8</f>
        <v>0</v>
      </c>
    </row>
    <row r="9" spans="1:6" x14ac:dyDescent="0.25">
      <c r="A9" s="6" t="s">
        <v>6</v>
      </c>
      <c r="B9" s="7" t="s">
        <v>7</v>
      </c>
      <c r="C9" s="8" t="s">
        <v>8</v>
      </c>
      <c r="D9" s="9">
        <v>10</v>
      </c>
      <c r="E9" s="6"/>
      <c r="F9" s="10">
        <f t="shared" ref="F9:F53" si="0">+D9*E9</f>
        <v>0</v>
      </c>
    </row>
    <row r="10" spans="1:6" x14ac:dyDescent="0.25">
      <c r="A10" s="6" t="s">
        <v>9</v>
      </c>
      <c r="B10" s="7" t="s">
        <v>10</v>
      </c>
      <c r="C10" s="8" t="s">
        <v>5</v>
      </c>
      <c r="D10" s="9">
        <v>20</v>
      </c>
      <c r="E10" s="6"/>
      <c r="F10" s="10">
        <f t="shared" si="0"/>
        <v>0</v>
      </c>
    </row>
    <row r="11" spans="1:6" x14ac:dyDescent="0.25">
      <c r="A11" s="6" t="s">
        <v>11</v>
      </c>
      <c r="B11" s="7" t="s">
        <v>12</v>
      </c>
      <c r="C11" s="8" t="s">
        <v>8</v>
      </c>
      <c r="D11" s="9">
        <v>5</v>
      </c>
      <c r="E11" s="6"/>
      <c r="F11" s="10">
        <f t="shared" si="0"/>
        <v>0</v>
      </c>
    </row>
    <row r="12" spans="1:6" x14ac:dyDescent="0.25">
      <c r="A12" s="27" t="s">
        <v>13</v>
      </c>
      <c r="B12" s="31" t="s">
        <v>107</v>
      </c>
      <c r="C12" s="8" t="s">
        <v>14</v>
      </c>
      <c r="D12" s="9">
        <v>2000</v>
      </c>
      <c r="E12" s="6"/>
      <c r="F12" s="10">
        <f t="shared" si="0"/>
        <v>0</v>
      </c>
    </row>
    <row r="13" spans="1:6" x14ac:dyDescent="0.25">
      <c r="A13" s="28"/>
      <c r="B13" s="32"/>
      <c r="C13" s="8" t="s">
        <v>106</v>
      </c>
      <c r="D13" s="9">
        <v>100</v>
      </c>
      <c r="E13" s="6"/>
      <c r="F13" s="10">
        <f t="shared" si="0"/>
        <v>0</v>
      </c>
    </row>
    <row r="14" spans="1:6" x14ac:dyDescent="0.25">
      <c r="A14" s="27" t="s">
        <v>15</v>
      </c>
      <c r="B14" s="30" t="s">
        <v>108</v>
      </c>
      <c r="C14" s="8" t="s">
        <v>14</v>
      </c>
      <c r="D14" s="9">
        <v>2000</v>
      </c>
      <c r="E14" s="6"/>
      <c r="F14" s="10">
        <f t="shared" si="0"/>
        <v>0</v>
      </c>
    </row>
    <row r="15" spans="1:6" x14ac:dyDescent="0.25">
      <c r="A15" s="28"/>
      <c r="B15" s="30"/>
      <c r="C15" s="8" t="s">
        <v>106</v>
      </c>
      <c r="D15" s="9">
        <v>40</v>
      </c>
      <c r="E15" s="6"/>
      <c r="F15" s="10">
        <f t="shared" si="0"/>
        <v>0</v>
      </c>
    </row>
    <row r="16" spans="1:6" ht="24" x14ac:dyDescent="0.25">
      <c r="A16" s="6" t="s">
        <v>16</v>
      </c>
      <c r="B16" s="7" t="s">
        <v>94</v>
      </c>
      <c r="C16" s="8" t="s">
        <v>5</v>
      </c>
      <c r="D16" s="9">
        <v>21</v>
      </c>
      <c r="E16" s="11"/>
      <c r="F16" s="10">
        <f t="shared" si="0"/>
        <v>0</v>
      </c>
    </row>
    <row r="17" spans="1:6" ht="24" x14ac:dyDescent="0.25">
      <c r="A17" s="6" t="s">
        <v>17</v>
      </c>
      <c r="B17" s="7" t="s">
        <v>95</v>
      </c>
      <c r="C17" s="8" t="s">
        <v>18</v>
      </c>
      <c r="D17" s="9">
        <v>28.16</v>
      </c>
      <c r="E17" s="11"/>
      <c r="F17" s="10">
        <f t="shared" si="0"/>
        <v>0</v>
      </c>
    </row>
    <row r="18" spans="1:6" ht="24" x14ac:dyDescent="0.25">
      <c r="A18" s="6" t="s">
        <v>19</v>
      </c>
      <c r="B18" s="7" t="s">
        <v>96</v>
      </c>
      <c r="C18" s="8" t="s">
        <v>5</v>
      </c>
      <c r="D18" s="9">
        <v>28</v>
      </c>
      <c r="E18" s="11"/>
      <c r="F18" s="10">
        <f t="shared" si="0"/>
        <v>0</v>
      </c>
    </row>
    <row r="19" spans="1:6" ht="24" x14ac:dyDescent="0.25">
      <c r="A19" s="6" t="s">
        <v>20</v>
      </c>
      <c r="B19" s="7" t="s">
        <v>97</v>
      </c>
      <c r="C19" s="8" t="s">
        <v>18</v>
      </c>
      <c r="D19" s="9">
        <v>38</v>
      </c>
      <c r="E19" s="11"/>
      <c r="F19" s="10">
        <f t="shared" si="0"/>
        <v>0</v>
      </c>
    </row>
    <row r="20" spans="1:6" ht="24" x14ac:dyDescent="0.25">
      <c r="A20" s="6" t="s">
        <v>21</v>
      </c>
      <c r="B20" s="7" t="s">
        <v>98</v>
      </c>
      <c r="C20" s="8" t="s">
        <v>5</v>
      </c>
      <c r="D20" s="9">
        <v>20</v>
      </c>
      <c r="E20" s="11"/>
      <c r="F20" s="10">
        <f t="shared" si="0"/>
        <v>0</v>
      </c>
    </row>
    <row r="21" spans="1:6" ht="24" x14ac:dyDescent="0.25">
      <c r="A21" s="6" t="s">
        <v>22</v>
      </c>
      <c r="B21" s="7" t="s">
        <v>99</v>
      </c>
      <c r="C21" s="8" t="s">
        <v>18</v>
      </c>
      <c r="D21" s="9">
        <v>10</v>
      </c>
      <c r="E21" s="6"/>
      <c r="F21" s="10">
        <f t="shared" si="0"/>
        <v>0</v>
      </c>
    </row>
    <row r="22" spans="1:6" ht="24" x14ac:dyDescent="0.25">
      <c r="A22" s="6" t="s">
        <v>23</v>
      </c>
      <c r="B22" s="7" t="s">
        <v>100</v>
      </c>
      <c r="C22" s="8" t="s">
        <v>5</v>
      </c>
      <c r="D22" s="9">
        <v>20</v>
      </c>
      <c r="E22" s="6"/>
      <c r="F22" s="10">
        <f t="shared" si="0"/>
        <v>0</v>
      </c>
    </row>
    <row r="23" spans="1:6" ht="24" x14ac:dyDescent="0.25">
      <c r="A23" s="6" t="s">
        <v>24</v>
      </c>
      <c r="B23" s="7" t="s">
        <v>101</v>
      </c>
      <c r="C23" s="8" t="s">
        <v>18</v>
      </c>
      <c r="D23" s="9">
        <v>10</v>
      </c>
      <c r="E23" s="6"/>
      <c r="F23" s="10">
        <f t="shared" si="0"/>
        <v>0</v>
      </c>
    </row>
    <row r="24" spans="1:6" ht="24" x14ac:dyDescent="0.25">
      <c r="A24" s="6" t="s">
        <v>25</v>
      </c>
      <c r="B24" s="7" t="s">
        <v>26</v>
      </c>
      <c r="C24" s="8" t="s">
        <v>5</v>
      </c>
      <c r="D24" s="9">
        <v>10</v>
      </c>
      <c r="E24" s="6"/>
      <c r="F24" s="10">
        <f t="shared" si="0"/>
        <v>0</v>
      </c>
    </row>
    <row r="25" spans="1:6" ht="24" x14ac:dyDescent="0.25">
      <c r="A25" s="6" t="s">
        <v>27</v>
      </c>
      <c r="B25" s="7" t="s">
        <v>28</v>
      </c>
      <c r="C25" s="8" t="s">
        <v>29</v>
      </c>
      <c r="D25" s="9">
        <v>20</v>
      </c>
      <c r="E25" s="6"/>
      <c r="F25" s="10">
        <f t="shared" si="0"/>
        <v>0</v>
      </c>
    </row>
    <row r="26" spans="1:6" ht="24" x14ac:dyDescent="0.25">
      <c r="A26" s="6" t="s">
        <v>30</v>
      </c>
      <c r="B26" s="7" t="s">
        <v>31</v>
      </c>
      <c r="C26" s="8" t="s">
        <v>5</v>
      </c>
      <c r="D26" s="9">
        <v>10</v>
      </c>
      <c r="E26" s="6"/>
      <c r="F26" s="10">
        <f t="shared" si="0"/>
        <v>0</v>
      </c>
    </row>
    <row r="27" spans="1:6" ht="24" x14ac:dyDescent="0.25">
      <c r="A27" s="6" t="s">
        <v>32</v>
      </c>
      <c r="B27" s="7" t="s">
        <v>33</v>
      </c>
      <c r="C27" s="8" t="s">
        <v>29</v>
      </c>
      <c r="D27" s="9">
        <v>20</v>
      </c>
      <c r="E27" s="6"/>
      <c r="F27" s="10">
        <f t="shared" si="0"/>
        <v>0</v>
      </c>
    </row>
    <row r="28" spans="1:6" x14ac:dyDescent="0.25">
      <c r="A28" s="6" t="s">
        <v>34</v>
      </c>
      <c r="B28" s="7" t="s">
        <v>35</v>
      </c>
      <c r="C28" s="8" t="s">
        <v>36</v>
      </c>
      <c r="D28" s="9">
        <v>10</v>
      </c>
      <c r="E28" s="6"/>
      <c r="F28" s="10">
        <f t="shared" si="0"/>
        <v>0</v>
      </c>
    </row>
    <row r="29" spans="1:6" x14ac:dyDescent="0.25">
      <c r="A29" s="6" t="s">
        <v>37</v>
      </c>
      <c r="B29" s="7" t="s">
        <v>38</v>
      </c>
      <c r="C29" s="8" t="s">
        <v>39</v>
      </c>
      <c r="D29" s="9">
        <v>40</v>
      </c>
      <c r="E29" s="6"/>
      <c r="F29" s="10">
        <f t="shared" si="0"/>
        <v>0</v>
      </c>
    </row>
    <row r="30" spans="1:6" x14ac:dyDescent="0.25">
      <c r="A30" s="6" t="s">
        <v>40</v>
      </c>
      <c r="B30" s="7" t="s">
        <v>41</v>
      </c>
      <c r="C30" s="8" t="s">
        <v>36</v>
      </c>
      <c r="D30" s="9">
        <v>5</v>
      </c>
      <c r="E30" s="6"/>
      <c r="F30" s="10">
        <f t="shared" si="0"/>
        <v>0</v>
      </c>
    </row>
    <row r="31" spans="1:6" x14ac:dyDescent="0.25">
      <c r="A31" s="6" t="s">
        <v>42</v>
      </c>
      <c r="B31" s="7" t="s">
        <v>43</v>
      </c>
      <c r="C31" s="8" t="s">
        <v>39</v>
      </c>
      <c r="D31" s="9">
        <v>20</v>
      </c>
      <c r="E31" s="6"/>
      <c r="F31" s="10">
        <f t="shared" si="0"/>
        <v>0</v>
      </c>
    </row>
    <row r="32" spans="1:6" x14ac:dyDescent="0.25">
      <c r="A32" s="11" t="s">
        <v>105</v>
      </c>
      <c r="B32" s="12" t="s">
        <v>45</v>
      </c>
      <c r="C32" s="9" t="s">
        <v>39</v>
      </c>
      <c r="D32" s="9">
        <v>5</v>
      </c>
      <c r="E32" s="11"/>
      <c r="F32" s="10">
        <f t="shared" si="0"/>
        <v>0</v>
      </c>
    </row>
    <row r="33" spans="1:6" ht="24" x14ac:dyDescent="0.25">
      <c r="A33" s="11" t="s">
        <v>44</v>
      </c>
      <c r="B33" s="12" t="s">
        <v>47</v>
      </c>
      <c r="C33" s="9" t="s">
        <v>29</v>
      </c>
      <c r="D33" s="9">
        <v>10</v>
      </c>
      <c r="E33" s="11"/>
      <c r="F33" s="10">
        <f t="shared" si="0"/>
        <v>0</v>
      </c>
    </row>
    <row r="34" spans="1:6" ht="24" x14ac:dyDescent="0.25">
      <c r="A34" s="11" t="s">
        <v>46</v>
      </c>
      <c r="B34" s="12" t="s">
        <v>90</v>
      </c>
      <c r="C34" s="9" t="s">
        <v>39</v>
      </c>
      <c r="D34" s="9">
        <v>5</v>
      </c>
      <c r="E34" s="11"/>
      <c r="F34" s="10">
        <f t="shared" si="0"/>
        <v>0</v>
      </c>
    </row>
    <row r="35" spans="1:6" ht="24" x14ac:dyDescent="0.25">
      <c r="A35" s="11" t="s">
        <v>48</v>
      </c>
      <c r="B35" s="12" t="s">
        <v>91</v>
      </c>
      <c r="C35" s="9" t="s">
        <v>29</v>
      </c>
      <c r="D35" s="9">
        <v>5</v>
      </c>
      <c r="E35" s="11"/>
      <c r="F35" s="10">
        <f t="shared" si="0"/>
        <v>0</v>
      </c>
    </row>
    <row r="36" spans="1:6" x14ac:dyDescent="0.25">
      <c r="A36" s="11" t="s">
        <v>49</v>
      </c>
      <c r="B36" s="12" t="s">
        <v>51</v>
      </c>
      <c r="C36" s="8" t="s">
        <v>39</v>
      </c>
      <c r="D36" s="9">
        <v>5</v>
      </c>
      <c r="E36" s="6"/>
      <c r="F36" s="10">
        <f t="shared" si="0"/>
        <v>0</v>
      </c>
    </row>
    <row r="37" spans="1:6" x14ac:dyDescent="0.25">
      <c r="A37" s="11" t="s">
        <v>50</v>
      </c>
      <c r="B37" s="12" t="s">
        <v>53</v>
      </c>
      <c r="C37" s="8" t="s">
        <v>29</v>
      </c>
      <c r="D37" s="9">
        <v>10</v>
      </c>
      <c r="E37" s="6"/>
      <c r="F37" s="10">
        <f t="shared" si="0"/>
        <v>0</v>
      </c>
    </row>
    <row r="38" spans="1:6" x14ac:dyDescent="0.25">
      <c r="A38" s="11" t="s">
        <v>52</v>
      </c>
      <c r="B38" s="12" t="s">
        <v>102</v>
      </c>
      <c r="C38" s="8" t="s">
        <v>39</v>
      </c>
      <c r="D38" s="9">
        <v>5</v>
      </c>
      <c r="E38" s="6"/>
      <c r="F38" s="10">
        <f t="shared" si="0"/>
        <v>0</v>
      </c>
    </row>
    <row r="39" spans="1:6" x14ac:dyDescent="0.25">
      <c r="A39" s="6" t="s">
        <v>54</v>
      </c>
      <c r="B39" s="7" t="s">
        <v>103</v>
      </c>
      <c r="C39" s="8" t="s">
        <v>29</v>
      </c>
      <c r="D39" s="9">
        <v>10</v>
      </c>
      <c r="E39" s="6"/>
      <c r="F39" s="10">
        <f t="shared" si="0"/>
        <v>0</v>
      </c>
    </row>
    <row r="40" spans="1:6" x14ac:dyDescent="0.25">
      <c r="A40" s="6" t="s">
        <v>55</v>
      </c>
      <c r="B40" s="7" t="s">
        <v>92</v>
      </c>
      <c r="C40" s="8" t="s">
        <v>5</v>
      </c>
      <c r="D40" s="9">
        <v>20</v>
      </c>
      <c r="E40" s="6"/>
      <c r="F40" s="10">
        <f t="shared" si="0"/>
        <v>0</v>
      </c>
    </row>
    <row r="41" spans="1:6" ht="27" customHeight="1" x14ac:dyDescent="0.25">
      <c r="A41" s="6" t="s">
        <v>56</v>
      </c>
      <c r="B41" s="7" t="s">
        <v>85</v>
      </c>
      <c r="C41" s="8" t="s">
        <v>5</v>
      </c>
      <c r="D41" s="9">
        <v>20</v>
      </c>
      <c r="E41" s="6"/>
      <c r="F41" s="10">
        <f t="shared" si="0"/>
        <v>0</v>
      </c>
    </row>
    <row r="42" spans="1:6" ht="26.25" customHeight="1" x14ac:dyDescent="0.25">
      <c r="A42" s="6" t="s">
        <v>57</v>
      </c>
      <c r="B42" s="7" t="s">
        <v>86</v>
      </c>
      <c r="C42" s="8" t="s">
        <v>5</v>
      </c>
      <c r="D42" s="9">
        <v>25</v>
      </c>
      <c r="E42" s="6"/>
      <c r="F42" s="10">
        <f t="shared" si="0"/>
        <v>0</v>
      </c>
    </row>
    <row r="43" spans="1:6" x14ac:dyDescent="0.25">
      <c r="A43" s="6" t="s">
        <v>58</v>
      </c>
      <c r="B43" s="7" t="s">
        <v>87</v>
      </c>
      <c r="C43" s="8" t="s">
        <v>5</v>
      </c>
      <c r="D43" s="9">
        <v>5</v>
      </c>
      <c r="E43" s="6"/>
      <c r="F43" s="10">
        <f t="shared" si="0"/>
        <v>0</v>
      </c>
    </row>
    <row r="44" spans="1:6" x14ac:dyDescent="0.25">
      <c r="A44" s="6" t="s">
        <v>59</v>
      </c>
      <c r="B44" s="7" t="s">
        <v>88</v>
      </c>
      <c r="C44" s="8" t="s">
        <v>5</v>
      </c>
      <c r="D44" s="9">
        <v>5</v>
      </c>
      <c r="E44" s="6"/>
      <c r="F44" s="10">
        <f t="shared" si="0"/>
        <v>0</v>
      </c>
    </row>
    <row r="45" spans="1:6" ht="28.5" customHeight="1" x14ac:dyDescent="0.25">
      <c r="A45" s="6" t="s">
        <v>60</v>
      </c>
      <c r="B45" s="7" t="s">
        <v>89</v>
      </c>
      <c r="C45" s="8" t="s">
        <v>5</v>
      </c>
      <c r="D45" s="9">
        <v>5</v>
      </c>
      <c r="E45" s="6"/>
      <c r="F45" s="10">
        <f t="shared" si="0"/>
        <v>0</v>
      </c>
    </row>
    <row r="46" spans="1:6" ht="36" x14ac:dyDescent="0.25">
      <c r="A46" s="6" t="s">
        <v>61</v>
      </c>
      <c r="B46" s="7" t="s">
        <v>74</v>
      </c>
      <c r="C46" s="8" t="s">
        <v>39</v>
      </c>
      <c r="D46" s="9">
        <v>20</v>
      </c>
      <c r="E46" s="6"/>
      <c r="F46" s="10">
        <f t="shared" si="0"/>
        <v>0</v>
      </c>
    </row>
    <row r="47" spans="1:6" x14ac:dyDescent="0.25">
      <c r="A47" s="6" t="s">
        <v>62</v>
      </c>
      <c r="B47" s="7" t="s">
        <v>93</v>
      </c>
      <c r="C47" s="8" t="s">
        <v>39</v>
      </c>
      <c r="D47" s="9">
        <v>25</v>
      </c>
      <c r="E47" s="6"/>
      <c r="F47" s="10">
        <f t="shared" si="0"/>
        <v>0</v>
      </c>
    </row>
    <row r="48" spans="1:6" x14ac:dyDescent="0.25">
      <c r="A48" s="6" t="s">
        <v>63</v>
      </c>
      <c r="B48" s="7" t="s">
        <v>65</v>
      </c>
      <c r="C48" s="8" t="s">
        <v>39</v>
      </c>
      <c r="D48" s="9">
        <v>10</v>
      </c>
      <c r="E48" s="6"/>
      <c r="F48" s="10">
        <f t="shared" si="0"/>
        <v>0</v>
      </c>
    </row>
    <row r="49" spans="1:7" x14ac:dyDescent="0.25">
      <c r="A49" s="6" t="s">
        <v>64</v>
      </c>
      <c r="B49" s="7" t="s">
        <v>67</v>
      </c>
      <c r="C49" s="8" t="s">
        <v>39</v>
      </c>
      <c r="D49" s="9">
        <v>7</v>
      </c>
      <c r="E49" s="6"/>
      <c r="F49" s="10">
        <f t="shared" si="0"/>
        <v>0</v>
      </c>
    </row>
    <row r="50" spans="1:7" x14ac:dyDescent="0.25">
      <c r="A50" s="6" t="s">
        <v>66</v>
      </c>
      <c r="B50" s="12" t="s">
        <v>69</v>
      </c>
      <c r="C50" s="9" t="s">
        <v>5</v>
      </c>
      <c r="D50" s="9">
        <v>3</v>
      </c>
      <c r="E50" s="11"/>
      <c r="F50" s="10">
        <f t="shared" si="0"/>
        <v>0</v>
      </c>
    </row>
    <row r="51" spans="1:7" x14ac:dyDescent="0.25">
      <c r="A51" s="6" t="s">
        <v>68</v>
      </c>
      <c r="B51" s="12" t="s">
        <v>71</v>
      </c>
      <c r="C51" s="9" t="s">
        <v>8</v>
      </c>
      <c r="D51" s="9">
        <v>60</v>
      </c>
      <c r="E51" s="11"/>
      <c r="F51" s="10">
        <f t="shared" si="0"/>
        <v>0</v>
      </c>
    </row>
    <row r="52" spans="1:7" ht="19.5" customHeight="1" x14ac:dyDescent="0.25">
      <c r="A52" s="6" t="s">
        <v>70</v>
      </c>
      <c r="B52" s="7" t="s">
        <v>72</v>
      </c>
      <c r="C52" s="8" t="s">
        <v>36</v>
      </c>
      <c r="D52" s="9">
        <v>5</v>
      </c>
      <c r="E52" s="6"/>
      <c r="F52" s="10">
        <f t="shared" si="0"/>
        <v>0</v>
      </c>
    </row>
    <row r="53" spans="1:7" x14ac:dyDescent="0.25">
      <c r="A53" s="6" t="s">
        <v>104</v>
      </c>
      <c r="B53" s="7" t="s">
        <v>73</v>
      </c>
      <c r="C53" s="8" t="s">
        <v>39</v>
      </c>
      <c r="D53" s="9">
        <v>50</v>
      </c>
      <c r="E53" s="6"/>
      <c r="F53" s="10">
        <f t="shared" si="0"/>
        <v>0</v>
      </c>
    </row>
    <row r="54" spans="1:7" x14ac:dyDescent="0.25">
      <c r="A54" s="18" t="s">
        <v>78</v>
      </c>
      <c r="B54" s="18"/>
      <c r="C54" s="18"/>
      <c r="D54" s="18"/>
      <c r="E54" s="18"/>
      <c r="F54" s="13">
        <f>SUM(F8:F53)</f>
        <v>0</v>
      </c>
    </row>
    <row r="55" spans="1:7" x14ac:dyDescent="0.25">
      <c r="A55" s="18" t="s">
        <v>110</v>
      </c>
      <c r="B55" s="18"/>
      <c r="C55" s="18"/>
      <c r="D55" s="18"/>
      <c r="E55" s="18"/>
      <c r="F55" s="13">
        <f>F54*0.21</f>
        <v>0</v>
      </c>
    </row>
    <row r="56" spans="1:7" x14ac:dyDescent="0.25">
      <c r="A56" s="26" t="s">
        <v>79</v>
      </c>
      <c r="B56" s="26"/>
      <c r="C56" s="26"/>
      <c r="D56" s="26"/>
      <c r="E56" s="26"/>
      <c r="F56" s="13">
        <f>SUM(F54:F55)</f>
        <v>0</v>
      </c>
    </row>
    <row r="57" spans="1:7" ht="15.75" customHeight="1" x14ac:dyDescent="0.25">
      <c r="A57" s="22" t="s">
        <v>111</v>
      </c>
      <c r="B57" s="22"/>
      <c r="C57" s="22"/>
      <c r="D57" s="22"/>
      <c r="E57" s="22"/>
      <c r="F57" s="22"/>
    </row>
    <row r="58" spans="1:7" x14ac:dyDescent="0.25">
      <c r="G58" s="14"/>
    </row>
    <row r="59" spans="1:7" x14ac:dyDescent="0.25">
      <c r="A59" s="23" t="s">
        <v>81</v>
      </c>
      <c r="B59" s="24"/>
      <c r="C59" s="24"/>
      <c r="D59" s="24"/>
      <c r="E59" s="24"/>
      <c r="F59" s="24"/>
      <c r="G59" s="15"/>
    </row>
    <row r="60" spans="1:7" x14ac:dyDescent="0.25">
      <c r="A60" s="25" t="s">
        <v>82</v>
      </c>
      <c r="B60" s="25"/>
      <c r="C60" s="25"/>
      <c r="D60" s="25"/>
      <c r="E60" s="25"/>
      <c r="F60" s="25"/>
      <c r="G60" s="16"/>
    </row>
    <row r="61" spans="1:7" ht="26.25" customHeight="1" x14ac:dyDescent="0.25">
      <c r="A61" s="29" t="s">
        <v>83</v>
      </c>
      <c r="B61" s="29"/>
      <c r="C61" s="29"/>
      <c r="D61" s="29"/>
      <c r="E61" s="29"/>
      <c r="F61" s="29"/>
    </row>
    <row r="62" spans="1:7" ht="25.5" customHeight="1" x14ac:dyDescent="0.25">
      <c r="A62" s="19" t="s">
        <v>84</v>
      </c>
      <c r="B62" s="19"/>
      <c r="C62" s="19"/>
      <c r="D62" s="19"/>
      <c r="E62" s="19"/>
      <c r="F62" s="19"/>
    </row>
  </sheetData>
  <mergeCells count="15">
    <mergeCell ref="D1:F1"/>
    <mergeCell ref="A3:F3"/>
    <mergeCell ref="A54:E54"/>
    <mergeCell ref="A62:F62"/>
    <mergeCell ref="A4:F4"/>
    <mergeCell ref="A57:F57"/>
    <mergeCell ref="A59:F59"/>
    <mergeCell ref="A60:F60"/>
    <mergeCell ref="A55:E55"/>
    <mergeCell ref="A56:E56"/>
    <mergeCell ref="A14:A15"/>
    <mergeCell ref="A12:A13"/>
    <mergeCell ref="A61:F61"/>
    <mergeCell ref="B14:B15"/>
    <mergeCell ref="B12:B13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Rouss</dc:creator>
  <cp:lastModifiedBy>Ilona Brogienė</cp:lastModifiedBy>
  <cp:lastPrinted>2023-06-07T07:35:46Z</cp:lastPrinted>
  <dcterms:created xsi:type="dcterms:W3CDTF">2015-06-05T18:19:34Z</dcterms:created>
  <dcterms:modified xsi:type="dcterms:W3CDTF">2026-04-29T10:56:27Z</dcterms:modified>
</cp:coreProperties>
</file>