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dok ultra\"/>
    </mc:Choice>
  </mc:AlternateContent>
  <xr:revisionPtr revIDLastSave="0" documentId="13_ncr:1_{06482CCD-E9E4-4347-B7C1-44CEC48CC035}"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2" i="1" l="1"/>
  <c r="F60" i="1"/>
  <c r="G61" i="1" s="1"/>
  <c r="G41" i="1"/>
  <c r="F39" i="1"/>
  <c r="G40" i="1" s="1"/>
  <c r="G21" i="1"/>
  <c r="F61" i="1" l="1"/>
  <c r="F62" i="1" s="1"/>
  <c r="F63" i="1" s="1"/>
  <c r="F40" i="1"/>
  <c r="F41" i="1" s="1"/>
  <c r="F42" i="1" s="1"/>
</calcChain>
</file>

<file path=xl/sharedStrings.xml><?xml version="1.0" encoding="utf-8"?>
<sst xmlns="http://schemas.openxmlformats.org/spreadsheetml/2006/main" count="129" uniqueCount="95">
  <si>
    <t>PIRKIMO SĄLYGŲ PRIEDAS "PASIŪLYMO FORMA"</t>
  </si>
  <si>
    <t>ULTRAGARSINĖS DIAGNOSTIKOS PRIETAISAI</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</si>
  <si>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</si>
  <si>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</si>
  <si>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</si>
  <si>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</si>
  <si>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</si>
  <si>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</si>
  <si>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</si>
  <si>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</si>
  <si>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</si>
  <si>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</si>
  <si>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</si>
  <si>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</si>
  <si>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</si>
  <si>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</si>
  <si>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</si>
  <si>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</si>
  <si>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</si>
  <si>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</si>
  <si>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</si>
  <si>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</si>
  <si>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</si>
  <si>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</si>
  <si>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</si>
  <si>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ŠIRDIES IR KRAUJAGYSLIŲ TYRIMAMS SKIRTAS ULTRAGARSINĖS DIAGNOSTIKOS PRIETAISAS SU ULTRAGARSINIAIS DAVIKLIAIS</t>
  </si>
  <si>
    <t>Tiekėjo pasiūlymas:</t>
  </si>
  <si>
    <t>Nr.</t>
  </si>
  <si>
    <t>Pavadinimas</t>
  </si>
  <si>
    <t>Kiekis</t>
  </si>
  <si>
    <t>Mato vienetas</t>
  </si>
  <si>
    <t>Suma be PVM, Eur</t>
  </si>
  <si>
    <t>Gamintojas, modelis</t>
  </si>
  <si>
    <t>1.</t>
  </si>
  <si>
    <t>Širdies ir kraujagyslių tyrimams skirtas ultragarsinės diagnostikos prietaisas su ultragarsiniais davikliais</t>
  </si>
  <si>
    <t>1.1.</t>
  </si>
  <si>
    <t>vnt.</t>
  </si>
  <si>
    <t>Suma be PVM</t>
  </si>
  <si>
    <t>Taikomas PVM dydis (%)</t>
  </si>
  <si>
    <t>PVM suma</t>
  </si>
  <si>
    <t>Suma su PVM</t>
  </si>
  <si>
    <t>Dalies biudžetas su PVM: 78650 Eur</t>
  </si>
  <si>
    <t>STACIONARUS ECHOSKOPAS SU PILVINIU IR LINIJINIU DAVIKLIAIS</t>
  </si>
  <si>
    <t>2.</t>
  </si>
  <si>
    <t>Stacionarus echoskopas su pilviniu ir linijiniu davikliais</t>
  </si>
  <si>
    <t>2.1.</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</si>
  <si>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</si>
  <si>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</si>
  <si>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</si>
  <si>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</si>
  <si>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</si>
  <si>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</si>
  <si>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</si>
  <si>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</si>
  <si>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</si>
  <si>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</si>
  <si>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</si>
  <si>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</si>
  <si>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</si>
  <si>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</si>
  <si>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</si>
  <si>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</si>
  <si>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</si>
  <si>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</si>
  <si>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</si>
  <si>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</si>
  <si>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</si>
  <si>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20963 2026-04-15 11:13:57</t>
  </si>
  <si>
    <r>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t>
    </r>
    <r>
      <rPr>
        <i/>
        <sz val="11"/>
        <color theme="1"/>
        <rFont val="Calibri"/>
        <family val="2"/>
        <charset val="186"/>
        <scheme val="minor"/>
      </rPr>
      <t xml:space="preserve">" &lt;..&gt; tiekėjo, kuris yra juridinis asmuo, kita organizacija ar jos struktūrinis padalinys, vadovo ar dėl asmens (asmenų), turinčio (turinčių) </t>
    </r>
    <r>
      <rPr>
        <b/>
        <i/>
        <sz val="11"/>
        <color theme="1"/>
        <rFont val="Calibri"/>
        <family val="2"/>
        <charset val="186"/>
        <scheme val="minor"/>
      </rPr>
      <t>teisę surašyti ir pasirašyti tiekėjo finansinės apskaitos</t>
    </r>
    <r>
      <rPr>
        <i/>
        <sz val="11"/>
        <color theme="1"/>
        <rFont val="Calibri"/>
        <family val="2"/>
        <charset val="186"/>
        <scheme val="minor"/>
      </rPr>
      <t xml:space="preserve"> dokumentus &lt;..&gt;"</t>
    </r>
    <r>
      <rPr>
        <sz val="11"/>
        <color theme="1"/>
        <rFont val="Calibri"/>
        <family val="2"/>
        <scheme val="minor"/>
      </rPr>
      <t>) numatyti įgaliojimai</t>
    </r>
  </si>
  <si>
    <t>Siūlomos prekės ir kaina:</t>
  </si>
  <si>
    <t>I. DALIS</t>
  </si>
  <si>
    <t>II. DALIS</t>
  </si>
  <si>
    <t>Siūlomi techniniai pranašumai:</t>
  </si>
  <si>
    <t>Siūlomas techninis funkcionalumas</t>
  </si>
  <si>
    <t>Pasirinkti (Yra / Nėra) parametro reikšmę</t>
  </si>
  <si>
    <t>T1</t>
  </si>
  <si>
    <t>T2</t>
  </si>
  <si>
    <t>T3</t>
  </si>
  <si>
    <t>T4</t>
  </si>
  <si>
    <t>T5</t>
  </si>
  <si>
    <t>T6</t>
  </si>
  <si>
    <t>Bendrasis dinaminis diapazonas &gt; 380 Db</t>
  </si>
  <si>
    <t>Linijinio daviklio elementų skaičius ≥ 1500</t>
  </si>
  <si>
    <t>Papildomai kartu su standartinėmis (Autoscan, Adaptive contrast enhancement, Automatic tissue optimization, Auto TEQ)   vaizdo apdorojimo programomis veikianti, kardiologiniams TTE ir TEE tyrimams specializuota signalo duomenų apdorojimo funkcija, kuri slopina trikdžių signalus ir sustiprina pageidaujamus miokardo ir kardiologinių struktūrų signalus.</t>
  </si>
  <si>
    <t>Automatiniai kairiojo skilvelio (bendrinių išilginių bei vidurio sienelės) įtempių (strain) matavimai, atliekami vieno mygtuko paspaudimu, be EKG signalo, su 2D taškelių sekimo technologija ir „buliaus akies” įtempių segmentų vaizdavimu;</t>
  </si>
  <si>
    <t>Specializuota programa, skirta itin mažo srauto mikro kraujagyslėms, kurios kadrų dažnis ne mažesnis kaip 60 kadrų per sekundę, o mažiausia kraujo srauto aptikimo riba – ne didesnė kaip 0,3 cm/s.</t>
  </si>
  <si>
    <t>Kaina be PVM, Eur</t>
  </si>
  <si>
    <t>Bendrasis dinaminis diapazonas &gt; 380 dB</t>
  </si>
  <si>
    <t>Programinė įranga kepenų riebalingumo vertinimui su hepatorenalinio indekso apskaičiavimu</t>
  </si>
  <si>
    <t>Specializuota programa, skirta itin mažo srauto mikro kraujagyslėms, kurios kadrų dažnis ne mažesnis kaip 60 kadrų per sekundę, o mažiausia kraujo srauto aptikimo riba - ne didesnė kaip 0,3 cm/s.</t>
  </si>
  <si>
    <r>
      <t xml:space="preserve">Linijinio daviklio </t>
    </r>
    <r>
      <rPr>
        <i/>
        <sz val="11"/>
        <rFont val="Calibri"/>
        <family val="2"/>
        <charset val="186"/>
        <scheme val="major"/>
      </rPr>
      <t xml:space="preserve">(techninės specifikacijos 1 lentelės </t>
    </r>
    <r>
      <rPr>
        <b/>
        <i/>
        <sz val="11"/>
        <rFont val="Calibri"/>
        <family val="2"/>
        <charset val="186"/>
        <scheme val="major"/>
      </rPr>
      <t>4.1. p</t>
    </r>
    <r>
      <rPr>
        <i/>
        <sz val="11"/>
        <rFont val="Calibri"/>
        <family val="2"/>
        <charset val="186"/>
        <scheme val="major"/>
      </rPr>
      <t>.)</t>
    </r>
    <r>
      <rPr>
        <sz val="11"/>
        <rFont val="Calibri"/>
        <family val="2"/>
        <charset val="186"/>
        <scheme val="major"/>
      </rPr>
      <t xml:space="preserve"> viršutinė dažnio diapazono riba ne mažiau kaip 20 MHz</t>
    </r>
  </si>
  <si>
    <r>
      <t xml:space="preserve">Linijinio daviklio </t>
    </r>
    <r>
      <rPr>
        <i/>
        <sz val="11"/>
        <rFont val="Calibri"/>
        <family val="2"/>
        <charset val="186"/>
        <scheme val="major"/>
      </rPr>
      <t xml:space="preserve">(techninės specifikacijos 1 lentelės </t>
    </r>
    <r>
      <rPr>
        <b/>
        <i/>
        <sz val="11"/>
        <rFont val="Calibri"/>
        <family val="2"/>
        <charset val="186"/>
        <scheme val="major"/>
      </rPr>
      <t>5.1. p.</t>
    </r>
    <r>
      <rPr>
        <i/>
        <sz val="11"/>
        <rFont val="Calibri"/>
        <family val="2"/>
        <charset val="186"/>
        <scheme val="major"/>
      </rPr>
      <t>)</t>
    </r>
    <r>
      <rPr>
        <sz val="11"/>
        <rFont val="Calibri"/>
        <family val="2"/>
        <charset val="186"/>
        <scheme val="major"/>
      </rPr>
      <t xml:space="preserve"> viršutinė dažnio diapazono riba ne mažiau kaip 26 MHz</t>
    </r>
  </si>
  <si>
    <t>Dokumentai reikalaujami pirkimo sąlygų priede "Pasiūlymo vertinimo kriterijai ir vertinimo tvarka"</t>
  </si>
  <si>
    <r>
      <t xml:space="preserve">Linijinio daviklio </t>
    </r>
    <r>
      <rPr>
        <i/>
        <sz val="11"/>
        <rFont val="Calibri"/>
        <family val="2"/>
        <charset val="186"/>
        <scheme val="major"/>
      </rPr>
      <t xml:space="preserve">(techninės specifikacijos 1 lentelės </t>
    </r>
    <r>
      <rPr>
        <b/>
        <i/>
        <sz val="11"/>
        <rFont val="Calibri"/>
        <family val="2"/>
        <charset val="186"/>
        <scheme val="major"/>
      </rPr>
      <t>4.2. p.</t>
    </r>
    <r>
      <rPr>
        <i/>
        <sz val="11"/>
        <rFont val="Calibri"/>
        <family val="2"/>
        <charset val="186"/>
        <scheme val="major"/>
      </rPr>
      <t>)</t>
    </r>
    <r>
      <rPr>
        <sz val="11"/>
        <rFont val="Calibri"/>
        <family val="2"/>
        <charset val="186"/>
        <scheme val="major"/>
      </rPr>
      <t xml:space="preserve"> elementų skaičius ≥ 1500</t>
    </r>
  </si>
  <si>
    <t xml:space="preserve">Įrašyti Tiekėjo siūlomos prekės parametrų reikšmes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</si>
</sst>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1"/>
      <name val="Calibri"/>
      <family val="2"/>
      <charset val="186"/>
      <scheme val="minor"/>
    </font>
    <font>
      <i/>
      <sz val="11"/>
      <color theme="1"/>
      <name val="Calibri"/>
      <family val="2"/>
      <charset val="186"/>
      <scheme val="minor"/>
    </font>
    <font>
      <b/>
      <i/>
      <sz val="11"/>
      <color theme="1"/>
      <name val="Calibri"/>
      <family val="2"/>
      <charset val="186"/>
      <scheme val="minor"/>
    </font>
    <font>
      <sz val="11"/>
      <color theme="1"/>
      <name val="Calibri"/>
      <family val="2"/>
      <charset val="186"/>
      <scheme val="major"/>
    </font>
    <font>
      <b/>
      <sz val="11"/>
      <color theme="1"/>
      <name val="Calibri"/>
      <family val="2"/>
      <charset val="186"/>
      <scheme val="major"/>
    </font>
    <font>
      <b/>
      <sz val="11"/>
      <name val="Calibri"/>
      <family val="2"/>
      <charset val="186"/>
      <scheme val="major"/>
    </font>
    <font>
      <sz val="11"/>
      <name val="Calibri"/>
      <family val="2"/>
      <charset val="186"/>
      <scheme val="major"/>
    </font>
    <font>
      <b/>
      <sz val="11"/>
      <color rgb="FFC00000"/>
      <name val="Calibri"/>
      <family val="2"/>
      <charset val="186"/>
      <scheme val="major"/>
    </font>
    <font>
      <i/>
      <sz val="11"/>
      <name val="Calibri"/>
      <family val="2"/>
      <charset val="186"/>
      <scheme val="major"/>
    </font>
    <font>
      <b/>
      <i/>
      <sz val="11"/>
      <name val="Calibri"/>
      <family val="2"/>
      <charset val="186"/>
      <scheme val="major"/>
    </font>
    <font>
      <b/>
      <u/>
      <sz val="12"/>
      <color theme="1"/>
      <name val="Calibri"/>
      <family val="2"/>
      <scheme val="minor"/>
    </font>
    <font>
      <u/>
      <sz val="12"/>
      <color theme="1"/>
      <name val="Calibri"/>
      <family val="2"/>
      <scheme val="minor"/>
    </font>
    <font>
      <b/>
      <sz val="11"/>
      <color rgb="FFC00000"/>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s>
  <cellStyleXfs count="1">
    <xf numFmtId="0" fontId="0" fillId="0" borderId="0"/>
  </cellStyleXfs>
  <cellXfs count="92">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4" xfId="0" applyFont="1" applyFill="1" applyBorder="1"/>
    <xf numFmtId="0" fontId="1" fillId="4" borderId="24" xfId="0" applyFont="1" applyFill="1" applyBorder="1"/>
    <xf numFmtId="0" fontId="1" fillId="6" borderId="24" xfId="0" applyFont="1" applyFill="1" applyBorder="1" applyProtection="1">
      <protection locked="0"/>
    </xf>
    <xf numFmtId="0" fontId="1" fillId="5" borderId="24"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9" xfId="0" applyFont="1" applyFill="1" applyBorder="1" applyAlignment="1" applyProtection="1">
      <alignment horizontal="center" vertical="center" wrapText="1"/>
      <protection locked="0"/>
    </xf>
    <xf numFmtId="0" fontId="5" fillId="2" borderId="0" xfId="0" applyFont="1" applyFill="1"/>
    <xf numFmtId="0" fontId="1" fillId="4" borderId="24" xfId="0" applyFont="1" applyFill="1" applyBorder="1" applyAlignment="1">
      <alignment wrapText="1"/>
    </xf>
    <xf numFmtId="0" fontId="8" fillId="2" borderId="0" xfId="0" applyFont="1" applyFill="1"/>
    <xf numFmtId="0" fontId="9" fillId="2" borderId="1" xfId="0"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1" fillId="0" borderId="25" xfId="0" applyFont="1" applyBorder="1" applyAlignment="1" applyProtection="1">
      <alignment horizontal="center" vertical="center" wrapText="1"/>
      <protection locked="0"/>
    </xf>
    <xf numFmtId="0" fontId="12" fillId="2" borderId="1" xfId="0" applyFont="1" applyFill="1" applyBorder="1" applyAlignment="1">
      <alignment horizontal="center" vertical="center" wrapText="1"/>
    </xf>
    <xf numFmtId="0" fontId="9" fillId="2" borderId="0" xfId="0" applyFont="1" applyFill="1"/>
    <xf numFmtId="0" fontId="9" fillId="2" borderId="16"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5" fillId="4" borderId="0" xfId="0" applyFont="1" applyFill="1"/>
    <xf numFmtId="0" fontId="16" fillId="2" borderId="0" xfId="0" applyFont="1" applyFill="1"/>
    <xf numFmtId="0" fontId="1" fillId="3" borderId="1" xfId="0" applyFont="1" applyFill="1" applyBorder="1"/>
    <xf numFmtId="0" fontId="17" fillId="2" borderId="1" xfId="0" applyFont="1" applyFill="1" applyBorder="1" applyAlignment="1">
      <alignment horizontal="center"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7"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3"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4" xfId="0" applyFont="1" applyFill="1" applyBorder="1" applyAlignment="1">
      <alignment vertical="center" wrapText="1"/>
    </xf>
    <xf numFmtId="0" fontId="0" fillId="0" borderId="24"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4" xfId="0" applyFont="1" applyFill="1" applyBorder="1" applyAlignment="1" applyProtection="1">
      <alignment horizontal="center" vertical="center" wrapText="1"/>
      <protection locked="0"/>
    </xf>
    <xf numFmtId="0" fontId="0" fillId="0" borderId="24" xfId="0" applyBorder="1" applyProtection="1">
      <protection locked="0"/>
    </xf>
    <xf numFmtId="0" fontId="9" fillId="2" borderId="2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1" fillId="2" borderId="16" xfId="0" applyFont="1" applyFill="1" applyBorder="1" applyAlignment="1">
      <alignment horizontal="left" vertical="center" wrapText="1"/>
    </xf>
    <xf numFmtId="0" fontId="11" fillId="2" borderId="15" xfId="0" applyFont="1" applyFill="1" applyBorder="1" applyAlignment="1">
      <alignment horizontal="left" vertical="center" wrapText="1"/>
    </xf>
    <xf numFmtId="0" fontId="11" fillId="2" borderId="26" xfId="0" applyFont="1" applyFill="1" applyBorder="1" applyAlignment="1">
      <alignment horizontal="left" vertical="center" wrapText="1"/>
    </xf>
    <xf numFmtId="0" fontId="11" fillId="2" borderId="27" xfId="0" applyFont="1" applyFill="1" applyBorder="1" applyAlignment="1">
      <alignment horizontal="left" vertical="center" wrapText="1"/>
    </xf>
    <xf numFmtId="0" fontId="1" fillId="3" borderId="1"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8" xfId="0" applyFont="1" applyFill="1" applyBorder="1" applyAlignment="1" applyProtection="1">
      <alignment horizontal="center" vertical="center" wrapText="1"/>
      <protection locked="0"/>
    </xf>
    <xf numFmtId="0" fontId="0" fillId="0" borderId="18" xfId="0" applyBorder="1"/>
    <xf numFmtId="0" fontId="1" fillId="3" borderId="10" xfId="0" applyFont="1" applyFill="1" applyBorder="1" applyAlignment="1" applyProtection="1">
      <alignment horizontal="center" vertical="center" wrapText="1"/>
      <protection locked="0"/>
    </xf>
    <xf numFmtId="0" fontId="0" fillId="0" borderId="20" xfId="0" applyBorder="1"/>
    <xf numFmtId="0" fontId="0" fillId="0" borderId="21"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2" xfId="0" applyFont="1" applyFill="1" applyBorder="1" applyAlignment="1" applyProtection="1">
      <alignment horizontal="center" vertical="center" wrapText="1"/>
      <protection locked="0"/>
    </xf>
    <xf numFmtId="0" fontId="0" fillId="0" borderId="3" xfId="0" applyBorder="1"/>
    <xf numFmtId="0" fontId="0" fillId="0" borderId="22" xfId="0" applyBorder="1"/>
    <xf numFmtId="0" fontId="2" fillId="2" borderId="0" xfId="0" applyFont="1" applyFill="1" applyAlignment="1">
      <alignment horizontal="left" vertical="center" wrapText="1"/>
    </xf>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71"/>
  <sheetViews>
    <sheetView tabSelected="1" workbookViewId="0">
      <selection activeCell="E55" sqref="E55"/>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48" t="s">
        <v>7</v>
      </c>
      <c r="B12" s="49"/>
      <c r="C12" s="42"/>
      <c r="D12" s="43"/>
      <c r="E12" s="43"/>
      <c r="F12" s="44"/>
    </row>
    <row r="13" spans="1:6" ht="15.95" customHeight="1" x14ac:dyDescent="0.25">
      <c r="A13" s="53" t="s">
        <v>8</v>
      </c>
      <c r="B13" s="46"/>
      <c r="C13" s="42"/>
      <c r="D13" s="43"/>
      <c r="E13" s="43"/>
      <c r="F13" s="44"/>
    </row>
    <row r="14" spans="1:6" ht="15.95" customHeight="1" x14ac:dyDescent="0.25">
      <c r="A14" s="53" t="s">
        <v>9</v>
      </c>
      <c r="B14" s="46"/>
      <c r="C14" s="42"/>
      <c r="D14" s="43"/>
      <c r="E14" s="43"/>
      <c r="F14" s="44"/>
    </row>
    <row r="15" spans="1:6" ht="15.95" customHeight="1" x14ac:dyDescent="0.25">
      <c r="A15" s="48" t="s">
        <v>10</v>
      </c>
      <c r="B15" s="49"/>
      <c r="C15" s="42"/>
      <c r="D15" s="43"/>
      <c r="E15" s="43"/>
      <c r="F15" s="44"/>
    </row>
    <row r="16" spans="1:6" ht="63" customHeight="1" x14ac:dyDescent="0.25">
      <c r="A16" s="45" t="s">
        <v>11</v>
      </c>
      <c r="B16" s="46"/>
      <c r="C16" s="42"/>
      <c r="D16" s="43"/>
      <c r="E16" s="43"/>
      <c r="F16" s="44"/>
    </row>
    <row r="17" spans="1:7" ht="15.95" customHeight="1" x14ac:dyDescent="0.25">
      <c r="A17" s="48" t="s">
        <v>12</v>
      </c>
      <c r="B17" s="49"/>
      <c r="C17" s="42"/>
      <c r="D17" s="43"/>
      <c r="E17" s="43"/>
      <c r="F17" s="44"/>
    </row>
    <row r="18" spans="1:7" ht="15.95" customHeight="1" x14ac:dyDescent="0.25">
      <c r="A18" s="48" t="s">
        <v>13</v>
      </c>
      <c r="B18" s="49"/>
      <c r="C18" s="42"/>
      <c r="D18" s="43"/>
      <c r="E18" s="43"/>
      <c r="F18" s="44"/>
    </row>
    <row r="19" spans="1:7" ht="48" customHeight="1" x14ac:dyDescent="0.25">
      <c r="A19" s="48" t="s">
        <v>14</v>
      </c>
      <c r="B19" s="49"/>
      <c r="C19" s="42"/>
      <c r="D19" s="43"/>
      <c r="E19" s="43"/>
      <c r="F19" s="44"/>
    </row>
    <row r="20" spans="1:7" ht="54.95" customHeight="1" x14ac:dyDescent="0.25">
      <c r="A20" s="48" t="s">
        <v>15</v>
      </c>
      <c r="B20" s="49"/>
      <c r="C20" s="42"/>
      <c r="D20" s="43"/>
      <c r="E20" s="43"/>
      <c r="F20" s="44"/>
    </row>
    <row r="21" spans="1:7" ht="96" customHeight="1" x14ac:dyDescent="0.25">
      <c r="A21" s="50" t="s">
        <v>68</v>
      </c>
      <c r="B21" s="51"/>
      <c r="C21" s="54"/>
      <c r="D21" s="55"/>
      <c r="E21" s="55"/>
      <c r="F21" s="55"/>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47" t="s">
        <v>16</v>
      </c>
      <c r="B23" s="41"/>
      <c r="C23" s="41"/>
      <c r="D23" s="41"/>
      <c r="E23" s="41"/>
      <c r="F23" s="41"/>
    </row>
    <row r="24" spans="1:7" x14ac:dyDescent="0.25">
      <c r="A24" s="41" t="s">
        <v>17</v>
      </c>
      <c r="B24" s="41"/>
      <c r="C24" s="41"/>
      <c r="D24" s="41"/>
      <c r="E24" s="41"/>
      <c r="F24" s="41"/>
    </row>
    <row r="25" spans="1:7" x14ac:dyDescent="0.25">
      <c r="A25" s="41" t="s">
        <v>18</v>
      </c>
      <c r="B25" s="41"/>
      <c r="C25" s="41"/>
      <c r="D25" s="41"/>
      <c r="E25" s="41"/>
      <c r="F25" s="41"/>
    </row>
    <row r="26" spans="1:7" x14ac:dyDescent="0.25">
      <c r="A26" s="41" t="s">
        <v>19</v>
      </c>
      <c r="B26" s="41"/>
      <c r="C26" s="41"/>
      <c r="D26" s="41"/>
      <c r="E26" s="41"/>
      <c r="F26" s="41"/>
    </row>
    <row r="27" spans="1:7" x14ac:dyDescent="0.25">
      <c r="A27" s="41" t="s">
        <v>20</v>
      </c>
      <c r="B27" s="41"/>
      <c r="C27" s="41"/>
      <c r="D27" s="41"/>
      <c r="E27" s="41"/>
      <c r="F27" s="41"/>
    </row>
    <row r="28" spans="1:7" ht="32.1" customHeight="1" x14ac:dyDescent="0.25">
      <c r="A28" s="52" t="s">
        <v>21</v>
      </c>
      <c r="B28" s="41"/>
      <c r="C28" s="41"/>
      <c r="D28" s="41"/>
      <c r="E28" s="41"/>
      <c r="F28" s="41"/>
    </row>
    <row r="29" spans="1:7" x14ac:dyDescent="0.25">
      <c r="A29" s="41" t="s">
        <v>22</v>
      </c>
      <c r="B29" s="41"/>
      <c r="C29" s="41"/>
      <c r="D29" s="41"/>
      <c r="E29" s="41"/>
      <c r="F29" s="41"/>
    </row>
    <row r="30" spans="1:7" x14ac:dyDescent="0.25">
      <c r="A30" s="14" t="s">
        <v>23</v>
      </c>
      <c r="D30" s="15"/>
    </row>
    <row r="31" spans="1:7" x14ac:dyDescent="0.25">
      <c r="A31" s="14" t="s">
        <v>24</v>
      </c>
    </row>
    <row r="32" spans="1:7" x14ac:dyDescent="0.25">
      <c r="A32" s="14"/>
    </row>
    <row r="33" spans="1:7" ht="15.75" x14ac:dyDescent="0.25">
      <c r="A33" s="37" t="s">
        <v>70</v>
      </c>
      <c r="B33" s="37" t="s">
        <v>25</v>
      </c>
      <c r="C33" s="38"/>
    </row>
    <row r="35" spans="1:7" x14ac:dyDescent="0.25">
      <c r="A35" s="12" t="s">
        <v>26</v>
      </c>
    </row>
    <row r="36" spans="1:7" x14ac:dyDescent="0.25">
      <c r="A36" s="12" t="s">
        <v>69</v>
      </c>
    </row>
    <row r="37" spans="1:7" x14ac:dyDescent="0.25">
      <c r="A37" s="16" t="s">
        <v>27</v>
      </c>
      <c r="B37" s="16" t="s">
        <v>28</v>
      </c>
      <c r="C37" s="16" t="s">
        <v>29</v>
      </c>
      <c r="D37" s="16" t="s">
        <v>30</v>
      </c>
      <c r="E37" s="16" t="s">
        <v>86</v>
      </c>
      <c r="F37" s="16" t="s">
        <v>31</v>
      </c>
      <c r="G37" s="16" t="s">
        <v>32</v>
      </c>
    </row>
    <row r="38" spans="1:7" x14ac:dyDescent="0.25">
      <c r="A38" s="16" t="s">
        <v>33</v>
      </c>
      <c r="B38" s="16" t="s">
        <v>34</v>
      </c>
      <c r="C38" s="17"/>
      <c r="D38" s="17"/>
      <c r="E38" s="17"/>
      <c r="F38" s="17"/>
      <c r="G38" s="17"/>
    </row>
    <row r="39" spans="1:7" ht="33.75" customHeight="1" x14ac:dyDescent="0.25">
      <c r="A39" s="17" t="s">
        <v>35</v>
      </c>
      <c r="B39" s="26" t="s">
        <v>34</v>
      </c>
      <c r="C39" s="17">
        <v>1</v>
      </c>
      <c r="D39" s="17" t="s">
        <v>36</v>
      </c>
      <c r="E39" s="18"/>
      <c r="F39" s="17" t="str">
        <f>IF(ISBLANK(E39),"", PRODUCT(C39,E39))</f>
        <v/>
      </c>
      <c r="G39" s="19"/>
    </row>
    <row r="40" spans="1:7" x14ac:dyDescent="0.25">
      <c r="E40" s="16" t="s">
        <v>37</v>
      </c>
      <c r="F40" s="16" t="str">
        <f>IF(F39="","",ROUND(SUM(F39:F39),2))</f>
        <v/>
      </c>
      <c r="G40" s="14" t="str">
        <f>IF(F39="","Neužpildytos visos objektų kainos","")</f>
        <v>Neužpildytos visos objektų kainos</v>
      </c>
    </row>
    <row r="41" spans="1:7" x14ac:dyDescent="0.25">
      <c r="C41" s="16" t="s">
        <v>38</v>
      </c>
      <c r="D41" s="19"/>
      <c r="E41" s="16" t="s">
        <v>39</v>
      </c>
      <c r="F41" s="16" t="str">
        <f>IF(OR(F40="",D41=""),"", ROUND(PRODUCT(D41,F40)/100,2))</f>
        <v/>
      </c>
      <c r="G41" s="14" t="str">
        <f>IF(D41="", "Nurodykite taikomą PVM dydį", "")</f>
        <v>Nurodykite taikomą PVM dydį</v>
      </c>
    </row>
    <row r="42" spans="1:7" x14ac:dyDescent="0.25">
      <c r="E42" s="16" t="s">
        <v>40</v>
      </c>
      <c r="F42" s="16">
        <f>IF(ISBLANK(F41), "", ROUND(SUM(F40:F41),2))</f>
        <v>0</v>
      </c>
      <c r="G42" s="14" t="s">
        <v>41</v>
      </c>
    </row>
    <row r="43" spans="1:7" x14ac:dyDescent="0.25">
      <c r="A43" s="25" t="s">
        <v>72</v>
      </c>
      <c r="B43" s="27"/>
      <c r="C43" s="27"/>
      <c r="D43" s="27"/>
    </row>
    <row r="44" spans="1:7" ht="30" x14ac:dyDescent="0.25">
      <c r="A44" s="28" t="s">
        <v>27</v>
      </c>
      <c r="B44" s="56" t="s">
        <v>73</v>
      </c>
      <c r="C44" s="57"/>
      <c r="D44" s="31" t="s">
        <v>74</v>
      </c>
      <c r="E44" s="40" t="s">
        <v>94</v>
      </c>
    </row>
    <row r="45" spans="1:7" x14ac:dyDescent="0.25">
      <c r="A45" s="33" t="s">
        <v>75</v>
      </c>
      <c r="B45" s="58" t="s">
        <v>81</v>
      </c>
      <c r="C45" s="59"/>
      <c r="D45" s="29"/>
      <c r="E45" s="39"/>
    </row>
    <row r="46" spans="1:7" x14ac:dyDescent="0.25">
      <c r="A46" s="34" t="s">
        <v>76</v>
      </c>
      <c r="B46" s="58" t="s">
        <v>82</v>
      </c>
      <c r="C46" s="59"/>
      <c r="D46" s="30"/>
      <c r="E46" s="39"/>
    </row>
    <row r="47" spans="1:7" ht="31.5" customHeight="1" x14ac:dyDescent="0.25">
      <c r="A47" s="35" t="s">
        <v>77</v>
      </c>
      <c r="B47" s="58" t="s">
        <v>90</v>
      </c>
      <c r="C47" s="59"/>
      <c r="D47" s="30"/>
      <c r="E47" s="39"/>
    </row>
    <row r="48" spans="1:7" ht="63" customHeight="1" x14ac:dyDescent="0.25">
      <c r="A48" s="35" t="s">
        <v>78</v>
      </c>
      <c r="B48" s="58" t="s">
        <v>83</v>
      </c>
      <c r="C48" s="59"/>
      <c r="D48" s="30"/>
      <c r="E48" s="39"/>
    </row>
    <row r="49" spans="1:7" ht="47.25" customHeight="1" x14ac:dyDescent="0.25">
      <c r="A49" s="35" t="s">
        <v>79</v>
      </c>
      <c r="B49" s="58" t="s">
        <v>84</v>
      </c>
      <c r="C49" s="59"/>
      <c r="D49" s="30"/>
      <c r="E49" s="39"/>
    </row>
    <row r="50" spans="1:7" ht="36.75" customHeight="1" x14ac:dyDescent="0.25">
      <c r="A50" s="36" t="s">
        <v>80</v>
      </c>
      <c r="B50" s="60" t="s">
        <v>85</v>
      </c>
      <c r="C50" s="61"/>
      <c r="D50" s="29"/>
      <c r="E50" s="39"/>
    </row>
    <row r="51" spans="1:7" x14ac:dyDescent="0.25">
      <c r="A51" s="25"/>
    </row>
    <row r="52" spans="1:7" x14ac:dyDescent="0.25">
      <c r="A52" s="25"/>
    </row>
    <row r="53" spans="1:7" x14ac:dyDescent="0.25">
      <c r="A53" s="25"/>
    </row>
    <row r="54" spans="1:7" ht="15.75" x14ac:dyDescent="0.25">
      <c r="A54" s="37" t="s">
        <v>71</v>
      </c>
      <c r="B54" s="37" t="s">
        <v>42</v>
      </c>
    </row>
    <row r="56" spans="1:7" x14ac:dyDescent="0.25">
      <c r="A56" s="12" t="s">
        <v>26</v>
      </c>
    </row>
    <row r="57" spans="1:7" x14ac:dyDescent="0.25">
      <c r="A57" s="12" t="s">
        <v>69</v>
      </c>
    </row>
    <row r="58" spans="1:7" x14ac:dyDescent="0.25">
      <c r="A58" s="16" t="s">
        <v>27</v>
      </c>
      <c r="B58" s="16" t="s">
        <v>28</v>
      </c>
      <c r="C58" s="16" t="s">
        <v>29</v>
      </c>
      <c r="D58" s="16" t="s">
        <v>30</v>
      </c>
      <c r="E58" s="16" t="s">
        <v>86</v>
      </c>
      <c r="F58" s="16" t="s">
        <v>31</v>
      </c>
      <c r="G58" s="16" t="s">
        <v>32</v>
      </c>
    </row>
    <row r="59" spans="1:7" x14ac:dyDescent="0.25">
      <c r="A59" s="16" t="s">
        <v>43</v>
      </c>
      <c r="B59" s="16" t="s">
        <v>44</v>
      </c>
      <c r="C59" s="17"/>
      <c r="D59" s="17"/>
      <c r="E59" s="17"/>
      <c r="F59" s="17"/>
      <c r="G59" s="17"/>
    </row>
    <row r="60" spans="1:7" x14ac:dyDescent="0.25">
      <c r="A60" s="17" t="s">
        <v>45</v>
      </c>
      <c r="B60" s="17" t="s">
        <v>44</v>
      </c>
      <c r="C60" s="17">
        <v>1</v>
      </c>
      <c r="D60" s="17" t="s">
        <v>36</v>
      </c>
      <c r="E60" s="18"/>
      <c r="F60" s="17" t="str">
        <f>IF(ISBLANK(E60),"", PRODUCT(C60,E60))</f>
        <v/>
      </c>
      <c r="G60" s="19"/>
    </row>
    <row r="61" spans="1:7" x14ac:dyDescent="0.25">
      <c r="E61" s="16" t="s">
        <v>37</v>
      </c>
      <c r="F61" s="16" t="str">
        <f>IF(F60="","",ROUND(SUM(F60:F60),2))</f>
        <v/>
      </c>
      <c r="G61" s="14" t="str">
        <f>IF(F60="","Neužpildytos visos objektų kainos","")</f>
        <v>Neužpildytos visos objektų kainos</v>
      </c>
    </row>
    <row r="62" spans="1:7" x14ac:dyDescent="0.25">
      <c r="C62" s="16" t="s">
        <v>38</v>
      </c>
      <c r="D62" s="19"/>
      <c r="E62" s="16" t="s">
        <v>39</v>
      </c>
      <c r="F62" s="16" t="str">
        <f>IF(OR(F61="",D62=""),"", ROUND(PRODUCT(D62,F61)/100,2))</f>
        <v/>
      </c>
      <c r="G62" s="14" t="str">
        <f>IF(D62="", "Nurodykite taikomą PVM dydį", "")</f>
        <v>Nurodykite taikomą PVM dydį</v>
      </c>
    </row>
    <row r="63" spans="1:7" x14ac:dyDescent="0.25">
      <c r="E63" s="16" t="s">
        <v>40</v>
      </c>
      <c r="F63" s="16">
        <f>IF(ISBLANK(F62), "", ROUND(SUM(F61:F62),2))</f>
        <v>0</v>
      </c>
      <c r="G63" s="14" t="s">
        <v>41</v>
      </c>
    </row>
    <row r="64" spans="1:7" x14ac:dyDescent="0.25">
      <c r="A64" s="32" t="s">
        <v>72</v>
      </c>
      <c r="B64" s="27"/>
      <c r="C64" s="27"/>
      <c r="D64" s="27"/>
    </row>
    <row r="65" spans="1:5" ht="30" x14ac:dyDescent="0.25">
      <c r="A65" s="28" t="s">
        <v>27</v>
      </c>
      <c r="B65" s="56" t="s">
        <v>73</v>
      </c>
      <c r="C65" s="57"/>
      <c r="D65" s="31" t="s">
        <v>74</v>
      </c>
      <c r="E65" s="40" t="s">
        <v>94</v>
      </c>
    </row>
    <row r="66" spans="1:5" x14ac:dyDescent="0.25">
      <c r="A66" s="33" t="s">
        <v>75</v>
      </c>
      <c r="B66" s="58" t="s">
        <v>87</v>
      </c>
      <c r="C66" s="59"/>
      <c r="D66" s="29"/>
      <c r="E66" s="39"/>
    </row>
    <row r="67" spans="1:5" x14ac:dyDescent="0.25">
      <c r="A67" s="34" t="s">
        <v>76</v>
      </c>
      <c r="B67" s="58" t="s">
        <v>93</v>
      </c>
      <c r="C67" s="59"/>
      <c r="D67" s="30"/>
      <c r="E67" s="39"/>
    </row>
    <row r="68" spans="1:5" x14ac:dyDescent="0.25">
      <c r="A68" s="35" t="s">
        <v>77</v>
      </c>
      <c r="B68" s="58" t="s">
        <v>90</v>
      </c>
      <c r="C68" s="59"/>
      <c r="D68" s="30"/>
      <c r="E68" s="39"/>
    </row>
    <row r="69" spans="1:5" x14ac:dyDescent="0.25">
      <c r="A69" s="35" t="s">
        <v>78</v>
      </c>
      <c r="B69" s="58" t="s">
        <v>91</v>
      </c>
      <c r="C69" s="59"/>
      <c r="D69" s="30"/>
      <c r="E69" s="39"/>
    </row>
    <row r="70" spans="1:5" x14ac:dyDescent="0.25">
      <c r="A70" s="35" t="s">
        <v>79</v>
      </c>
      <c r="B70" s="58" t="s">
        <v>88</v>
      </c>
      <c r="C70" s="59"/>
      <c r="D70" s="30"/>
      <c r="E70" s="39"/>
    </row>
    <row r="71" spans="1:5" ht="36.75" customHeight="1" x14ac:dyDescent="0.25">
      <c r="A71" s="36" t="s">
        <v>80</v>
      </c>
      <c r="B71" s="60" t="s">
        <v>89</v>
      </c>
      <c r="C71" s="61"/>
      <c r="D71" s="29"/>
      <c r="E71" s="39"/>
    </row>
  </sheetData>
  <mergeCells count="41">
    <mergeCell ref="B70:C70"/>
    <mergeCell ref="B71:C71"/>
    <mergeCell ref="B65:C65"/>
    <mergeCell ref="B66:C66"/>
    <mergeCell ref="B67:C67"/>
    <mergeCell ref="B68:C68"/>
    <mergeCell ref="B69:C69"/>
    <mergeCell ref="B44:C44"/>
    <mergeCell ref="B45:C45"/>
    <mergeCell ref="B46:C46"/>
    <mergeCell ref="B50:C50"/>
    <mergeCell ref="B48:C48"/>
    <mergeCell ref="B49:C49"/>
    <mergeCell ref="B47:C4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dataValidations count="2">
    <dataValidation allowBlank="1" sqref="B45:B50 B66:B71" xr:uid="{22319AEE-40A9-4664-841B-85B3235466B1}"/>
    <dataValidation type="list" allowBlank="1" showInputMessage="1" showErrorMessage="1" prompt="Pasirinkti parametro vertę: yra / nėra" sqref="D45:D50 D66:D71" xr:uid="{7A7E5DF5-830E-440E-A09D-43686A815134}">
      <formula1>"Yra, Nėra"</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8" workbookViewId="0">
      <selection activeCell="B40" sqref="B40:G40"/>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91" t="s">
        <v>46</v>
      </c>
      <c r="B2" s="41"/>
      <c r="C2" s="41"/>
      <c r="D2" s="41"/>
      <c r="E2" s="41"/>
      <c r="F2" s="41"/>
      <c r="G2" s="41"/>
      <c r="H2" s="41"/>
      <c r="I2" s="41"/>
      <c r="J2" s="41"/>
      <c r="K2" s="41"/>
    </row>
    <row r="3" spans="1:11" x14ac:dyDescent="0.25">
      <c r="A3" s="41"/>
      <c r="B3" s="41"/>
      <c r="C3" s="41"/>
      <c r="D3" s="41"/>
      <c r="E3" s="41"/>
      <c r="F3" s="41"/>
      <c r="G3" s="41"/>
      <c r="H3" s="41"/>
      <c r="I3" s="41"/>
      <c r="J3" s="41"/>
      <c r="K3" s="41"/>
    </row>
    <row r="4" spans="1:11" ht="15.95" customHeight="1" thickBot="1" x14ac:dyDescent="0.3">
      <c r="A4" s="7"/>
      <c r="B4" s="7"/>
      <c r="C4" s="7"/>
      <c r="D4" s="7"/>
      <c r="E4" s="7"/>
      <c r="F4" s="7"/>
      <c r="G4" s="7"/>
      <c r="H4" s="7"/>
      <c r="I4" s="7"/>
      <c r="J4" s="7"/>
    </row>
    <row r="5" spans="1:11" ht="48" customHeight="1" x14ac:dyDescent="0.25">
      <c r="A5" s="73" t="s">
        <v>47</v>
      </c>
      <c r="B5" s="67"/>
      <c r="C5" s="65" t="s">
        <v>48</v>
      </c>
      <c r="D5" s="66"/>
      <c r="E5" s="67"/>
      <c r="F5" s="65" t="s">
        <v>49</v>
      </c>
      <c r="G5" s="66"/>
      <c r="H5" s="67"/>
      <c r="I5" s="65" t="s">
        <v>50</v>
      </c>
      <c r="J5" s="67"/>
      <c r="K5" s="9" t="s">
        <v>51</v>
      </c>
    </row>
    <row r="6" spans="1:11" ht="48.95" customHeight="1" x14ac:dyDescent="0.25">
      <c r="A6" s="64"/>
      <c r="B6" s="49"/>
      <c r="C6" s="62"/>
      <c r="D6" s="63"/>
      <c r="E6" s="49"/>
      <c r="F6" s="62"/>
      <c r="G6" s="63"/>
      <c r="H6" s="49"/>
      <c r="I6" s="62"/>
      <c r="J6" s="49"/>
      <c r="K6" s="20"/>
    </row>
    <row r="7" spans="1:11" ht="48.95" customHeight="1" x14ac:dyDescent="0.25">
      <c r="A7" s="64"/>
      <c r="B7" s="49"/>
      <c r="C7" s="62"/>
      <c r="D7" s="63"/>
      <c r="E7" s="49"/>
      <c r="F7" s="62"/>
      <c r="G7" s="63"/>
      <c r="H7" s="49"/>
      <c r="I7" s="62"/>
      <c r="J7" s="49"/>
      <c r="K7" s="20"/>
    </row>
    <row r="8" spans="1:11" ht="48.95" customHeight="1" x14ac:dyDescent="0.25">
      <c r="A8" s="64"/>
      <c r="B8" s="49"/>
      <c r="C8" s="62"/>
      <c r="D8" s="63"/>
      <c r="E8" s="49"/>
      <c r="F8" s="62"/>
      <c r="G8" s="63"/>
      <c r="H8" s="49"/>
      <c r="I8" s="62"/>
      <c r="J8" s="49"/>
      <c r="K8" s="20"/>
    </row>
    <row r="9" spans="1:11" ht="48.95" customHeight="1" x14ac:dyDescent="0.25">
      <c r="A9" s="64"/>
      <c r="B9" s="49"/>
      <c r="C9" s="62"/>
      <c r="D9" s="63"/>
      <c r="E9" s="49"/>
      <c r="F9" s="62"/>
      <c r="G9" s="63"/>
      <c r="H9" s="49"/>
      <c r="I9" s="62"/>
      <c r="J9" s="49"/>
      <c r="K9" s="20"/>
    </row>
    <row r="10" spans="1:11" ht="48.95" customHeight="1" x14ac:dyDescent="0.25">
      <c r="A10" s="64"/>
      <c r="B10" s="49"/>
      <c r="C10" s="62"/>
      <c r="D10" s="63"/>
      <c r="E10" s="49"/>
      <c r="F10" s="62"/>
      <c r="G10" s="63"/>
      <c r="H10" s="49"/>
      <c r="I10" s="62"/>
      <c r="J10" s="49"/>
      <c r="K10" s="20"/>
    </row>
    <row r="11" spans="1:11" ht="48.95" customHeight="1" x14ac:dyDescent="0.25">
      <c r="A11" s="64"/>
      <c r="B11" s="49"/>
      <c r="C11" s="62"/>
      <c r="D11" s="63"/>
      <c r="E11" s="49"/>
      <c r="F11" s="62"/>
      <c r="G11" s="63"/>
      <c r="H11" s="49"/>
      <c r="I11" s="62"/>
      <c r="J11" s="49"/>
      <c r="K11" s="20"/>
    </row>
    <row r="12" spans="1:11" ht="48.95" customHeight="1" x14ac:dyDescent="0.25">
      <c r="A12" s="64"/>
      <c r="B12" s="49"/>
      <c r="C12" s="62"/>
      <c r="D12" s="63"/>
      <c r="E12" s="49"/>
      <c r="F12" s="62"/>
      <c r="G12" s="63"/>
      <c r="H12" s="49"/>
      <c r="I12" s="62"/>
      <c r="J12" s="49"/>
      <c r="K12" s="20"/>
    </row>
    <row r="13" spans="1:11" ht="48.95" customHeight="1" x14ac:dyDescent="0.25">
      <c r="A13" s="64"/>
      <c r="B13" s="49"/>
      <c r="C13" s="62"/>
      <c r="D13" s="63"/>
      <c r="E13" s="49"/>
      <c r="F13" s="62"/>
      <c r="G13" s="63"/>
      <c r="H13" s="49"/>
      <c r="I13" s="62"/>
      <c r="J13" s="49"/>
      <c r="K13" s="20"/>
    </row>
    <row r="14" spans="1:11" ht="48.95" customHeight="1" x14ac:dyDescent="0.25">
      <c r="A14" s="64"/>
      <c r="B14" s="49"/>
      <c r="C14" s="62"/>
      <c r="D14" s="63"/>
      <c r="E14" s="49"/>
      <c r="F14" s="62"/>
      <c r="G14" s="63"/>
      <c r="H14" s="49"/>
      <c r="I14" s="62"/>
      <c r="J14" s="49"/>
      <c r="K14" s="20"/>
    </row>
    <row r="15" spans="1:11" ht="48" customHeight="1" thickBot="1" x14ac:dyDescent="0.3">
      <c r="A15" s="78"/>
      <c r="B15" s="72"/>
      <c r="C15" s="70"/>
      <c r="D15" s="71"/>
      <c r="E15" s="72"/>
      <c r="F15" s="70"/>
      <c r="G15" s="71"/>
      <c r="H15" s="72"/>
      <c r="I15" s="70"/>
      <c r="J15" s="72"/>
      <c r="K15" s="21"/>
    </row>
    <row r="16" spans="1:11" ht="18.95" customHeight="1" x14ac:dyDescent="0.25">
      <c r="A16" s="10"/>
      <c r="B16" s="10"/>
      <c r="C16" s="10"/>
      <c r="D16" s="10"/>
      <c r="E16" s="10"/>
      <c r="F16" s="10"/>
      <c r="G16" s="10"/>
      <c r="H16" s="10"/>
      <c r="I16" s="10"/>
      <c r="J16" s="10"/>
      <c r="K16" s="11"/>
    </row>
    <row r="17" spans="1:11" ht="48.95" customHeight="1" x14ac:dyDescent="0.25">
      <c r="A17" s="90" t="s">
        <v>52</v>
      </c>
      <c r="B17" s="41"/>
      <c r="C17" s="41"/>
      <c r="D17" s="41"/>
      <c r="E17" s="41"/>
      <c r="F17" s="41"/>
      <c r="G17" s="41"/>
      <c r="H17" s="41"/>
      <c r="I17" s="41"/>
      <c r="J17" s="41"/>
      <c r="K17" s="41"/>
    </row>
    <row r="18" spans="1:11" ht="15.95" customHeight="1" thickBot="1" x14ac:dyDescent="0.3">
      <c r="A18" s="10"/>
      <c r="B18" s="10"/>
      <c r="C18" s="10"/>
      <c r="D18" s="10"/>
      <c r="E18" s="10"/>
      <c r="F18" s="10"/>
      <c r="G18" s="10"/>
      <c r="H18" s="10"/>
      <c r="I18" s="10"/>
      <c r="J18" s="10"/>
      <c r="K18" s="11"/>
    </row>
    <row r="19" spans="1:11" ht="48.95" customHeight="1" x14ac:dyDescent="0.25">
      <c r="A19" s="73" t="s">
        <v>28</v>
      </c>
      <c r="B19" s="67"/>
      <c r="C19" s="65" t="s">
        <v>48</v>
      </c>
      <c r="D19" s="66"/>
      <c r="E19" s="67"/>
      <c r="F19" s="65" t="s">
        <v>53</v>
      </c>
      <c r="G19" s="66"/>
      <c r="H19" s="67"/>
      <c r="I19" s="76" t="s">
        <v>50</v>
      </c>
      <c r="J19" s="77"/>
      <c r="K19" s="11"/>
    </row>
    <row r="20" spans="1:11" ht="48.95" customHeight="1" x14ac:dyDescent="0.25">
      <c r="A20" s="64"/>
      <c r="B20" s="49"/>
      <c r="C20" s="62"/>
      <c r="D20" s="63"/>
      <c r="E20" s="49"/>
      <c r="F20" s="62"/>
      <c r="G20" s="63"/>
      <c r="H20" s="49"/>
      <c r="I20" s="68"/>
      <c r="J20" s="69"/>
      <c r="K20" s="11"/>
    </row>
    <row r="21" spans="1:11" ht="48.95" customHeight="1" x14ac:dyDescent="0.25">
      <c r="A21" s="64"/>
      <c r="B21" s="49"/>
      <c r="C21" s="62"/>
      <c r="D21" s="63"/>
      <c r="E21" s="49"/>
      <c r="F21" s="62"/>
      <c r="G21" s="63"/>
      <c r="H21" s="49"/>
      <c r="I21" s="68"/>
      <c r="J21" s="69"/>
      <c r="K21" s="11"/>
    </row>
    <row r="22" spans="1:11" ht="48.95" customHeight="1" x14ac:dyDescent="0.25">
      <c r="A22" s="64"/>
      <c r="B22" s="49"/>
      <c r="C22" s="62"/>
      <c r="D22" s="63"/>
      <c r="E22" s="49"/>
      <c r="F22" s="62"/>
      <c r="G22" s="63"/>
      <c r="H22" s="49"/>
      <c r="I22" s="68"/>
      <c r="J22" s="69"/>
      <c r="K22" s="11"/>
    </row>
    <row r="23" spans="1:11" ht="48.95" customHeight="1" x14ac:dyDescent="0.25">
      <c r="A23" s="64"/>
      <c r="B23" s="49"/>
      <c r="C23" s="62"/>
      <c r="D23" s="63"/>
      <c r="E23" s="49"/>
      <c r="F23" s="62"/>
      <c r="G23" s="63"/>
      <c r="H23" s="49"/>
      <c r="I23" s="68"/>
      <c r="J23" s="69"/>
      <c r="K23" s="11"/>
    </row>
    <row r="24" spans="1:11" ht="48.95" customHeight="1" x14ac:dyDescent="0.25">
      <c r="A24" s="64"/>
      <c r="B24" s="49"/>
      <c r="C24" s="62"/>
      <c r="D24" s="63"/>
      <c r="E24" s="49"/>
      <c r="F24" s="62"/>
      <c r="G24" s="63"/>
      <c r="H24" s="49"/>
      <c r="I24" s="68"/>
      <c r="J24" s="69"/>
      <c r="K24" s="11"/>
    </row>
    <row r="25" spans="1:11" ht="48.95" customHeight="1" x14ac:dyDescent="0.25">
      <c r="A25" s="64"/>
      <c r="B25" s="49"/>
      <c r="C25" s="62"/>
      <c r="D25" s="63"/>
      <c r="E25" s="49"/>
      <c r="F25" s="62"/>
      <c r="G25" s="63"/>
      <c r="H25" s="49"/>
      <c r="I25" s="68"/>
      <c r="J25" s="69"/>
      <c r="K25" s="11"/>
    </row>
    <row r="26" spans="1:11" ht="48.95" customHeight="1" x14ac:dyDescent="0.25">
      <c r="A26" s="64"/>
      <c r="B26" s="49"/>
      <c r="C26" s="62"/>
      <c r="D26" s="63"/>
      <c r="E26" s="49"/>
      <c r="F26" s="62"/>
      <c r="G26" s="63"/>
      <c r="H26" s="49"/>
      <c r="I26" s="68"/>
      <c r="J26" s="69"/>
      <c r="K26" s="11"/>
    </row>
    <row r="27" spans="1:11" ht="48.95" customHeight="1" x14ac:dyDescent="0.25">
      <c r="A27" s="64"/>
      <c r="B27" s="49"/>
      <c r="C27" s="62"/>
      <c r="D27" s="63"/>
      <c r="E27" s="49"/>
      <c r="F27" s="62"/>
      <c r="G27" s="63"/>
      <c r="H27" s="49"/>
      <c r="I27" s="68"/>
      <c r="J27" s="69"/>
      <c r="K27" s="11"/>
    </row>
    <row r="28" spans="1:11" ht="48.95" customHeight="1" x14ac:dyDescent="0.25">
      <c r="A28" s="64"/>
      <c r="B28" s="49"/>
      <c r="C28" s="62"/>
      <c r="D28" s="63"/>
      <c r="E28" s="49"/>
      <c r="F28" s="62"/>
      <c r="G28" s="63"/>
      <c r="H28" s="49"/>
      <c r="I28" s="68"/>
      <c r="J28" s="69"/>
      <c r="K28" s="11"/>
    </row>
    <row r="29" spans="1:11" ht="48.95" customHeight="1" x14ac:dyDescent="0.25">
      <c r="A29" s="64"/>
      <c r="B29" s="49"/>
      <c r="C29" s="62"/>
      <c r="D29" s="63"/>
      <c r="E29" s="49"/>
      <c r="F29" s="62"/>
      <c r="G29" s="63"/>
      <c r="H29" s="49"/>
      <c r="I29" s="68"/>
      <c r="J29" s="69"/>
      <c r="K29" s="11"/>
    </row>
    <row r="31" spans="1:11" ht="33" customHeight="1" x14ac:dyDescent="0.25">
      <c r="A31" s="84"/>
      <c r="B31" s="41"/>
      <c r="C31" s="41"/>
      <c r="D31" s="41"/>
      <c r="E31" s="41"/>
      <c r="F31" s="41"/>
      <c r="G31" s="41"/>
      <c r="H31" s="41"/>
      <c r="I31" s="41"/>
      <c r="J31" s="41"/>
    </row>
    <row r="33" spans="1:10" ht="15.95" customHeight="1" x14ac:dyDescent="0.25">
      <c r="A33" s="85" t="s">
        <v>54</v>
      </c>
      <c r="B33" s="41"/>
      <c r="C33" s="41"/>
      <c r="D33" s="41"/>
      <c r="E33" s="41"/>
      <c r="F33" s="41"/>
      <c r="G33" s="41"/>
      <c r="H33" s="41"/>
      <c r="I33" s="41"/>
      <c r="J33" s="41"/>
    </row>
    <row r="34" spans="1:10" ht="15.95" customHeight="1" thickBot="1" x14ac:dyDescent="0.3"/>
    <row r="35" spans="1:10" ht="15.95" customHeight="1" x14ac:dyDescent="0.25">
      <c r="A35" s="8" t="s">
        <v>27</v>
      </c>
      <c r="B35" s="81" t="s">
        <v>55</v>
      </c>
      <c r="C35" s="66"/>
      <c r="D35" s="66"/>
      <c r="E35" s="66"/>
      <c r="F35" s="66"/>
      <c r="G35" s="67"/>
      <c r="H35" s="82" t="s">
        <v>56</v>
      </c>
      <c r="I35" s="66"/>
      <c r="J35" s="77"/>
    </row>
    <row r="36" spans="1:10" ht="48" customHeight="1" x14ac:dyDescent="0.25">
      <c r="A36" s="22" t="s">
        <v>57</v>
      </c>
      <c r="B36" s="75" t="s">
        <v>58</v>
      </c>
      <c r="C36" s="63"/>
      <c r="D36" s="63"/>
      <c r="E36" s="63"/>
      <c r="F36" s="63"/>
      <c r="G36" s="49"/>
      <c r="H36" s="79"/>
      <c r="I36" s="63"/>
      <c r="J36" s="69"/>
    </row>
    <row r="37" spans="1:10" ht="48" customHeight="1" x14ac:dyDescent="0.25">
      <c r="A37" s="22" t="s">
        <v>59</v>
      </c>
      <c r="B37" s="75" t="s">
        <v>60</v>
      </c>
      <c r="C37" s="63"/>
      <c r="D37" s="63"/>
      <c r="E37" s="63"/>
      <c r="F37" s="63"/>
      <c r="G37" s="49"/>
      <c r="H37" s="79"/>
      <c r="I37" s="63"/>
      <c r="J37" s="69"/>
    </row>
    <row r="38" spans="1:10" ht="48" customHeight="1" x14ac:dyDescent="0.25">
      <c r="A38" s="22" t="s">
        <v>61</v>
      </c>
      <c r="B38" s="75" t="s">
        <v>62</v>
      </c>
      <c r="C38" s="63"/>
      <c r="D38" s="63"/>
      <c r="E38" s="63"/>
      <c r="F38" s="63"/>
      <c r="G38" s="49"/>
      <c r="H38" s="79"/>
      <c r="I38" s="63"/>
      <c r="J38" s="69"/>
    </row>
    <row r="39" spans="1:10" ht="48" customHeight="1" x14ac:dyDescent="0.25">
      <c r="A39" s="22" t="s">
        <v>63</v>
      </c>
      <c r="B39" s="75" t="s">
        <v>92</v>
      </c>
      <c r="C39" s="63"/>
      <c r="D39" s="63"/>
      <c r="E39" s="63"/>
      <c r="F39" s="63"/>
      <c r="G39" s="49"/>
      <c r="H39" s="79"/>
      <c r="I39" s="63"/>
      <c r="J39" s="69"/>
    </row>
    <row r="40" spans="1:10" ht="48" customHeight="1" x14ac:dyDescent="0.25">
      <c r="A40" s="23"/>
      <c r="B40" s="80"/>
      <c r="C40" s="63"/>
      <c r="D40" s="63"/>
      <c r="E40" s="63"/>
      <c r="F40" s="63"/>
      <c r="G40" s="49"/>
      <c r="H40" s="79"/>
      <c r="I40" s="63"/>
      <c r="J40" s="69"/>
    </row>
    <row r="41" spans="1:10" ht="48" customHeight="1" x14ac:dyDescent="0.25">
      <c r="A41" s="23"/>
      <c r="B41" s="80"/>
      <c r="C41" s="63"/>
      <c r="D41" s="63"/>
      <c r="E41" s="63"/>
      <c r="F41" s="63"/>
      <c r="G41" s="49"/>
      <c r="H41" s="79"/>
      <c r="I41" s="63"/>
      <c r="J41" s="69"/>
    </row>
    <row r="42" spans="1:10" ht="48" customHeight="1" x14ac:dyDescent="0.25">
      <c r="A42" s="23"/>
      <c r="B42" s="80"/>
      <c r="C42" s="63"/>
      <c r="D42" s="63"/>
      <c r="E42" s="63"/>
      <c r="F42" s="63"/>
      <c r="G42" s="49"/>
      <c r="H42" s="79"/>
      <c r="I42" s="63"/>
      <c r="J42" s="69"/>
    </row>
    <row r="43" spans="1:10" ht="48" customHeight="1" x14ac:dyDescent="0.25">
      <c r="A43" s="23"/>
      <c r="B43" s="80"/>
      <c r="C43" s="63"/>
      <c r="D43" s="63"/>
      <c r="E43" s="63"/>
      <c r="F43" s="63"/>
      <c r="G43" s="49"/>
      <c r="H43" s="79"/>
      <c r="I43" s="63"/>
      <c r="J43" s="69"/>
    </row>
    <row r="44" spans="1:10" ht="48" customHeight="1" x14ac:dyDescent="0.25">
      <c r="A44" s="23"/>
      <c r="B44" s="80"/>
      <c r="C44" s="63"/>
      <c r="D44" s="63"/>
      <c r="E44" s="63"/>
      <c r="F44" s="63"/>
      <c r="G44" s="49"/>
      <c r="H44" s="79"/>
      <c r="I44" s="63"/>
      <c r="J44" s="69"/>
    </row>
    <row r="45" spans="1:10" ht="48" customHeight="1" x14ac:dyDescent="0.25">
      <c r="A45" s="23"/>
      <c r="B45" s="80"/>
      <c r="C45" s="63"/>
      <c r="D45" s="63"/>
      <c r="E45" s="63"/>
      <c r="F45" s="63"/>
      <c r="G45" s="49"/>
      <c r="H45" s="79"/>
      <c r="I45" s="63"/>
      <c r="J45" s="69"/>
    </row>
    <row r="46" spans="1:10" ht="48.95" customHeight="1" thickBot="1" x14ac:dyDescent="0.3">
      <c r="A46" s="24"/>
      <c r="B46" s="86"/>
      <c r="C46" s="71"/>
      <c r="D46" s="71"/>
      <c r="E46" s="71"/>
      <c r="F46" s="71"/>
      <c r="G46" s="72"/>
      <c r="H46" s="87"/>
      <c r="I46" s="88"/>
      <c r="J46" s="89"/>
    </row>
    <row r="48" spans="1:10" ht="102" customHeight="1" x14ac:dyDescent="0.25">
      <c r="A48" s="84" t="s">
        <v>64</v>
      </c>
      <c r="B48" s="41"/>
      <c r="C48" s="41"/>
      <c r="D48" s="41"/>
      <c r="E48" s="41"/>
      <c r="F48" s="41"/>
      <c r="G48" s="41"/>
      <c r="H48" s="41"/>
      <c r="I48" s="41"/>
      <c r="J48" s="41"/>
    </row>
    <row r="51" spans="1:10" x14ac:dyDescent="0.25">
      <c r="A51" s="83" t="s">
        <v>65</v>
      </c>
      <c r="B51" s="41"/>
      <c r="C51" s="41"/>
      <c r="D51" s="41"/>
      <c r="E51" s="74"/>
      <c r="F51" s="41"/>
      <c r="G51" s="41"/>
      <c r="H51" s="41"/>
      <c r="I51" s="41"/>
      <c r="J51" s="41"/>
    </row>
    <row r="53" spans="1:10" x14ac:dyDescent="0.25">
      <c r="A53" s="83" t="s">
        <v>66</v>
      </c>
      <c r="B53" s="41"/>
      <c r="C53" s="41"/>
      <c r="D53" s="41"/>
      <c r="E53" s="74"/>
      <c r="F53" s="41"/>
      <c r="G53" s="41"/>
      <c r="H53" s="41"/>
      <c r="I53" s="41"/>
      <c r="J53" s="41"/>
    </row>
    <row r="100" spans="1:1" ht="15.75" x14ac:dyDescent="0.25">
      <c r="A100" t="s">
        <v>67</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2026-04-22T12:51:31Z</dcterms:modified>
</cp:coreProperties>
</file>