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mc:AlternateContent xmlns:mc="http://schemas.openxmlformats.org/markup-compatibility/2006">
    <mc:Choice Requires="x15">
      <x15ac:absPath xmlns:x15ac="http://schemas.microsoft.com/office/spreadsheetml/2010/11/ac" url="C:\Users\IKaveckas\Downloads\"/>
    </mc:Choice>
  </mc:AlternateContent>
  <xr:revisionPtr revIDLastSave="0" documentId="13_ncr:1_{5FB7DCBE-2A6A-466D-85DD-BD95F579ADB2}" xr6:coauthVersionLast="47" xr6:coauthVersionMax="47" xr10:uidLastSave="{00000000-0000-0000-0000-000000000000}"/>
  <bookViews>
    <workbookView xWindow="-120" yWindow="-120" windowWidth="51840" windowHeight="21120" activeTab="3" xr2:uid="{03FF03A9-BE95-40E4-978E-568F67B28214}"/>
  </bookViews>
  <sheets>
    <sheet name="SANTRAUKA" sheetId="3" r:id="rId1"/>
    <sheet name="DKŽ 1_Susisiekimas" sheetId="1" r:id="rId2"/>
    <sheet name="DKŽ 2_Elektrotechnika" sheetId="6" r:id="rId3"/>
    <sheet name="DKŽ priedas dėl atliekų" sheetId="4" r:id="rId4"/>
  </sheets>
  <definedNames>
    <definedName name="_xlnm._FilterDatabase" localSheetId="1" hidden="1">'DKŽ 1_Susisiekimas'!$A$5:$G$78</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12" i="6" l="1"/>
  <c r="G11" i="6"/>
  <c r="G49" i="6"/>
  <c r="G48" i="6"/>
  <c r="G47" i="6"/>
  <c r="G46" i="6"/>
  <c r="G45" i="6"/>
  <c r="G44" i="6"/>
  <c r="G43" i="6"/>
  <c r="G42" i="6"/>
  <c r="G41" i="6"/>
  <c r="G40" i="6"/>
  <c r="G39" i="6"/>
  <c r="G38" i="6"/>
  <c r="G37" i="6"/>
  <c r="G36" i="6"/>
  <c r="G35" i="6"/>
  <c r="G34" i="6"/>
  <c r="G33" i="6"/>
  <c r="G32" i="6"/>
  <c r="G31" i="6"/>
  <c r="G30" i="6"/>
  <c r="G29" i="6"/>
  <c r="G28" i="6"/>
  <c r="G27" i="6"/>
  <c r="G26" i="6"/>
  <c r="G25" i="6"/>
  <c r="G24" i="6"/>
  <c r="G23" i="6"/>
  <c r="G22" i="6"/>
  <c r="G21" i="6"/>
  <c r="G20" i="6"/>
  <c r="G19" i="6"/>
  <c r="G18" i="6"/>
  <c r="G17" i="6"/>
  <c r="G16" i="6"/>
  <c r="G15" i="6"/>
  <c r="G14" i="6"/>
  <c r="G13" i="6"/>
  <c r="G10" i="6"/>
  <c r="G9" i="6"/>
  <c r="G8" i="6"/>
  <c r="G7" i="6"/>
  <c r="G6" i="6"/>
  <c r="G5" i="6"/>
  <c r="G50" i="6" l="1"/>
  <c r="C6" i="3" s="1"/>
  <c r="G12" i="1" l="1"/>
  <c r="G13" i="1"/>
  <c r="G14" i="1"/>
  <c r="G15" i="1"/>
  <c r="G16" i="1"/>
  <c r="G17" i="1"/>
  <c r="G18" i="1"/>
  <c r="G19" i="1"/>
  <c r="G20" i="1"/>
  <c r="G21" i="1"/>
  <c r="G22" i="1"/>
  <c r="G23" i="1"/>
  <c r="G24" i="1"/>
  <c r="G25" i="1"/>
  <c r="G26" i="1"/>
  <c r="G27" i="1"/>
  <c r="G28" i="1"/>
  <c r="G29" i="1"/>
  <c r="G30" i="1"/>
  <c r="G31" i="1"/>
  <c r="G32" i="1"/>
  <c r="G33" i="1"/>
  <c r="G34" i="1"/>
  <c r="G35" i="1"/>
  <c r="G36" i="1"/>
  <c r="G37" i="1"/>
  <c r="G38" i="1"/>
  <c r="G39" i="1"/>
  <c r="G40" i="1"/>
  <c r="G41" i="1"/>
  <c r="G42" i="1"/>
  <c r="G43" i="1"/>
  <c r="G44" i="1"/>
  <c r="G45" i="1"/>
  <c r="G46" i="1"/>
  <c r="G47" i="1"/>
  <c r="G48" i="1"/>
  <c r="G49" i="1"/>
  <c r="G50" i="1"/>
  <c r="G51" i="1"/>
  <c r="G52" i="1"/>
  <c r="G53" i="1"/>
  <c r="G54" i="1"/>
  <c r="G55" i="1"/>
  <c r="G56" i="1"/>
  <c r="G57" i="1"/>
  <c r="G58" i="1"/>
  <c r="G59" i="1"/>
  <c r="G60" i="1"/>
  <c r="G61" i="1"/>
  <c r="G62" i="1"/>
  <c r="G63" i="1"/>
  <c r="G64" i="1"/>
  <c r="G65" i="1"/>
  <c r="G66" i="1"/>
  <c r="G67" i="1"/>
  <c r="G68" i="1"/>
  <c r="G69" i="1"/>
  <c r="G70" i="1"/>
  <c r="G71" i="1"/>
  <c r="G72" i="1"/>
  <c r="G73" i="1"/>
  <c r="G74" i="1"/>
  <c r="G75" i="1"/>
  <c r="G76" i="1"/>
  <c r="G77" i="1"/>
  <c r="G7" i="1"/>
  <c r="G8" i="1"/>
  <c r="G9" i="1"/>
  <c r="G10" i="1"/>
  <c r="G11" i="1"/>
  <c r="G6" i="1" l="1"/>
  <c r="G5" i="1" l="1"/>
  <c r="G78" i="1" s="1"/>
  <c r="C5" i="3" l="1"/>
  <c r="C7" i="3" s="1"/>
</calcChain>
</file>

<file path=xl/sharedStrings.xml><?xml version="1.0" encoding="utf-8"?>
<sst xmlns="http://schemas.openxmlformats.org/spreadsheetml/2006/main" count="34" uniqueCount="23">
  <si>
    <t>Skyrius</t>
  </si>
  <si>
    <t>Eilės Nr.</t>
  </si>
  <si>
    <t>Darbo pavadinimas, aprašymas</t>
  </si>
  <si>
    <t>Mato vnt.</t>
  </si>
  <si>
    <t>Kiekis</t>
  </si>
  <si>
    <t>Iš viso, Eur be PVM</t>
  </si>
  <si>
    <t>IŠ VISO ŽINIARAŠTYJE 1, EUR BE PVM</t>
  </si>
  <si>
    <r>
      <t xml:space="preserve">Vieneto kaina, Eur be PVM  </t>
    </r>
    <r>
      <rPr>
        <b/>
        <sz val="11"/>
        <color rgb="FFFF0000"/>
        <rFont val="Times New Roman"/>
        <family val="1"/>
        <charset val="186"/>
      </rPr>
      <t>(pildo Rangovas)</t>
    </r>
  </si>
  <si>
    <t>IŠ VISO ŽINIARAŠTYJE 2, EUR BE PVM</t>
  </si>
  <si>
    <t>DARBŲ KIEKIŲ ŽINIARAŠČIŲ SANTRAUKA</t>
  </si>
  <si>
    <t>Darbų kiekių žiniaraščio Nr.</t>
  </si>
  <si>
    <t>Žiniaraščio pavadinimas</t>
  </si>
  <si>
    <t>Vertė, EUR be PVM</t>
  </si>
  <si>
    <t>Vertės į pasiūlymo formą</t>
  </si>
  <si>
    <t>Iš viso žiniaraščiuose (Eur be PVM):</t>
  </si>
  <si>
    <r>
      <rPr>
        <b/>
        <i/>
        <sz val="11"/>
        <rFont val="Times New Roman"/>
        <family val="1"/>
        <charset val="186"/>
      </rPr>
      <t>Pastaba:</t>
    </r>
    <r>
      <rPr>
        <i/>
        <sz val="11"/>
        <rFont val="Times New Roman"/>
        <family val="1"/>
        <charset val="186"/>
      </rPr>
      <t xml:space="preserve"> Rangovas statybvietės išlaidose arba laisvai pasirinktoje (-ose) darbų kiekių žiniaraščių eilutėje (-ėse) turi įsivertinti visus su sutarties vykdymu susijusius dokumentus (įskaitant deklaracijos apie statybos užbaigimą parengimą ir pateikimą ją tvirtinti bei įregistruoti ją Lietuvos Respublikos statybos įstatymo nustatyta tvarka).</t>
    </r>
  </si>
  <si>
    <t>Žiniaraščio priedas</t>
  </si>
  <si>
    <r>
      <rPr>
        <b/>
        <sz val="11"/>
        <color theme="1"/>
        <rFont val="Times New Roman"/>
        <family val="1"/>
        <charset val="186"/>
      </rPr>
      <t>Negrąžinamos medžiagos</t>
    </r>
    <r>
      <rPr>
        <sz val="11"/>
        <color theme="1"/>
        <rFont val="Times New Roman"/>
        <family val="1"/>
        <charset val="186"/>
      </rPr>
      <t xml:space="preserve">
Darbų vykdymo metu nepanaudotos frezuoto asfalto granulės, skalda, žvyras, žvyro ir skaldos mišinys, nesurištasis mineralinių medžiagų mišinys, grindinio akmenys (neužteršti gruntu) yra laikomi negrąžinamomis medžiagomis. Jos sąmatoje turi būti nurodytos atskira (-omis) eilute (-ėmis) su minuso ženklu. Šios medžiagos lieka rangovui.
Mediena (išskyrus krūmus, šakas ir kelmus) taip pat laikoma negrąžinama medžiaga, kuri lieka rangovui. Jei mediena yra menkavertė ir skirta tik utilizavimui, sąmatoje utilizavimo išlaidos vertinamos su pliuso ženklu. Jei mediena nėra menkavertė ir gali būti parduota, sąmatoje tai vertinama su minuso ženklu. Medienos būklę ir kainą vertinasi pats rangovas savarankiškai savo rizika.</t>
    </r>
  </si>
  <si>
    <r>
      <rPr>
        <b/>
        <sz val="11"/>
        <color theme="1"/>
        <rFont val="Times New Roman"/>
        <family val="1"/>
        <charset val="186"/>
      </rPr>
      <t>Statybinės atliekos</t>
    </r>
    <r>
      <rPr>
        <sz val="11"/>
        <color theme="1"/>
        <rFont val="Times New Roman"/>
        <family val="1"/>
        <charset val="186"/>
      </rPr>
      <t xml:space="preserve">
Visos medžiagos, nepatenkančios į statybinių ir (ar) negrąžinamų medžiagų sąrašą ir (ar) kurių neįmanoma panaudoti antrą kartą, kaip atliekos turi būti sutvarkomos rangovo pagal galiojančius aplinkos apsaugos reikalavimus (rangovas privalo įsivertinti visas su tvarkymu susijusias išlaidas).</t>
    </r>
  </si>
  <si>
    <r>
      <rPr>
        <b/>
        <sz val="11"/>
        <color theme="1"/>
        <rFont val="Times New Roman"/>
        <family val="1"/>
        <charset val="186"/>
      </rPr>
      <t>Sandėliavimo medžiagos</t>
    </r>
    <r>
      <rPr>
        <sz val="11"/>
        <color theme="1"/>
        <rFont val="Times New Roman"/>
        <family val="1"/>
        <charset val="186"/>
      </rPr>
      <t xml:space="preserve">
Vykdant valstybinės reikšmės kelių rekonstravimo ir (ar) remonto darbus susidarančios medžiagos, kurios nenaudojamos projekte ir nėra priskiriamos negražinamoms medžiagoms transportuojamos į AB „Via Lietuva“ nurodytas sandėliavimo vietą – </t>
    </r>
    <r>
      <rPr>
        <b/>
        <sz val="11"/>
        <color theme="1"/>
        <rFont val="Times New Roman"/>
        <family val="1"/>
        <charset val="186"/>
      </rPr>
      <t>AB „Kelių priežiūra“ Panevėžio kelių tarnybos Panevėžio meistrijos Karsakiškio gamybinė bazė, Kakūnų k., Karsakiškio sen., Panevėžio r.</t>
    </r>
    <r>
      <rPr>
        <sz val="11"/>
        <color theme="1"/>
        <rFont val="Times New Roman"/>
        <family val="1"/>
        <charset val="186"/>
      </rPr>
      <t xml:space="preserve">
Į sandėliavimo vietas turi būti gabenami metaliniai kelio elementai (neužteršti betonu ir kt. medžiagomis (t. y. turi būti nuvalyti)) nepriklausomai nuo jų būklės: kelio ženklai, kelio ženklų atramos, apšvietimo ir kiti stulpai, apsauginiai atitvarai ir jų elementai, tiltų ir viadukų turėklai, kiti metalo gaminiai, sijos, spraustasienės, pralaidos ir kt. 
Kitos medžiagos, kurios gali būti panaudotos pakartotinai, gali būti gabenamos į sandėliavimo vietas tik suderinus su AB „Via Lietuva“.
Į sandėliavimo vietas pristatomos medžiagos turi būti surūšiuotos į tinkamas naudoti pakartotinai ir netinkamas, o sandėliavimo vietoje iškraunamos atskirai. Medžiagų perdavimo-priėmimo akte turi būti atskirai nurodytas tinkamų panaudoti medžiagų kiekis su jų charakteristikomis (pvz. kelio ženklas, nurodant jo numerį; apšvietimo stulpo atrama, nurodant jos aukštį; kelio ženklo atrama, nurodant jos ilgį, skersmenį; apsauginio atitvaro sija, nurodant jos tipą, ilgį ir pan.). Netinkamų panaudoti medžiagų turi būti nurodytas tik perduodamas kiekis.
Rangovas turi numatyti ekonomiškai pagrįstą ir optimalų medžiagų išardymo būdą. Siektina, kad kuo daugiau medžiagų būtų išardytos tvarkingai ir pristatytos mechaniškai nepažeistos bei neužterštos. Jei statybos metu medžiagos taptų netinkamomis naudoti dėl jų netinkamo išardymo, tai būtų laikoma rangovo rizika ir atsakomybė tektų rangovui.</t>
    </r>
  </si>
  <si>
    <t>DARBŲ KIEKIŲ ŽINIARAŠTIS NR. 1 – SUSISIEKIMO DALIS</t>
  </si>
  <si>
    <r>
      <t>Valstybinės reikšmės magistralinio kelio A</t>
    </r>
    <r>
      <rPr>
        <b/>
        <sz val="14"/>
        <color rgb="FFFF0000"/>
        <rFont val="Times New Roman"/>
        <family val="1"/>
        <charset val="186"/>
      </rPr>
      <t>xx</t>
    </r>
    <r>
      <rPr>
        <b/>
        <sz val="14"/>
        <rFont val="Times New Roman"/>
        <family val="1"/>
      </rPr>
      <t xml:space="preserve"> </t>
    </r>
    <r>
      <rPr>
        <b/>
        <sz val="14"/>
        <color rgb="FFFF0000"/>
        <rFont val="Times New Roman"/>
        <family val="1"/>
        <charset val="186"/>
      </rPr>
      <t>Xxxxxx-Xxxxxxx-Xxxxxx</t>
    </r>
    <r>
      <rPr>
        <b/>
        <sz val="14"/>
        <rFont val="Times New Roman"/>
        <family val="1"/>
      </rPr>
      <t xml:space="preserve"> ties </t>
    </r>
    <r>
      <rPr>
        <b/>
        <sz val="14"/>
        <color rgb="FFFF0000"/>
        <rFont val="Times New Roman"/>
        <family val="1"/>
        <charset val="186"/>
      </rPr>
      <t>xx,xxx</t>
    </r>
    <r>
      <rPr>
        <b/>
        <sz val="14"/>
        <rFont val="Times New Roman"/>
        <family val="1"/>
      </rPr>
      <t xml:space="preserve"> km paprastasis remontas, įrengiant judančių transporto priemonių svėrimo sistemą</t>
    </r>
  </si>
  <si>
    <t>DARBŲ KIEKIŲ ŽINIARAŠTIS NR. 2 – ELEKTROTECHNIKOS DALIS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</si>
</sst>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_ ;\-#,##0.00\ "/>
  </numFmts>
  <fonts count="22" x14ac:knownFonts="1">
    <font>
      <sz val="11"/>
      <color theme="1"/>
      <name val="Aptos Narrow"/>
      <family val="2"/>
      <charset val="186"/>
      <scheme val="minor"/>
    </font>
    <font>
      <sz val="11"/>
      <color theme="1"/>
      <name val="Aptos Narrow"/>
      <family val="2"/>
      <charset val="186"/>
      <scheme val="minor"/>
    </font>
    <font>
      <b/>
      <sz val="11"/>
      <name val="Times New Roman"/>
      <family val="1"/>
      <charset val="186"/>
    </font>
    <font>
      <sz val="11"/>
      <name val="Times New Roman"/>
      <family val="1"/>
    </font>
    <font>
      <sz val="11"/>
      <color rgb="FF000000"/>
      <name val="Calibri"/>
      <family val="2"/>
      <charset val="186"/>
    </font>
    <font>
      <b/>
      <sz val="14"/>
      <name val="Times New Roman"/>
      <family val="1"/>
    </font>
    <font>
      <b/>
      <sz val="11"/>
      <color rgb="FFFF0000"/>
      <name val="Times New Roman"/>
      <family val="1"/>
      <charset val="186"/>
    </font>
    <font>
      <sz val="11"/>
      <color theme="1"/>
      <name val="Times New Roman"/>
      <family val="1"/>
    </font>
    <font>
      <b/>
      <sz val="11"/>
      <name val="Times New Roman"/>
      <family val="1"/>
    </font>
    <font>
      <b/>
      <sz val="11"/>
      <color rgb="FF000000"/>
      <name val="Times New Roman"/>
      <family val="1"/>
    </font>
    <font>
      <b/>
      <sz val="11"/>
      <color theme="1"/>
      <name val="Times New Roman"/>
      <family val="1"/>
      <charset val="186"/>
    </font>
    <font>
      <sz val="11"/>
      <color theme="1"/>
      <name val="Times New Roman"/>
      <family val="1"/>
      <charset val="186"/>
    </font>
    <font>
      <b/>
      <sz val="11"/>
      <color rgb="FF000000"/>
      <name val="Times New Roman"/>
      <family val="1"/>
      <charset val="186"/>
    </font>
    <font>
      <i/>
      <sz val="11"/>
      <name val="Times New Roman"/>
      <family val="1"/>
      <charset val="186"/>
    </font>
    <font>
      <sz val="11"/>
      <name val="Times New Roman"/>
      <family val="1"/>
      <charset val="186"/>
    </font>
    <font>
      <sz val="11"/>
      <color rgb="FF000000"/>
      <name val="Times New Roman"/>
      <family val="1"/>
      <charset val="186"/>
    </font>
    <font>
      <b/>
      <sz val="12"/>
      <color theme="1"/>
      <name val="Times New Roman"/>
      <family val="1"/>
      <charset val="186"/>
    </font>
    <font>
      <b/>
      <i/>
      <sz val="11"/>
      <name val="Times New Roman"/>
      <family val="1"/>
      <charset val="186"/>
    </font>
    <font>
      <i/>
      <sz val="11"/>
      <color theme="1"/>
      <name val="Times New Roman"/>
      <family val="1"/>
      <charset val="186"/>
    </font>
    <font>
      <sz val="8"/>
      <name val="Aptos Narrow"/>
      <family val="2"/>
      <charset val="186"/>
      <scheme val="minor"/>
    </font>
    <font>
      <sz val="12"/>
      <color rgb="FF000000"/>
      <name val="Times New Roman"/>
      <family val="1"/>
      <charset val="186"/>
    </font>
    <font>
      <b/>
      <sz val="14"/>
      <color rgb="FFFF0000"/>
      <name val="Times New Roman"/>
      <family val="1"/>
      <charset val="186"/>
    </font>
  </fonts>
  <fills count="6">
    <fill>
      <patternFill patternType="none"/>
    </fill>
    <fill>
      <patternFill patternType="gray125"/>
    </fill>
    <fill>
      <patternFill patternType="solid">
        <fgColor theme="0" tint="-0.14999847407452621"/>
        <bgColor rgb="FFFFFFFF"/>
      </patternFill>
    </fill>
    <fill>
      <patternFill patternType="solid">
        <fgColor theme="9" tint="0.79998168889431442"/>
        <bgColor indexed="64"/>
      </patternFill>
    </fill>
    <fill>
      <patternFill patternType="solid">
        <fgColor theme="0"/>
        <bgColor indexed="64"/>
      </patternFill>
    </fill>
    <fill>
      <patternFill patternType="solid">
        <fgColor theme="0" tint="-0.14999847407452621"/>
        <bgColor indexed="64"/>
      </patternFill>
    </fill>
  </fills>
  <borders count="2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top/>
      <bottom style="medium">
        <color indexed="64"/>
      </bottom>
      <diagonal/>
    </border>
    <border>
      <left style="thin">
        <color indexed="64"/>
      </left>
      <right/>
      <top/>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style="medium">
        <color indexed="64"/>
      </left>
      <right/>
      <top/>
      <bottom/>
      <diagonal/>
    </border>
  </borders>
  <cellStyleXfs count="6">
    <xf numFmtId="0" fontId="0" fillId="0" borderId="0"/>
    <xf numFmtId="0" fontId="4" fillId="0" borderId="0" applyNumberFormat="0" applyBorder="0" applyProtection="0"/>
    <xf numFmtId="0" fontId="4" fillId="0" borderId="0" applyNumberFormat="0" applyBorder="0" applyProtection="0"/>
    <xf numFmtId="0" fontId="4" fillId="0" borderId="0"/>
    <xf numFmtId="0" fontId="4" fillId="0" borderId="0"/>
    <xf numFmtId="0" fontId="1" fillId="0" borderId="0"/>
  </cellStyleXfs>
  <cellXfs count="115">
    <xf numFmtId="0" fontId="0" fillId="0" borderId="0" xfId="0"/>
    <xf numFmtId="0" fontId="3" fillId="0" borderId="0" xfId="0" applyFont="1" applyAlignment="1">
      <alignment vertical="center" wrapText="1"/>
    </xf>
    <xf numFmtId="0" fontId="7" fillId="0" borderId="0" xfId="0" applyFont="1" applyAlignment="1" applyProtection="1">
      <alignment vertical="center"/>
      <protection locked="0"/>
    </xf>
    <xf numFmtId="0" fontId="8" fillId="0" borderId="0" xfId="1" applyFont="1" applyAlignment="1" applyProtection="1">
      <alignment horizontal="center" vertical="center" wrapText="1"/>
    </xf>
    <xf numFmtId="0" fontId="8" fillId="0" borderId="0" xfId="1" applyNumberFormat="1" applyFont="1" applyAlignment="1" applyProtection="1">
      <alignment horizontal="center" vertical="center" wrapText="1"/>
    </xf>
    <xf numFmtId="0" fontId="9" fillId="0" borderId="0" xfId="1" applyFont="1" applyAlignment="1" applyProtection="1">
      <alignment horizontal="center" vertical="center" wrapText="1"/>
    </xf>
    <xf numFmtId="0" fontId="7" fillId="0" borderId="0" xfId="0" applyFont="1" applyProtection="1">
      <protection locked="0"/>
    </xf>
    <xf numFmtId="0" fontId="7" fillId="0" borderId="0" xfId="0" applyFont="1" applyAlignment="1" applyProtection="1">
      <alignment wrapText="1"/>
      <protection locked="0"/>
    </xf>
    <xf numFmtId="0" fontId="3" fillId="0" borderId="0" xfId="0" applyFont="1" applyAlignment="1" applyProtection="1">
      <alignment wrapText="1"/>
      <protection locked="0"/>
    </xf>
    <xf numFmtId="4" fontId="8" fillId="0" borderId="0" xfId="4" applyNumberFormat="1" applyFont="1" applyAlignment="1">
      <alignment horizontal="right" vertical="center" wrapText="1"/>
    </xf>
    <xf numFmtId="4" fontId="8" fillId="0" borderId="0" xfId="4" applyNumberFormat="1" applyFont="1" applyAlignment="1">
      <alignment horizontal="right" vertical="center"/>
    </xf>
    <xf numFmtId="0" fontId="8" fillId="0" borderId="0" xfId="4" applyFont="1" applyAlignment="1">
      <alignment horizontal="right" vertical="center"/>
    </xf>
    <xf numFmtId="4" fontId="8" fillId="0" borderId="0" xfId="3" applyNumberFormat="1" applyFont="1" applyAlignment="1">
      <alignment horizontal="center" vertical="center" wrapText="1"/>
    </xf>
    <xf numFmtId="0" fontId="3" fillId="0" borderId="0" xfId="0" applyFont="1" applyAlignment="1">
      <alignment wrapText="1"/>
    </xf>
    <xf numFmtId="0" fontId="3" fillId="0" borderId="0" xfId="0" applyFont="1"/>
    <xf numFmtId="0" fontId="7" fillId="0" borderId="0" xfId="0" applyFont="1" applyAlignment="1" applyProtection="1">
      <alignment horizontal="center" vertical="center"/>
      <protection locked="0"/>
    </xf>
    <xf numFmtId="4" fontId="2" fillId="0" borderId="0" xfId="4" applyNumberFormat="1" applyFont="1" applyAlignment="1">
      <alignment horizontal="right" vertical="center" wrapText="1"/>
    </xf>
    <xf numFmtId="4" fontId="2" fillId="0" borderId="0" xfId="4" applyNumberFormat="1" applyFont="1" applyAlignment="1">
      <alignment horizontal="right" vertical="center"/>
    </xf>
    <xf numFmtId="0" fontId="2" fillId="0" borderId="0" xfId="4" applyFont="1" applyAlignment="1">
      <alignment horizontal="right" vertical="center"/>
    </xf>
    <xf numFmtId="4" fontId="2" fillId="0" borderId="0" xfId="3" applyNumberFormat="1" applyFont="1" applyAlignment="1">
      <alignment horizontal="center" vertical="center" wrapText="1"/>
    </xf>
    <xf numFmtId="49" fontId="13" fillId="0" borderId="5" xfId="0" applyNumberFormat="1" applyFont="1" applyBorder="1" applyAlignment="1">
      <alignment horizontal="center" vertical="center" wrapText="1"/>
    </xf>
    <xf numFmtId="0" fontId="13" fillId="0" borderId="1" xfId="0" applyFont="1" applyBorder="1" applyAlignment="1">
      <alignment horizontal="center" vertical="center" wrapText="1"/>
    </xf>
    <xf numFmtId="0" fontId="14" fillId="0" borderId="1" xfId="0" applyFont="1" applyBorder="1" applyAlignment="1">
      <alignment vertical="center" wrapText="1"/>
    </xf>
    <xf numFmtId="49" fontId="14" fillId="0" borderId="1" xfId="0" applyNumberFormat="1" applyFont="1" applyBorder="1" applyAlignment="1">
      <alignment horizontal="center" vertical="center" wrapText="1"/>
    </xf>
    <xf numFmtId="0" fontId="14" fillId="0" borderId="1" xfId="0" applyFont="1" applyBorder="1" applyAlignment="1">
      <alignment horizontal="center" vertical="center"/>
    </xf>
    <xf numFmtId="4" fontId="2" fillId="5" borderId="1" xfId="3" applyNumberFormat="1" applyFont="1" applyFill="1" applyBorder="1" applyAlignment="1" applyProtection="1">
      <alignment horizontal="center" vertical="center" wrapText="1"/>
      <protection locked="0"/>
    </xf>
    <xf numFmtId="49" fontId="14" fillId="0" borderId="2" xfId="0" applyNumberFormat="1" applyFont="1" applyBorder="1" applyAlignment="1">
      <alignment horizontal="center" vertical="center" wrapText="1"/>
    </xf>
    <xf numFmtId="0" fontId="14" fillId="0" borderId="2" xfId="0" applyFont="1" applyBorder="1" applyAlignment="1">
      <alignment horizontal="center" vertical="center"/>
    </xf>
    <xf numFmtId="4" fontId="2" fillId="5" borderId="2" xfId="3" applyNumberFormat="1" applyFont="1" applyFill="1" applyBorder="1" applyAlignment="1" applyProtection="1">
      <alignment horizontal="center" vertical="center" wrapText="1"/>
      <protection locked="0"/>
    </xf>
    <xf numFmtId="49" fontId="13" fillId="0" borderId="11" xfId="0" applyNumberFormat="1" applyFont="1" applyBorder="1" applyAlignment="1">
      <alignment horizontal="center" vertical="center" wrapText="1"/>
    </xf>
    <xf numFmtId="49" fontId="13" fillId="0" borderId="12" xfId="0" applyNumberFormat="1" applyFont="1" applyBorder="1" applyAlignment="1">
      <alignment horizontal="center" vertical="center" wrapText="1"/>
    </xf>
    <xf numFmtId="0" fontId="14" fillId="0" borderId="12" xfId="0" applyFont="1" applyBorder="1" applyAlignment="1">
      <alignment horizontal="center" vertical="center"/>
    </xf>
    <xf numFmtId="4" fontId="2" fillId="5" borderId="12" xfId="3" applyNumberFormat="1" applyFont="1" applyFill="1" applyBorder="1" applyAlignment="1" applyProtection="1">
      <alignment horizontal="center" vertical="center" wrapText="1"/>
      <protection locked="0"/>
    </xf>
    <xf numFmtId="49" fontId="13" fillId="0" borderId="1" xfId="0" applyNumberFormat="1" applyFont="1" applyBorder="1" applyAlignment="1">
      <alignment horizontal="center" vertical="center" wrapText="1"/>
    </xf>
    <xf numFmtId="49" fontId="13" fillId="0" borderId="2" xfId="0" applyNumberFormat="1" applyFont="1" applyBorder="1" applyAlignment="1">
      <alignment horizontal="center" vertical="center" wrapText="1"/>
    </xf>
    <xf numFmtId="0" fontId="11" fillId="0" borderId="0" xfId="0" applyFont="1" applyAlignment="1">
      <alignment wrapText="1"/>
    </xf>
    <xf numFmtId="0" fontId="11" fillId="0" borderId="0" xfId="0" applyFont="1" applyAlignment="1">
      <alignment vertical="center" wrapText="1"/>
    </xf>
    <xf numFmtId="0" fontId="11" fillId="0" borderId="0" xfId="0" applyFont="1"/>
    <xf numFmtId="0" fontId="2" fillId="0" borderId="13" xfId="3" applyFont="1" applyBorder="1" applyAlignment="1">
      <alignment horizontal="center" vertical="center" wrapText="1"/>
    </xf>
    <xf numFmtId="0" fontId="11" fillId="0" borderId="0" xfId="0" applyFont="1" applyAlignment="1" applyProtection="1">
      <alignment horizontal="center" vertical="center"/>
      <protection locked="0"/>
    </xf>
    <xf numFmtId="0" fontId="1" fillId="0" borderId="0" xfId="0" applyFont="1"/>
    <xf numFmtId="0" fontId="14" fillId="0" borderId="1" xfId="0" applyFont="1" applyBorder="1" applyAlignment="1">
      <alignment vertical="center"/>
    </xf>
    <xf numFmtId="0" fontId="14" fillId="0" borderId="0" xfId="0" applyFont="1"/>
    <xf numFmtId="0" fontId="18" fillId="0" borderId="0" xfId="0" applyFont="1" applyAlignment="1">
      <alignment horizontal="right"/>
    </xf>
    <xf numFmtId="0" fontId="11" fillId="0" borderId="0" xfId="0" applyFont="1" applyAlignment="1">
      <alignment horizontal="right"/>
    </xf>
    <xf numFmtId="0" fontId="11" fillId="0" borderId="0" xfId="0" applyFont="1" applyAlignment="1">
      <alignment vertical="center"/>
    </xf>
    <xf numFmtId="4" fontId="14" fillId="0" borderId="15" xfId="0" applyNumberFormat="1" applyFont="1" applyBorder="1" applyAlignment="1">
      <alignment horizontal="center" vertical="center" wrapText="1"/>
    </xf>
    <xf numFmtId="2" fontId="14" fillId="0" borderId="1" xfId="0" applyNumberFormat="1" applyFont="1" applyBorder="1" applyAlignment="1">
      <alignment horizontal="center" vertical="center"/>
    </xf>
    <xf numFmtId="1" fontId="14" fillId="0" borderId="1" xfId="0" applyNumberFormat="1" applyFont="1" applyBorder="1" applyAlignment="1">
      <alignment horizontal="center" vertical="center"/>
    </xf>
    <xf numFmtId="2" fontId="14" fillId="0" borderId="1" xfId="5" applyNumberFormat="1" applyFont="1" applyBorder="1" applyAlignment="1">
      <alignment horizontal="center" vertical="center" wrapText="1"/>
    </xf>
    <xf numFmtId="0" fontId="14" fillId="0" borderId="12" xfId="0" applyFont="1" applyBorder="1" applyAlignment="1">
      <alignment vertical="center" wrapText="1"/>
    </xf>
    <xf numFmtId="0" fontId="14" fillId="4" borderId="12" xfId="3" applyFont="1" applyFill="1" applyBorder="1" applyAlignment="1" applyProtection="1">
      <alignment horizontal="center" vertical="center" wrapText="1"/>
      <protection locked="0"/>
    </xf>
    <xf numFmtId="4" fontId="14" fillId="0" borderId="17" xfId="0" applyNumberFormat="1" applyFont="1" applyBorder="1" applyAlignment="1">
      <alignment horizontal="center" vertical="center" wrapText="1"/>
    </xf>
    <xf numFmtId="49" fontId="13" fillId="0" borderId="6" xfId="0" applyNumberFormat="1" applyFont="1" applyBorder="1" applyAlignment="1">
      <alignment horizontal="center" vertical="center" wrapText="1"/>
    </xf>
    <xf numFmtId="49" fontId="14" fillId="0" borderId="1" xfId="0" applyNumberFormat="1" applyFont="1" applyBorder="1" applyAlignment="1">
      <alignment horizontal="left" vertical="center" wrapText="1"/>
    </xf>
    <xf numFmtId="4" fontId="14" fillId="0" borderId="18" xfId="0" applyNumberFormat="1" applyFont="1" applyBorder="1" applyAlignment="1">
      <alignment horizontal="center" vertical="center" wrapText="1"/>
    </xf>
    <xf numFmtId="2" fontId="14" fillId="4" borderId="1" xfId="3" applyNumberFormat="1" applyFont="1" applyFill="1" applyBorder="1" applyAlignment="1" applyProtection="1">
      <alignment horizontal="center" vertical="center" wrapText="1"/>
      <protection locked="0"/>
    </xf>
    <xf numFmtId="2" fontId="11" fillId="0" borderId="1" xfId="0" applyNumberFormat="1" applyFont="1" applyBorder="1" applyAlignment="1">
      <alignment horizontal="center" vertical="center"/>
    </xf>
    <xf numFmtId="49" fontId="18" fillId="0" borderId="6" xfId="0" applyNumberFormat="1" applyFont="1" applyBorder="1" applyAlignment="1">
      <alignment horizontal="center" vertical="center" wrapText="1"/>
    </xf>
    <xf numFmtId="49" fontId="18" fillId="0" borderId="1" xfId="0" applyNumberFormat="1" applyFont="1" applyBorder="1" applyAlignment="1">
      <alignment horizontal="center" vertical="center" wrapText="1"/>
    </xf>
    <xf numFmtId="49" fontId="11" fillId="0" borderId="1" xfId="0" applyNumberFormat="1" applyFont="1" applyBorder="1" applyAlignment="1">
      <alignment horizontal="left" vertical="center" wrapText="1"/>
    </xf>
    <xf numFmtId="49" fontId="18" fillId="0" borderId="7" xfId="4" applyNumberFormat="1" applyFont="1" applyBorder="1" applyAlignment="1">
      <alignment horizontal="center" vertical="center" wrapText="1"/>
    </xf>
    <xf numFmtId="49" fontId="11" fillId="0" borderId="2" xfId="4" applyNumberFormat="1" applyFont="1" applyBorder="1" applyAlignment="1">
      <alignment horizontal="center" vertical="center" wrapText="1"/>
    </xf>
    <xf numFmtId="0" fontId="2" fillId="0" borderId="0" xfId="4" applyFont="1" applyAlignment="1">
      <alignment vertical="center" wrapText="1"/>
    </xf>
    <xf numFmtId="0" fontId="2" fillId="0" borderId="0" xfId="4" applyFont="1" applyAlignment="1">
      <alignment vertical="center"/>
    </xf>
    <xf numFmtId="4" fontId="2" fillId="0" borderId="16" xfId="3" applyNumberFormat="1" applyFont="1" applyBorder="1" applyAlignment="1">
      <alignment horizontal="center" vertical="center" wrapText="1"/>
    </xf>
    <xf numFmtId="0" fontId="11" fillId="0" borderId="1" xfId="0" applyFont="1" applyBorder="1" applyAlignment="1">
      <alignment horizontal="left" vertical="center" wrapText="1"/>
    </xf>
    <xf numFmtId="0" fontId="15" fillId="0" borderId="1" xfId="0" applyFont="1" applyBorder="1" applyAlignment="1">
      <alignment horizontal="left" vertical="center" wrapText="1"/>
    </xf>
    <xf numFmtId="0" fontId="20" fillId="0" borderId="1" xfId="0" applyFont="1" applyBorder="1" applyAlignment="1">
      <alignment horizontal="left" vertical="center" wrapText="1"/>
    </xf>
    <xf numFmtId="0" fontId="15" fillId="0" borderId="1" xfId="0" applyFont="1" applyBorder="1" applyAlignment="1">
      <alignment horizontal="center" vertical="center"/>
    </xf>
    <xf numFmtId="0" fontId="11" fillId="0" borderId="1" xfId="0" applyFont="1" applyBorder="1" applyAlignment="1">
      <alignment horizontal="center" vertical="center"/>
    </xf>
    <xf numFmtId="0" fontId="20" fillId="0" borderId="1" xfId="0" applyFont="1" applyBorder="1" applyAlignment="1">
      <alignment horizontal="center" vertical="center"/>
    </xf>
    <xf numFmtId="0" fontId="13" fillId="0" borderId="12" xfId="0" applyFont="1" applyBorder="1" applyAlignment="1">
      <alignment horizontal="center" vertical="center" wrapText="1"/>
    </xf>
    <xf numFmtId="0" fontId="11" fillId="0" borderId="12" xfId="0" applyFont="1" applyBorder="1" applyAlignment="1">
      <alignment horizontal="left" vertical="center" wrapText="1"/>
    </xf>
    <xf numFmtId="0" fontId="15" fillId="0" borderId="12" xfId="0" applyFont="1" applyBorder="1" applyAlignment="1">
      <alignment horizontal="center" vertical="center"/>
    </xf>
    <xf numFmtId="49" fontId="13" fillId="0" borderId="9" xfId="0" applyNumberFormat="1" applyFont="1" applyBorder="1" applyAlignment="1">
      <alignment horizontal="center" vertical="center" wrapText="1"/>
    </xf>
    <xf numFmtId="0" fontId="11" fillId="0" borderId="2" xfId="0" applyFont="1" applyBorder="1" applyAlignment="1">
      <alignment horizontal="left" vertical="center" wrapText="1"/>
    </xf>
    <xf numFmtId="4" fontId="11" fillId="5" borderId="12" xfId="3" applyNumberFormat="1" applyFont="1" applyFill="1" applyBorder="1" applyAlignment="1" applyProtection="1">
      <alignment horizontal="center" vertical="center" wrapText="1"/>
      <protection locked="0"/>
    </xf>
    <xf numFmtId="4" fontId="11" fillId="5" borderId="1" xfId="3" applyNumberFormat="1" applyFont="1" applyFill="1" applyBorder="1" applyAlignment="1" applyProtection="1">
      <alignment horizontal="center" vertical="center" wrapText="1"/>
      <protection locked="0"/>
    </xf>
    <xf numFmtId="164" fontId="11" fillId="5" borderId="1" xfId="0" applyNumberFormat="1" applyFont="1" applyFill="1" applyBorder="1" applyAlignment="1" applyProtection="1">
      <alignment horizontal="center" vertical="center"/>
      <protection locked="0"/>
    </xf>
    <xf numFmtId="4" fontId="11" fillId="5" borderId="1" xfId="0" applyNumberFormat="1" applyFont="1" applyFill="1" applyBorder="1" applyAlignment="1" applyProtection="1">
      <alignment horizontal="center" vertical="center" wrapText="1"/>
      <protection locked="0"/>
    </xf>
    <xf numFmtId="4" fontId="11" fillId="5" borderId="1" xfId="4" applyNumberFormat="1" applyFont="1" applyFill="1" applyBorder="1" applyAlignment="1" applyProtection="1">
      <alignment horizontal="center" vertical="center" wrapText="1"/>
      <protection locked="0"/>
    </xf>
    <xf numFmtId="4" fontId="11" fillId="5" borderId="2" xfId="4" applyNumberFormat="1" applyFont="1" applyFill="1" applyBorder="1" applyAlignment="1" applyProtection="1">
      <alignment horizontal="center" vertical="center" wrapText="1"/>
      <protection locked="0"/>
    </xf>
    <xf numFmtId="4" fontId="3" fillId="0" borderId="0" xfId="0" applyNumberFormat="1" applyFont="1" applyAlignment="1">
      <alignment horizontal="center"/>
    </xf>
    <xf numFmtId="0" fontId="2" fillId="0" borderId="3" xfId="2" applyFont="1" applyBorder="1" applyAlignment="1" applyProtection="1">
      <alignment horizontal="center" vertical="center" wrapText="1"/>
    </xf>
    <xf numFmtId="0" fontId="2" fillId="0" borderId="10" xfId="2" applyFont="1" applyBorder="1" applyAlignment="1" applyProtection="1">
      <alignment horizontal="center" vertical="center" wrapText="1"/>
    </xf>
    <xf numFmtId="0" fontId="2" fillId="0" borderId="10" xfId="2" applyNumberFormat="1" applyFont="1" applyBorder="1" applyAlignment="1" applyProtection="1">
      <alignment horizontal="center" vertical="center" wrapText="1"/>
    </xf>
    <xf numFmtId="0" fontId="12" fillId="0" borderId="10" xfId="1" applyFont="1" applyBorder="1" applyAlignment="1" applyProtection="1">
      <alignment horizontal="center" vertical="center" wrapText="1"/>
    </xf>
    <xf numFmtId="0" fontId="2" fillId="0" borderId="4" xfId="1" applyFont="1" applyBorder="1" applyAlignment="1" applyProtection="1">
      <alignment horizontal="center" vertical="center" wrapText="1"/>
    </xf>
    <xf numFmtId="0" fontId="12" fillId="0" borderId="3" xfId="2" applyFont="1" applyBorder="1" applyAlignment="1" applyProtection="1">
      <alignment horizontal="center" vertical="center" wrapText="1"/>
    </xf>
    <xf numFmtId="0" fontId="12" fillId="0" borderId="10" xfId="2" applyFont="1" applyBorder="1" applyAlignment="1" applyProtection="1">
      <alignment horizontal="center" vertical="center" wrapText="1"/>
    </xf>
    <xf numFmtId="0" fontId="12" fillId="0" borderId="10" xfId="2" applyNumberFormat="1" applyFont="1" applyBorder="1" applyAlignment="1" applyProtection="1">
      <alignment horizontal="center" vertical="center" wrapText="1"/>
    </xf>
    <xf numFmtId="0" fontId="12" fillId="0" borderId="4" xfId="1" applyFont="1" applyBorder="1" applyAlignment="1" applyProtection="1">
      <alignment horizontal="center" vertical="center" wrapText="1"/>
    </xf>
    <xf numFmtId="4" fontId="2" fillId="0" borderId="20" xfId="3" applyNumberFormat="1" applyFont="1" applyBorder="1" applyAlignment="1">
      <alignment horizontal="center" vertical="center" wrapText="1"/>
    </xf>
    <xf numFmtId="4" fontId="1" fillId="0" borderId="0" xfId="0" applyNumberFormat="1" applyFont="1"/>
    <xf numFmtId="0" fontId="11" fillId="0" borderId="2" xfId="4" applyFont="1" applyBorder="1" applyAlignment="1">
      <alignment horizontal="left" vertical="center" wrapText="1"/>
    </xf>
    <xf numFmtId="0" fontId="14" fillId="0" borderId="2" xfId="0" applyFont="1" applyBorder="1" applyAlignment="1">
      <alignment horizontal="center" vertical="center" wrapText="1"/>
    </xf>
    <xf numFmtId="4" fontId="11" fillId="0" borderId="0" xfId="0" applyNumberFormat="1" applyFont="1" applyAlignment="1" applyProtection="1">
      <alignment horizontal="center" vertical="center"/>
      <protection locked="0"/>
    </xf>
    <xf numFmtId="0" fontId="2" fillId="0" borderId="24" xfId="0" applyFont="1" applyBorder="1" applyAlignment="1">
      <alignment horizontal="center" vertical="center" wrapText="1"/>
    </xf>
    <xf numFmtId="0" fontId="2" fillId="0" borderId="8" xfId="0" applyFont="1" applyBorder="1" applyAlignment="1">
      <alignment horizontal="center" vertical="center" wrapText="1"/>
    </xf>
    <xf numFmtId="4" fontId="14" fillId="0" borderId="25" xfId="0" applyNumberFormat="1" applyFont="1" applyBorder="1" applyAlignment="1">
      <alignment horizontal="center" vertical="center"/>
    </xf>
    <xf numFmtId="0" fontId="2" fillId="0" borderId="2" xfId="0" applyFont="1" applyBorder="1" applyAlignment="1">
      <alignment horizontal="center" vertical="center" wrapText="1"/>
    </xf>
    <xf numFmtId="0" fontId="2" fillId="0" borderId="2" xfId="0" applyFont="1" applyBorder="1" applyAlignment="1">
      <alignment horizontal="right" vertical="center"/>
    </xf>
    <xf numFmtId="4" fontId="2" fillId="0" borderId="15" xfId="0" applyNumberFormat="1" applyFont="1" applyBorder="1" applyAlignment="1">
      <alignment horizontal="center" vertical="center"/>
    </xf>
    <xf numFmtId="0" fontId="16" fillId="0" borderId="14" xfId="0" applyFont="1" applyBorder="1" applyAlignment="1">
      <alignment horizontal="center" vertical="center"/>
    </xf>
    <xf numFmtId="0" fontId="16" fillId="0" borderId="0" xfId="0" applyFont="1" applyAlignment="1">
      <alignment horizontal="center" vertical="center"/>
    </xf>
    <xf numFmtId="0" fontId="13" fillId="0" borderId="0" xfId="0" applyFont="1" applyAlignment="1">
      <alignment horizontal="center" vertical="center" wrapText="1"/>
    </xf>
    <xf numFmtId="0" fontId="12" fillId="3" borderId="19" xfId="1" applyFont="1" applyFill="1" applyBorder="1" applyAlignment="1" applyProtection="1">
      <alignment horizontal="center" vertical="center"/>
    </xf>
    <xf numFmtId="0" fontId="5" fillId="2" borderId="19" xfId="1" applyFont="1" applyFill="1" applyBorder="1" applyAlignment="1" applyProtection="1">
      <alignment horizontal="center" vertical="center" wrapText="1"/>
    </xf>
    <xf numFmtId="0" fontId="12" fillId="3" borderId="21" xfId="1" applyFont="1" applyFill="1" applyBorder="1" applyAlignment="1" applyProtection="1">
      <alignment horizontal="center" vertical="center"/>
    </xf>
    <xf numFmtId="0" fontId="12" fillId="3" borderId="22" xfId="1" applyFont="1" applyFill="1" applyBorder="1" applyAlignment="1" applyProtection="1">
      <alignment horizontal="center" vertical="center"/>
    </xf>
    <xf numFmtId="0" fontId="5" fillId="2" borderId="21" xfId="1" applyFont="1" applyFill="1" applyBorder="1" applyAlignment="1" applyProtection="1">
      <alignment horizontal="center" vertical="center" wrapText="1"/>
    </xf>
    <xf numFmtId="0" fontId="5" fillId="2" borderId="22" xfId="1" applyFont="1" applyFill="1" applyBorder="1" applyAlignment="1" applyProtection="1">
      <alignment horizontal="center" vertical="center" wrapText="1"/>
    </xf>
    <xf numFmtId="0" fontId="5" fillId="2" borderId="23" xfId="1" applyFont="1" applyFill="1" applyBorder="1" applyAlignment="1" applyProtection="1">
      <alignment horizontal="center" vertical="center" wrapText="1"/>
    </xf>
    <xf numFmtId="0" fontId="1" fillId="0" borderId="26" xfId="0" applyFont="1" applyBorder="1"/>
  </cellXfs>
  <cellStyles count="6">
    <cellStyle name="Įprastas" xfId="0" builtinId="0"/>
    <cellStyle name="Normal 2 2" xfId="1" xr:uid="{33F37642-6827-4435-9B74-9F624257054A}"/>
    <cellStyle name="Normal 3" xfId="4" xr:uid="{B8463DBC-BC3A-486A-8A02-492BF9AFB743}"/>
    <cellStyle name="Normal 4" xfId="5" xr:uid="{D74C660C-752A-429B-A05B-63A00078D26D}"/>
    <cellStyle name="TableStyleLight1" xfId="3" xr:uid="{DBDAAED2-ADB9-4196-91D4-4DDD76092E17}"/>
    <cellStyle name="TableStyleLight1 2" xfId="2" xr:uid="{884EDBCA-60E5-45AC-A290-589CDF950C4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910C69-30D6-403C-AE30-9E6A1C7E879B}">
  <dimension ref="A1:D14"/>
  <sheetViews>
    <sheetView workbookViewId="0">
      <selection activeCell="B17" sqref="B17"/>
    </sheetView>
  </sheetViews>
  <sheetFormatPr defaultColWidth="9.140625" defaultRowHeight="15" x14ac:dyDescent="0.25"/>
  <cols>
    <col min="1" max="1" width="17.140625" style="40" customWidth="1"/>
    <col min="2" max="2" width="80.7109375" style="40" customWidth="1"/>
    <col min="3" max="3" width="20.7109375" style="40" customWidth="1"/>
    <col min="4" max="16384" width="9.140625" style="40"/>
  </cols>
  <sheetData>
    <row r="1" spans="1:4" ht="16.5" thickBot="1" x14ac:dyDescent="0.3">
      <c r="A1" s="104"/>
      <c r="B1" s="105"/>
      <c r="C1" s="105"/>
    </row>
    <row r="2" spans="1:4" ht="61.5" customHeight="1" thickBot="1" x14ac:dyDescent="0.3">
      <c r="A2" s="111" t="s">
        <v>21</v>
      </c>
      <c r="B2" s="112"/>
      <c r="C2" s="113"/>
    </row>
    <row r="3" spans="1:4" ht="30" customHeight="1" thickBot="1" x14ac:dyDescent="0.3">
      <c r="A3" s="107" t="s">
        <v>9</v>
      </c>
      <c r="B3" s="107"/>
      <c r="C3" s="107"/>
    </row>
    <row r="4" spans="1:4" ht="28.5" x14ac:dyDescent="0.25">
      <c r="A4" s="98" t="s">
        <v>10</v>
      </c>
      <c r="B4" s="98" t="s">
        <v>11</v>
      </c>
      <c r="C4" s="99" t="s">
        <v>12</v>
      </c>
      <c r="D4" s="114"/>
    </row>
    <row r="5" spans="1:4" ht="30" customHeight="1" x14ac:dyDescent="0.25">
      <c r="A5" s="24">
        <v>1</v>
      </c>
      <c r="B5" s="41" t="s">
        <v>20</v>
      </c>
      <c r="C5" s="100">
        <f>'DKŽ 1_Susisiekimas'!G78</f>
        <v>0</v>
      </c>
      <c r="D5" s="114"/>
    </row>
    <row r="6" spans="1:4" ht="30" customHeight="1" x14ac:dyDescent="0.25">
      <c r="A6" s="24">
        <v>2</v>
      </c>
      <c r="B6" s="22" t="s">
        <v>22</v>
      </c>
      <c r="C6" s="100">
        <f>'DKŽ 2_Elektrotechnika'!G50</f>
        <v>0</v>
      </c>
      <c r="D6" s="114"/>
    </row>
    <row r="7" spans="1:4" ht="29.25" thickBot="1" x14ac:dyDescent="0.3">
      <c r="A7" s="101" t="s">
        <v>13</v>
      </c>
      <c r="B7" s="102" t="s">
        <v>14</v>
      </c>
      <c r="C7" s="103">
        <f>SUM(C5:C6)</f>
        <v>0</v>
      </c>
    </row>
    <row r="8" spans="1:4" x14ac:dyDescent="0.25">
      <c r="A8" s="42"/>
      <c r="B8" s="42"/>
      <c r="C8" s="42"/>
    </row>
    <row r="9" spans="1:4" ht="80.099999999999994" customHeight="1" x14ac:dyDescent="0.25">
      <c r="A9" s="106" t="s">
        <v>15</v>
      </c>
      <c r="B9" s="106"/>
      <c r="C9" s="106"/>
    </row>
    <row r="12" spans="1:4" x14ac:dyDescent="0.25">
      <c r="C12" s="94"/>
    </row>
    <row r="13" spans="1:4" x14ac:dyDescent="0.25">
      <c r="C13" s="94"/>
    </row>
    <row r="14" spans="1:4" x14ac:dyDescent="0.25">
      <c r="C14" s="94"/>
    </row>
  </sheetData>
  <mergeCells count="4">
    <mergeCell ref="A1:C1"/>
    <mergeCell ref="A9:C9"/>
    <mergeCell ref="A2:C2"/>
    <mergeCell ref="A3:C3"/>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C17B4AC-CD4B-4614-9361-A7432FE5B933}">
  <dimension ref="A1:G82"/>
  <sheetViews>
    <sheetView zoomScale="70" zoomScaleNormal="70" workbookViewId="0">
      <selection sqref="A1:G1"/>
    </sheetView>
  </sheetViews>
  <sheetFormatPr defaultColWidth="9.140625" defaultRowHeight="15" x14ac:dyDescent="0.25"/>
  <cols>
    <col min="1" max="1" width="37" style="13" customWidth="1"/>
    <col min="2" max="2" width="8.7109375" style="13" customWidth="1"/>
    <col min="3" max="3" width="80.7109375" style="1" customWidth="1"/>
    <col min="4" max="4" width="10.7109375" style="14" customWidth="1"/>
    <col min="5" max="5" width="17.42578125" style="14" customWidth="1"/>
    <col min="6" max="6" width="19.5703125" style="15" customWidth="1"/>
    <col min="7" max="7" width="20.7109375" style="14" customWidth="1"/>
    <col min="8" max="16384" width="9.140625" style="6"/>
  </cols>
  <sheetData>
    <row r="1" spans="1:7" s="2" customFormat="1" ht="39.950000000000003" customHeight="1" thickBot="1" x14ac:dyDescent="0.3">
      <c r="A1" s="108" t="s">
        <v>21</v>
      </c>
      <c r="B1" s="108"/>
      <c r="C1" s="108"/>
      <c r="D1" s="108"/>
      <c r="E1" s="108"/>
      <c r="F1" s="108"/>
      <c r="G1" s="108"/>
    </row>
    <row r="2" spans="1:7" ht="21.75" customHeight="1" thickBot="1" x14ac:dyDescent="0.3">
      <c r="A2" s="3"/>
      <c r="B2" s="3"/>
      <c r="C2" s="3"/>
      <c r="D2" s="3"/>
      <c r="E2" s="4"/>
      <c r="F2" s="5"/>
      <c r="G2" s="3"/>
    </row>
    <row r="3" spans="1:7" ht="30" customHeight="1" thickBot="1" x14ac:dyDescent="0.3">
      <c r="A3" s="107" t="s">
        <v>20</v>
      </c>
      <c r="B3" s="107"/>
      <c r="C3" s="107"/>
      <c r="D3" s="107"/>
      <c r="E3" s="107"/>
      <c r="F3" s="107"/>
      <c r="G3" s="107"/>
    </row>
    <row r="4" spans="1:7" ht="43.5" thickBot="1" x14ac:dyDescent="0.3">
      <c r="A4" s="84" t="s">
        <v>0</v>
      </c>
      <c r="B4" s="85" t="s">
        <v>1</v>
      </c>
      <c r="C4" s="85" t="s">
        <v>2</v>
      </c>
      <c r="D4" s="85" t="s">
        <v>3</v>
      </c>
      <c r="E4" s="86" t="s">
        <v>4</v>
      </c>
      <c r="F4" s="87" t="s">
        <v>7</v>
      </c>
      <c r="G4" s="88" t="s">
        <v>5</v>
      </c>
    </row>
    <row r="5" spans="1:7" x14ac:dyDescent="0.25">
      <c r="A5" s="29"/>
      <c r="B5" s="30"/>
      <c r="C5" s="50"/>
      <c r="D5" s="31"/>
      <c r="E5" s="51"/>
      <c r="F5" s="77"/>
      <c r="G5" s="52">
        <f t="shared" ref="G5:G66" si="0">ROUND((E5*F5),2)</f>
        <v>0</v>
      </c>
    </row>
    <row r="6" spans="1:7" x14ac:dyDescent="0.25">
      <c r="A6" s="53"/>
      <c r="B6" s="33"/>
      <c r="C6" s="54"/>
      <c r="D6" s="23"/>
      <c r="E6" s="24"/>
      <c r="F6" s="78"/>
      <c r="G6" s="55">
        <f t="shared" si="0"/>
        <v>0</v>
      </c>
    </row>
    <row r="7" spans="1:7" x14ac:dyDescent="0.25">
      <c r="A7" s="53"/>
      <c r="B7" s="33"/>
      <c r="C7" s="54"/>
      <c r="D7" s="23"/>
      <c r="E7" s="24"/>
      <c r="F7" s="78"/>
      <c r="G7" s="55">
        <f t="shared" si="0"/>
        <v>0</v>
      </c>
    </row>
    <row r="8" spans="1:7" x14ac:dyDescent="0.25">
      <c r="A8" s="53"/>
      <c r="B8" s="33"/>
      <c r="C8" s="54"/>
      <c r="D8" s="23"/>
      <c r="E8" s="24"/>
      <c r="F8" s="78"/>
      <c r="G8" s="55">
        <f t="shared" si="0"/>
        <v>0</v>
      </c>
    </row>
    <row r="9" spans="1:7" x14ac:dyDescent="0.25">
      <c r="A9" s="53"/>
      <c r="B9" s="33"/>
      <c r="C9" s="22"/>
      <c r="D9" s="24"/>
      <c r="E9" s="56"/>
      <c r="F9" s="78"/>
      <c r="G9" s="55">
        <f t="shared" si="0"/>
        <v>0</v>
      </c>
    </row>
    <row r="10" spans="1:7" x14ac:dyDescent="0.25">
      <c r="A10" s="53"/>
      <c r="B10" s="33"/>
      <c r="C10" s="54"/>
      <c r="D10" s="23"/>
      <c r="E10" s="24"/>
      <c r="F10" s="78"/>
      <c r="G10" s="55">
        <f t="shared" si="0"/>
        <v>0</v>
      </c>
    </row>
    <row r="11" spans="1:7" x14ac:dyDescent="0.25">
      <c r="A11" s="53"/>
      <c r="B11" s="33"/>
      <c r="C11" s="54"/>
      <c r="D11" s="23"/>
      <c r="E11" s="47"/>
      <c r="F11" s="78"/>
      <c r="G11" s="55">
        <f t="shared" si="0"/>
        <v>0</v>
      </c>
    </row>
    <row r="12" spans="1:7" x14ac:dyDescent="0.25">
      <c r="A12" s="53"/>
      <c r="B12" s="33"/>
      <c r="C12" s="54"/>
      <c r="D12" s="23"/>
      <c r="E12" s="47"/>
      <c r="F12" s="78"/>
      <c r="G12" s="55">
        <f t="shared" si="0"/>
        <v>0</v>
      </c>
    </row>
    <row r="13" spans="1:7" x14ac:dyDescent="0.25">
      <c r="A13" s="53"/>
      <c r="B13" s="33"/>
      <c r="C13" s="54"/>
      <c r="D13" s="23"/>
      <c r="E13" s="47"/>
      <c r="F13" s="78"/>
      <c r="G13" s="55">
        <f t="shared" si="0"/>
        <v>0</v>
      </c>
    </row>
    <row r="14" spans="1:7" x14ac:dyDescent="0.25">
      <c r="A14" s="53"/>
      <c r="B14" s="33"/>
      <c r="C14" s="54"/>
      <c r="D14" s="23"/>
      <c r="E14" s="47"/>
      <c r="F14" s="78"/>
      <c r="G14" s="55">
        <f t="shared" si="0"/>
        <v>0</v>
      </c>
    </row>
    <row r="15" spans="1:7" x14ac:dyDescent="0.25">
      <c r="A15" s="53"/>
      <c r="B15" s="33"/>
      <c r="C15" s="54"/>
      <c r="D15" s="23"/>
      <c r="E15" s="47"/>
      <c r="F15" s="78"/>
      <c r="G15" s="55">
        <f t="shared" si="0"/>
        <v>0</v>
      </c>
    </row>
    <row r="16" spans="1:7" x14ac:dyDescent="0.25">
      <c r="A16" s="53"/>
      <c r="B16" s="33"/>
      <c r="C16" s="54"/>
      <c r="D16" s="23"/>
      <c r="E16" s="47"/>
      <c r="F16" s="78"/>
      <c r="G16" s="55">
        <f t="shared" si="0"/>
        <v>0</v>
      </c>
    </row>
    <row r="17" spans="1:7" s="7" customFormat="1" x14ac:dyDescent="0.25">
      <c r="A17" s="53"/>
      <c r="B17" s="33"/>
      <c r="C17" s="54"/>
      <c r="D17" s="24"/>
      <c r="E17" s="47"/>
      <c r="F17" s="79"/>
      <c r="G17" s="55">
        <f t="shared" si="0"/>
        <v>0</v>
      </c>
    </row>
    <row r="18" spans="1:7" s="7" customFormat="1" x14ac:dyDescent="0.25">
      <c r="A18" s="53"/>
      <c r="B18" s="33"/>
      <c r="C18" s="54"/>
      <c r="D18" s="24"/>
      <c r="E18" s="47"/>
      <c r="F18" s="79"/>
      <c r="G18" s="55">
        <f t="shared" si="0"/>
        <v>0</v>
      </c>
    </row>
    <row r="19" spans="1:7" s="7" customFormat="1" x14ac:dyDescent="0.25">
      <c r="A19" s="53"/>
      <c r="B19" s="33"/>
      <c r="C19" s="54"/>
      <c r="D19" s="24"/>
      <c r="E19" s="47"/>
      <c r="F19" s="79"/>
      <c r="G19" s="55">
        <f t="shared" si="0"/>
        <v>0</v>
      </c>
    </row>
    <row r="20" spans="1:7" s="7" customFormat="1" x14ac:dyDescent="0.25">
      <c r="A20" s="53"/>
      <c r="B20" s="33"/>
      <c r="C20" s="54"/>
      <c r="D20" s="24"/>
      <c r="E20" s="47"/>
      <c r="F20" s="79"/>
      <c r="G20" s="55">
        <f t="shared" si="0"/>
        <v>0</v>
      </c>
    </row>
    <row r="21" spans="1:7" s="7" customFormat="1" x14ac:dyDescent="0.25">
      <c r="A21" s="53"/>
      <c r="B21" s="33"/>
      <c r="C21" s="54"/>
      <c r="D21" s="24"/>
      <c r="E21" s="47"/>
      <c r="F21" s="79"/>
      <c r="G21" s="55">
        <f t="shared" si="0"/>
        <v>0</v>
      </c>
    </row>
    <row r="22" spans="1:7" s="7" customFormat="1" x14ac:dyDescent="0.25">
      <c r="A22" s="53"/>
      <c r="B22" s="33"/>
      <c r="C22" s="54"/>
      <c r="D22" s="24"/>
      <c r="E22" s="47"/>
      <c r="F22" s="79"/>
      <c r="G22" s="55">
        <f t="shared" si="0"/>
        <v>0</v>
      </c>
    </row>
    <row r="23" spans="1:7" s="7" customFormat="1" x14ac:dyDescent="0.25">
      <c r="A23" s="53"/>
      <c r="B23" s="33"/>
      <c r="C23" s="54"/>
      <c r="D23" s="24"/>
      <c r="E23" s="47"/>
      <c r="F23" s="79"/>
      <c r="G23" s="55">
        <f t="shared" si="0"/>
        <v>0</v>
      </c>
    </row>
    <row r="24" spans="1:7" s="7" customFormat="1" x14ac:dyDescent="0.25">
      <c r="A24" s="53"/>
      <c r="B24" s="33"/>
      <c r="C24" s="54"/>
      <c r="D24" s="24"/>
      <c r="E24" s="47"/>
      <c r="F24" s="79"/>
      <c r="G24" s="55">
        <f t="shared" si="0"/>
        <v>0</v>
      </c>
    </row>
    <row r="25" spans="1:7" s="7" customFormat="1" x14ac:dyDescent="0.25">
      <c r="A25" s="53"/>
      <c r="B25" s="33"/>
      <c r="C25" s="54"/>
      <c r="D25" s="24"/>
      <c r="E25" s="47"/>
      <c r="F25" s="79"/>
      <c r="G25" s="55">
        <f t="shared" si="0"/>
        <v>0</v>
      </c>
    </row>
    <row r="26" spans="1:7" s="7" customFormat="1" x14ac:dyDescent="0.25">
      <c r="A26" s="53"/>
      <c r="B26" s="33"/>
      <c r="C26" s="54"/>
      <c r="D26" s="24"/>
      <c r="E26" s="47"/>
      <c r="F26" s="79"/>
      <c r="G26" s="55">
        <f t="shared" si="0"/>
        <v>0</v>
      </c>
    </row>
    <row r="27" spans="1:7" s="7" customFormat="1" x14ac:dyDescent="0.25">
      <c r="A27" s="53"/>
      <c r="B27" s="33"/>
      <c r="C27" s="54"/>
      <c r="D27" s="24"/>
      <c r="E27" s="47"/>
      <c r="F27" s="79"/>
      <c r="G27" s="55">
        <f t="shared" si="0"/>
        <v>0</v>
      </c>
    </row>
    <row r="28" spans="1:7" s="7" customFormat="1" x14ac:dyDescent="0.25">
      <c r="A28" s="53"/>
      <c r="B28" s="33"/>
      <c r="C28" s="54"/>
      <c r="D28" s="24"/>
      <c r="E28" s="47"/>
      <c r="F28" s="79"/>
      <c r="G28" s="55">
        <f t="shared" si="0"/>
        <v>0</v>
      </c>
    </row>
    <row r="29" spans="1:7" s="7" customFormat="1" x14ac:dyDescent="0.25">
      <c r="A29" s="53"/>
      <c r="B29" s="33"/>
      <c r="C29" s="54"/>
      <c r="D29" s="24"/>
      <c r="E29" s="48"/>
      <c r="F29" s="79"/>
      <c r="G29" s="55">
        <f t="shared" si="0"/>
        <v>0</v>
      </c>
    </row>
    <row r="30" spans="1:7" s="7" customFormat="1" x14ac:dyDescent="0.25">
      <c r="A30" s="53"/>
      <c r="B30" s="33"/>
      <c r="C30" s="54"/>
      <c r="D30" s="24"/>
      <c r="E30" s="57"/>
      <c r="F30" s="79"/>
      <c r="G30" s="55">
        <f t="shared" si="0"/>
        <v>0</v>
      </c>
    </row>
    <row r="31" spans="1:7" s="7" customFormat="1" x14ac:dyDescent="0.25">
      <c r="A31" s="58"/>
      <c r="B31" s="59"/>
      <c r="C31" s="60"/>
      <c r="D31" s="24"/>
      <c r="E31" s="49"/>
      <c r="F31" s="80"/>
      <c r="G31" s="55">
        <f t="shared" si="0"/>
        <v>0</v>
      </c>
    </row>
    <row r="32" spans="1:7" s="7" customFormat="1" x14ac:dyDescent="0.25">
      <c r="A32" s="58"/>
      <c r="B32" s="59"/>
      <c r="C32" s="60"/>
      <c r="D32" s="24"/>
      <c r="E32" s="49"/>
      <c r="F32" s="80"/>
      <c r="G32" s="55">
        <f t="shared" si="0"/>
        <v>0</v>
      </c>
    </row>
    <row r="33" spans="1:7" s="7" customFormat="1" x14ac:dyDescent="0.25">
      <c r="A33" s="58"/>
      <c r="B33" s="59"/>
      <c r="C33" s="60"/>
      <c r="D33" s="24"/>
      <c r="E33" s="49"/>
      <c r="F33" s="80"/>
      <c r="G33" s="55">
        <f t="shared" si="0"/>
        <v>0</v>
      </c>
    </row>
    <row r="34" spans="1:7" s="7" customFormat="1" x14ac:dyDescent="0.25">
      <c r="A34" s="58"/>
      <c r="B34" s="59"/>
      <c r="C34" s="60"/>
      <c r="D34" s="24"/>
      <c r="E34" s="49"/>
      <c r="F34" s="80"/>
      <c r="G34" s="55">
        <f t="shared" si="0"/>
        <v>0</v>
      </c>
    </row>
    <row r="35" spans="1:7" s="7" customFormat="1" x14ac:dyDescent="0.25">
      <c r="A35" s="58"/>
      <c r="B35" s="59"/>
      <c r="C35" s="60"/>
      <c r="D35" s="24"/>
      <c r="E35" s="49"/>
      <c r="F35" s="80"/>
      <c r="G35" s="55">
        <f t="shared" si="0"/>
        <v>0</v>
      </c>
    </row>
    <row r="36" spans="1:7" s="7" customFormat="1" x14ac:dyDescent="0.25">
      <c r="A36" s="58"/>
      <c r="B36" s="59"/>
      <c r="C36" s="60"/>
      <c r="D36" s="24"/>
      <c r="E36" s="49"/>
      <c r="F36" s="80"/>
      <c r="G36" s="55">
        <f t="shared" si="0"/>
        <v>0</v>
      </c>
    </row>
    <row r="37" spans="1:7" s="7" customFormat="1" x14ac:dyDescent="0.25">
      <c r="A37" s="58"/>
      <c r="B37" s="59"/>
      <c r="C37" s="60"/>
      <c r="D37" s="24"/>
      <c r="E37" s="49"/>
      <c r="F37" s="80"/>
      <c r="G37" s="55">
        <f t="shared" si="0"/>
        <v>0</v>
      </c>
    </row>
    <row r="38" spans="1:7" s="7" customFormat="1" x14ac:dyDescent="0.25">
      <c r="A38" s="58"/>
      <c r="B38" s="59"/>
      <c r="C38" s="60"/>
      <c r="D38" s="24"/>
      <c r="E38" s="49"/>
      <c r="F38" s="80"/>
      <c r="G38" s="55">
        <f t="shared" si="0"/>
        <v>0</v>
      </c>
    </row>
    <row r="39" spans="1:7" s="7" customFormat="1" x14ac:dyDescent="0.25">
      <c r="A39" s="58"/>
      <c r="B39" s="59"/>
      <c r="C39" s="60"/>
      <c r="D39" s="24"/>
      <c r="E39" s="49"/>
      <c r="F39" s="80"/>
      <c r="G39" s="55">
        <f t="shared" si="0"/>
        <v>0</v>
      </c>
    </row>
    <row r="40" spans="1:7" s="7" customFormat="1" x14ac:dyDescent="0.25">
      <c r="A40" s="58"/>
      <c r="B40" s="59"/>
      <c r="C40" s="60"/>
      <c r="D40" s="24"/>
      <c r="E40" s="49"/>
      <c r="F40" s="80"/>
      <c r="G40" s="55">
        <f t="shared" si="0"/>
        <v>0</v>
      </c>
    </row>
    <row r="41" spans="1:7" s="7" customFormat="1" x14ac:dyDescent="0.25">
      <c r="A41" s="58"/>
      <c r="B41" s="59"/>
      <c r="C41" s="60"/>
      <c r="D41" s="24"/>
      <c r="E41" s="49"/>
      <c r="F41" s="80"/>
      <c r="G41" s="55">
        <f t="shared" si="0"/>
        <v>0</v>
      </c>
    </row>
    <row r="42" spans="1:7" s="7" customFormat="1" x14ac:dyDescent="0.25">
      <c r="A42" s="58"/>
      <c r="B42" s="59"/>
      <c r="C42" s="60"/>
      <c r="D42" s="24"/>
      <c r="E42" s="49"/>
      <c r="F42" s="80"/>
      <c r="G42" s="55">
        <f t="shared" si="0"/>
        <v>0</v>
      </c>
    </row>
    <row r="43" spans="1:7" s="7" customFormat="1" x14ac:dyDescent="0.25">
      <c r="A43" s="58"/>
      <c r="B43" s="59"/>
      <c r="C43" s="60"/>
      <c r="D43" s="24"/>
      <c r="E43" s="49"/>
      <c r="F43" s="80"/>
      <c r="G43" s="55">
        <f t="shared" si="0"/>
        <v>0</v>
      </c>
    </row>
    <row r="44" spans="1:7" s="7" customFormat="1" x14ac:dyDescent="0.25">
      <c r="A44" s="58"/>
      <c r="B44" s="59"/>
      <c r="C44" s="60"/>
      <c r="D44" s="24"/>
      <c r="E44" s="49"/>
      <c r="F44" s="80"/>
      <c r="G44" s="55">
        <f t="shared" si="0"/>
        <v>0</v>
      </c>
    </row>
    <row r="45" spans="1:7" s="7" customFormat="1" x14ac:dyDescent="0.25">
      <c r="A45" s="58"/>
      <c r="B45" s="59"/>
      <c r="C45" s="60"/>
      <c r="D45" s="24"/>
      <c r="E45" s="49"/>
      <c r="F45" s="80"/>
      <c r="G45" s="55">
        <f t="shared" si="0"/>
        <v>0</v>
      </c>
    </row>
    <row r="46" spans="1:7" s="7" customFormat="1" x14ac:dyDescent="0.25">
      <c r="A46" s="58"/>
      <c r="B46" s="59"/>
      <c r="C46" s="60"/>
      <c r="D46" s="24"/>
      <c r="E46" s="57"/>
      <c r="F46" s="80"/>
      <c r="G46" s="55">
        <f t="shared" si="0"/>
        <v>0</v>
      </c>
    </row>
    <row r="47" spans="1:7" s="7" customFormat="1" x14ac:dyDescent="0.25">
      <c r="A47" s="58"/>
      <c r="B47" s="59"/>
      <c r="C47" s="60"/>
      <c r="D47" s="24"/>
      <c r="E47" s="57"/>
      <c r="F47" s="80"/>
      <c r="G47" s="55">
        <f t="shared" si="0"/>
        <v>0</v>
      </c>
    </row>
    <row r="48" spans="1:7" s="7" customFormat="1" x14ac:dyDescent="0.25">
      <c r="A48" s="58"/>
      <c r="B48" s="59"/>
      <c r="C48" s="60"/>
      <c r="D48" s="24"/>
      <c r="E48" s="57"/>
      <c r="F48" s="80"/>
      <c r="G48" s="55">
        <f t="shared" si="0"/>
        <v>0</v>
      </c>
    </row>
    <row r="49" spans="1:7" s="7" customFormat="1" x14ac:dyDescent="0.25">
      <c r="A49" s="58"/>
      <c r="B49" s="59"/>
      <c r="C49" s="60"/>
      <c r="D49" s="24"/>
      <c r="E49" s="57"/>
      <c r="F49" s="80"/>
      <c r="G49" s="55">
        <f t="shared" si="0"/>
        <v>0</v>
      </c>
    </row>
    <row r="50" spans="1:7" s="7" customFormat="1" x14ac:dyDescent="0.25">
      <c r="A50" s="58"/>
      <c r="B50" s="59"/>
      <c r="C50" s="60"/>
      <c r="D50" s="24"/>
      <c r="E50" s="57"/>
      <c r="F50" s="80"/>
      <c r="G50" s="55">
        <f t="shared" si="0"/>
        <v>0</v>
      </c>
    </row>
    <row r="51" spans="1:7" s="7" customFormat="1" x14ac:dyDescent="0.25">
      <c r="A51" s="58"/>
      <c r="B51" s="59"/>
      <c r="C51" s="60"/>
      <c r="D51" s="24"/>
      <c r="E51" s="57"/>
      <c r="F51" s="80"/>
      <c r="G51" s="55">
        <f t="shared" si="0"/>
        <v>0</v>
      </c>
    </row>
    <row r="52" spans="1:7" s="7" customFormat="1" x14ac:dyDescent="0.25">
      <c r="A52" s="58"/>
      <c r="B52" s="59"/>
      <c r="C52" s="60"/>
      <c r="D52" s="24"/>
      <c r="E52" s="57"/>
      <c r="F52" s="80"/>
      <c r="G52" s="55">
        <f t="shared" si="0"/>
        <v>0</v>
      </c>
    </row>
    <row r="53" spans="1:7" s="7" customFormat="1" x14ac:dyDescent="0.25">
      <c r="A53" s="58"/>
      <c r="B53" s="59"/>
      <c r="C53" s="60"/>
      <c r="D53" s="24"/>
      <c r="E53" s="57"/>
      <c r="F53" s="80"/>
      <c r="G53" s="55">
        <f t="shared" si="0"/>
        <v>0</v>
      </c>
    </row>
    <row r="54" spans="1:7" s="7" customFormat="1" x14ac:dyDescent="0.25">
      <c r="A54" s="58"/>
      <c r="B54" s="59"/>
      <c r="C54" s="60"/>
      <c r="D54" s="24"/>
      <c r="E54" s="57"/>
      <c r="F54" s="80"/>
      <c r="G54" s="55">
        <f t="shared" si="0"/>
        <v>0</v>
      </c>
    </row>
    <row r="55" spans="1:7" s="7" customFormat="1" x14ac:dyDescent="0.25">
      <c r="A55" s="58"/>
      <c r="B55" s="59"/>
      <c r="C55" s="60"/>
      <c r="D55" s="24"/>
      <c r="E55" s="57"/>
      <c r="F55" s="80"/>
      <c r="G55" s="55">
        <f t="shared" si="0"/>
        <v>0</v>
      </c>
    </row>
    <row r="56" spans="1:7" s="7" customFormat="1" x14ac:dyDescent="0.25">
      <c r="A56" s="58"/>
      <c r="B56" s="59"/>
      <c r="C56" s="60"/>
      <c r="D56" s="24"/>
      <c r="E56" s="57"/>
      <c r="F56" s="81"/>
      <c r="G56" s="55">
        <f t="shared" si="0"/>
        <v>0</v>
      </c>
    </row>
    <row r="57" spans="1:7" s="7" customFormat="1" x14ac:dyDescent="0.25">
      <c r="A57" s="58"/>
      <c r="B57" s="59"/>
      <c r="C57" s="60"/>
      <c r="D57" s="24"/>
      <c r="E57" s="57"/>
      <c r="F57" s="81"/>
      <c r="G57" s="55">
        <f t="shared" si="0"/>
        <v>0</v>
      </c>
    </row>
    <row r="58" spans="1:7" s="7" customFormat="1" x14ac:dyDescent="0.25">
      <c r="A58" s="58"/>
      <c r="B58" s="59"/>
      <c r="C58" s="60"/>
      <c r="D58" s="24"/>
      <c r="E58" s="57"/>
      <c r="F58" s="81"/>
      <c r="G58" s="55">
        <f t="shared" si="0"/>
        <v>0</v>
      </c>
    </row>
    <row r="59" spans="1:7" s="8" customFormat="1" x14ac:dyDescent="0.25">
      <c r="A59" s="58"/>
      <c r="B59" s="59"/>
      <c r="C59" s="60"/>
      <c r="D59" s="24"/>
      <c r="E59" s="57"/>
      <c r="F59" s="80"/>
      <c r="G59" s="55">
        <f t="shared" si="0"/>
        <v>0</v>
      </c>
    </row>
    <row r="60" spans="1:7" s="8" customFormat="1" x14ac:dyDescent="0.25">
      <c r="A60" s="58"/>
      <c r="B60" s="59"/>
      <c r="C60" s="60"/>
      <c r="D60" s="24"/>
      <c r="E60" s="57"/>
      <c r="F60" s="80"/>
      <c r="G60" s="55">
        <f t="shared" si="0"/>
        <v>0</v>
      </c>
    </row>
    <row r="61" spans="1:7" s="8" customFormat="1" x14ac:dyDescent="0.25">
      <c r="A61" s="58"/>
      <c r="B61" s="59"/>
      <c r="C61" s="60"/>
      <c r="D61" s="24"/>
      <c r="E61" s="57"/>
      <c r="F61" s="81"/>
      <c r="G61" s="55">
        <f t="shared" si="0"/>
        <v>0</v>
      </c>
    </row>
    <row r="62" spans="1:7" s="8" customFormat="1" x14ac:dyDescent="0.25">
      <c r="A62" s="58"/>
      <c r="B62" s="59"/>
      <c r="C62" s="60"/>
      <c r="D62" s="24"/>
      <c r="E62" s="57"/>
      <c r="F62" s="81"/>
      <c r="G62" s="55">
        <f t="shared" si="0"/>
        <v>0</v>
      </c>
    </row>
    <row r="63" spans="1:7" s="8" customFormat="1" x14ac:dyDescent="0.25">
      <c r="A63" s="58"/>
      <c r="B63" s="59"/>
      <c r="C63" s="60"/>
      <c r="D63" s="24"/>
      <c r="E63" s="57"/>
      <c r="F63" s="81"/>
      <c r="G63" s="55">
        <f t="shared" si="0"/>
        <v>0</v>
      </c>
    </row>
    <row r="64" spans="1:7" s="8" customFormat="1" x14ac:dyDescent="0.25">
      <c r="A64" s="58"/>
      <c r="B64" s="59"/>
      <c r="C64" s="60"/>
      <c r="D64" s="24"/>
      <c r="E64" s="57"/>
      <c r="F64" s="81"/>
      <c r="G64" s="55">
        <f t="shared" si="0"/>
        <v>0</v>
      </c>
    </row>
    <row r="65" spans="1:7" s="8" customFormat="1" x14ac:dyDescent="0.25">
      <c r="A65" s="58"/>
      <c r="B65" s="59"/>
      <c r="C65" s="60"/>
      <c r="D65" s="24"/>
      <c r="E65" s="57"/>
      <c r="F65" s="81"/>
      <c r="G65" s="55">
        <f t="shared" si="0"/>
        <v>0</v>
      </c>
    </row>
    <row r="66" spans="1:7" s="8" customFormat="1" x14ac:dyDescent="0.25">
      <c r="A66" s="58"/>
      <c r="B66" s="59"/>
      <c r="C66" s="60"/>
      <c r="D66" s="24"/>
      <c r="E66" s="57"/>
      <c r="F66" s="81"/>
      <c r="G66" s="55">
        <f t="shared" si="0"/>
        <v>0</v>
      </c>
    </row>
    <row r="67" spans="1:7" s="7" customFormat="1" x14ac:dyDescent="0.25">
      <c r="A67" s="58"/>
      <c r="B67" s="59"/>
      <c r="C67" s="60"/>
      <c r="D67" s="24"/>
      <c r="E67" s="57"/>
      <c r="F67" s="81"/>
      <c r="G67" s="55">
        <f t="shared" ref="G67:G77" si="1">ROUND((E67*F67),2)</f>
        <v>0</v>
      </c>
    </row>
    <row r="68" spans="1:7" s="7" customFormat="1" x14ac:dyDescent="0.25">
      <c r="A68" s="58"/>
      <c r="B68" s="59"/>
      <c r="C68" s="60"/>
      <c r="D68" s="24"/>
      <c r="E68" s="57"/>
      <c r="F68" s="81"/>
      <c r="G68" s="55">
        <f t="shared" si="1"/>
        <v>0</v>
      </c>
    </row>
    <row r="69" spans="1:7" s="7" customFormat="1" x14ac:dyDescent="0.25">
      <c r="A69" s="58"/>
      <c r="B69" s="59"/>
      <c r="C69" s="60"/>
      <c r="D69" s="24"/>
      <c r="E69" s="57"/>
      <c r="F69" s="81"/>
      <c r="G69" s="55">
        <f t="shared" si="1"/>
        <v>0</v>
      </c>
    </row>
    <row r="70" spans="1:7" s="7" customFormat="1" x14ac:dyDescent="0.25">
      <c r="A70" s="58"/>
      <c r="B70" s="59"/>
      <c r="C70" s="60"/>
      <c r="D70" s="24"/>
      <c r="E70" s="57"/>
      <c r="F70" s="81"/>
      <c r="G70" s="55">
        <f t="shared" si="1"/>
        <v>0</v>
      </c>
    </row>
    <row r="71" spans="1:7" s="7" customFormat="1" x14ac:dyDescent="0.25">
      <c r="A71" s="58"/>
      <c r="B71" s="59"/>
      <c r="C71" s="60"/>
      <c r="D71" s="24"/>
      <c r="E71" s="57"/>
      <c r="F71" s="81"/>
      <c r="G71" s="55">
        <f t="shared" si="1"/>
        <v>0</v>
      </c>
    </row>
    <row r="72" spans="1:7" s="7" customFormat="1" x14ac:dyDescent="0.25">
      <c r="A72" s="58"/>
      <c r="B72" s="59"/>
      <c r="C72" s="60"/>
      <c r="D72" s="24"/>
      <c r="E72" s="57"/>
      <c r="F72" s="81"/>
      <c r="G72" s="55">
        <f t="shared" si="1"/>
        <v>0</v>
      </c>
    </row>
    <row r="73" spans="1:7" s="7" customFormat="1" x14ac:dyDescent="0.25">
      <c r="A73" s="58"/>
      <c r="B73" s="59"/>
      <c r="C73" s="60"/>
      <c r="D73" s="24"/>
      <c r="E73" s="57"/>
      <c r="F73" s="81"/>
      <c r="G73" s="55">
        <f t="shared" si="1"/>
        <v>0</v>
      </c>
    </row>
    <row r="74" spans="1:7" s="7" customFormat="1" x14ac:dyDescent="0.25">
      <c r="A74" s="58"/>
      <c r="B74" s="59"/>
      <c r="C74" s="60"/>
      <c r="D74" s="24"/>
      <c r="E74" s="57"/>
      <c r="F74" s="81"/>
      <c r="G74" s="55">
        <f t="shared" si="1"/>
        <v>0</v>
      </c>
    </row>
    <row r="75" spans="1:7" s="7" customFormat="1" x14ac:dyDescent="0.25">
      <c r="A75" s="58"/>
      <c r="B75" s="59"/>
      <c r="C75" s="60"/>
      <c r="D75" s="24"/>
      <c r="E75" s="57"/>
      <c r="F75" s="81"/>
      <c r="G75" s="55">
        <f t="shared" si="1"/>
        <v>0</v>
      </c>
    </row>
    <row r="76" spans="1:7" s="7" customFormat="1" x14ac:dyDescent="0.25">
      <c r="A76" s="58"/>
      <c r="B76" s="59"/>
      <c r="C76" s="60"/>
      <c r="D76" s="24"/>
      <c r="E76" s="57"/>
      <c r="F76" s="81"/>
      <c r="G76" s="55">
        <f t="shared" si="1"/>
        <v>0</v>
      </c>
    </row>
    <row r="77" spans="1:7" s="7" customFormat="1" ht="15.75" thickBot="1" x14ac:dyDescent="0.3">
      <c r="A77" s="61"/>
      <c r="B77" s="62"/>
      <c r="C77" s="95"/>
      <c r="D77" s="27"/>
      <c r="E77" s="96"/>
      <c r="F77" s="82"/>
      <c r="G77" s="46">
        <f t="shared" si="1"/>
        <v>0</v>
      </c>
    </row>
    <row r="78" spans="1:7" ht="44.25" customHeight="1" thickBot="1" x14ac:dyDescent="0.3">
      <c r="A78" s="63"/>
      <c r="B78" s="63"/>
      <c r="C78" s="63"/>
      <c r="D78" s="64"/>
      <c r="E78" s="64"/>
      <c r="F78" s="38" t="s">
        <v>6</v>
      </c>
      <c r="G78" s="65">
        <f>SUM(G5:G77)</f>
        <v>0</v>
      </c>
    </row>
    <row r="79" spans="1:7" ht="20.25" customHeight="1" x14ac:dyDescent="0.25">
      <c r="A79" s="9"/>
      <c r="B79" s="9"/>
      <c r="C79" s="10"/>
      <c r="D79" s="10"/>
      <c r="E79" s="11"/>
      <c r="F79" s="10"/>
      <c r="G79" s="12"/>
    </row>
    <row r="80" spans="1:7" x14ac:dyDescent="0.25">
      <c r="G80" s="83"/>
    </row>
    <row r="82" spans="7:7" x14ac:dyDescent="0.25">
      <c r="G82" s="83"/>
    </row>
  </sheetData>
  <mergeCells count="2">
    <mergeCell ref="A3:G3"/>
    <mergeCell ref="A1:G1"/>
  </mergeCells>
  <phoneticPr fontId="19"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DC6453F-310E-4C79-9BFD-ACD70601BD6A}">
  <dimension ref="A1:G64"/>
  <sheetViews>
    <sheetView zoomScaleNormal="100" workbookViewId="0">
      <selection activeCell="J1" sqref="J1"/>
    </sheetView>
  </sheetViews>
  <sheetFormatPr defaultRowHeight="15" x14ac:dyDescent="0.25"/>
  <cols>
    <col min="1" max="1" width="30.7109375" style="35" customWidth="1"/>
    <col min="2" max="2" width="8.7109375" style="35" customWidth="1"/>
    <col min="3" max="3" width="80.7109375" style="36" customWidth="1"/>
    <col min="4" max="4" width="10.7109375" style="37" customWidth="1"/>
    <col min="5" max="5" width="20.7109375" style="37" customWidth="1"/>
    <col min="6" max="6" width="20.7109375" style="39" customWidth="1"/>
    <col min="7" max="7" width="20.7109375" style="37" customWidth="1"/>
  </cols>
  <sheetData>
    <row r="1" spans="1:7" ht="46.5" customHeight="1" thickBot="1" x14ac:dyDescent="0.3">
      <c r="A1" s="108" t="s">
        <v>21</v>
      </c>
      <c r="B1" s="108"/>
      <c r="C1" s="108"/>
      <c r="D1" s="108"/>
      <c r="E1" s="108"/>
      <c r="F1" s="108"/>
      <c r="G1" s="108"/>
    </row>
    <row r="2" spans="1:7" ht="15.75" thickBot="1" x14ac:dyDescent="0.3">
      <c r="A2" s="16"/>
      <c r="B2" s="16"/>
      <c r="C2" s="17"/>
      <c r="D2" s="17"/>
      <c r="E2" s="18"/>
      <c r="F2" s="17"/>
      <c r="G2" s="19"/>
    </row>
    <row r="3" spans="1:7" ht="15.75" thickBot="1" x14ac:dyDescent="0.3">
      <c r="A3" s="109" t="s">
        <v>22</v>
      </c>
      <c r="B3" s="110"/>
      <c r="C3" s="110"/>
      <c r="D3" s="110"/>
      <c r="E3" s="110"/>
      <c r="F3" s="110"/>
      <c r="G3" s="110"/>
    </row>
    <row r="4" spans="1:7" ht="43.5" thickBot="1" x14ac:dyDescent="0.3">
      <c r="A4" s="89" t="s">
        <v>0</v>
      </c>
      <c r="B4" s="90" t="s">
        <v>1</v>
      </c>
      <c r="C4" s="90" t="s">
        <v>2</v>
      </c>
      <c r="D4" s="90" t="s">
        <v>3</v>
      </c>
      <c r="E4" s="91" t="s">
        <v>4</v>
      </c>
      <c r="F4" s="87" t="s">
        <v>7</v>
      </c>
      <c r="G4" s="92" t="s">
        <v>5</v>
      </c>
    </row>
    <row r="5" spans="1:7" x14ac:dyDescent="0.25">
      <c r="A5" s="29"/>
      <c r="B5" s="72"/>
      <c r="C5" s="73"/>
      <c r="D5" s="74"/>
      <c r="E5" s="74"/>
      <c r="F5" s="32"/>
      <c r="G5" s="52">
        <f t="shared" ref="G5:G49" si="0">ROUND((E5*F5),2)</f>
        <v>0</v>
      </c>
    </row>
    <row r="6" spans="1:7" x14ac:dyDescent="0.25">
      <c r="A6" s="20"/>
      <c r="B6" s="21"/>
      <c r="C6" s="66"/>
      <c r="D6" s="69"/>
      <c r="E6" s="70"/>
      <c r="F6" s="25"/>
      <c r="G6" s="55">
        <f t="shared" si="0"/>
        <v>0</v>
      </c>
    </row>
    <row r="7" spans="1:7" x14ac:dyDescent="0.25">
      <c r="A7" s="20"/>
      <c r="B7" s="21"/>
      <c r="C7" s="66"/>
      <c r="D7" s="69"/>
      <c r="E7" s="70"/>
      <c r="F7" s="25"/>
      <c r="G7" s="55">
        <f t="shared" si="0"/>
        <v>0</v>
      </c>
    </row>
    <row r="8" spans="1:7" x14ac:dyDescent="0.25">
      <c r="A8" s="20"/>
      <c r="B8" s="21"/>
      <c r="C8" s="66"/>
      <c r="D8" s="69"/>
      <c r="E8" s="70"/>
      <c r="F8" s="25"/>
      <c r="G8" s="55">
        <f t="shared" si="0"/>
        <v>0</v>
      </c>
    </row>
    <row r="9" spans="1:7" x14ac:dyDescent="0.25">
      <c r="A9" s="20"/>
      <c r="B9" s="21"/>
      <c r="C9" s="66"/>
      <c r="D9" s="69"/>
      <c r="E9" s="70"/>
      <c r="F9" s="25"/>
      <c r="G9" s="55">
        <f t="shared" si="0"/>
        <v>0</v>
      </c>
    </row>
    <row r="10" spans="1:7" x14ac:dyDescent="0.25">
      <c r="A10" s="20"/>
      <c r="B10" s="21"/>
      <c r="C10" s="66"/>
      <c r="D10" s="69"/>
      <c r="E10" s="69"/>
      <c r="F10" s="25"/>
      <c r="G10" s="55">
        <f t="shared" si="0"/>
        <v>0</v>
      </c>
    </row>
    <row r="11" spans="1:7" x14ac:dyDescent="0.25">
      <c r="A11" s="20"/>
      <c r="B11" s="21"/>
      <c r="C11" s="66"/>
      <c r="D11" s="69"/>
      <c r="E11" s="69"/>
      <c r="F11" s="25"/>
      <c r="G11" s="55">
        <f>ROUND(F11*0.04,2)</f>
        <v>0</v>
      </c>
    </row>
    <row r="12" spans="1:7" x14ac:dyDescent="0.25">
      <c r="A12" s="20"/>
      <c r="B12" s="21"/>
      <c r="C12" s="66"/>
      <c r="D12" s="69"/>
      <c r="E12" s="69"/>
      <c r="F12" s="25"/>
      <c r="G12" s="55">
        <f>ROUND(F12*0.04,2)</f>
        <v>0</v>
      </c>
    </row>
    <row r="13" spans="1:7" x14ac:dyDescent="0.25">
      <c r="A13" s="20"/>
      <c r="B13" s="21"/>
      <c r="C13" s="66"/>
      <c r="D13" s="69"/>
      <c r="E13" s="69"/>
      <c r="F13" s="25"/>
      <c r="G13" s="55">
        <f t="shared" si="0"/>
        <v>0</v>
      </c>
    </row>
    <row r="14" spans="1:7" x14ac:dyDescent="0.25">
      <c r="A14" s="20"/>
      <c r="B14" s="21"/>
      <c r="C14" s="66"/>
      <c r="D14" s="69"/>
      <c r="E14" s="69"/>
      <c r="F14" s="25"/>
      <c r="G14" s="55">
        <f t="shared" si="0"/>
        <v>0</v>
      </c>
    </row>
    <row r="15" spans="1:7" x14ac:dyDescent="0.25">
      <c r="A15" s="20"/>
      <c r="B15" s="21"/>
      <c r="C15" s="66"/>
      <c r="D15" s="69"/>
      <c r="E15" s="69"/>
      <c r="F15" s="25"/>
      <c r="G15" s="55">
        <f t="shared" si="0"/>
        <v>0</v>
      </c>
    </row>
    <row r="16" spans="1:7" x14ac:dyDescent="0.25">
      <c r="A16" s="20"/>
      <c r="B16" s="21"/>
      <c r="C16" s="66"/>
      <c r="D16" s="69"/>
      <c r="E16" s="69"/>
      <c r="F16" s="25"/>
      <c r="G16" s="55">
        <f t="shared" si="0"/>
        <v>0</v>
      </c>
    </row>
    <row r="17" spans="1:7" x14ac:dyDescent="0.25">
      <c r="A17" s="20"/>
      <c r="B17" s="21"/>
      <c r="C17" s="66"/>
      <c r="D17" s="69"/>
      <c r="E17" s="69"/>
      <c r="F17" s="25"/>
      <c r="G17" s="55">
        <f t="shared" si="0"/>
        <v>0</v>
      </c>
    </row>
    <row r="18" spans="1:7" x14ac:dyDescent="0.25">
      <c r="A18" s="20"/>
      <c r="B18" s="21"/>
      <c r="C18" s="66"/>
      <c r="D18" s="69"/>
      <c r="E18" s="69"/>
      <c r="F18" s="25"/>
      <c r="G18" s="55">
        <f t="shared" si="0"/>
        <v>0</v>
      </c>
    </row>
    <row r="19" spans="1:7" x14ac:dyDescent="0.25">
      <c r="A19" s="20"/>
      <c r="B19" s="21"/>
      <c r="C19" s="66"/>
      <c r="D19" s="69"/>
      <c r="E19" s="69"/>
      <c r="F19" s="25"/>
      <c r="G19" s="55">
        <f t="shared" si="0"/>
        <v>0</v>
      </c>
    </row>
    <row r="20" spans="1:7" x14ac:dyDescent="0.25">
      <c r="A20" s="20"/>
      <c r="B20" s="21"/>
      <c r="C20" s="66"/>
      <c r="D20" s="69"/>
      <c r="E20" s="69"/>
      <c r="F20" s="25"/>
      <c r="G20" s="55">
        <f t="shared" si="0"/>
        <v>0</v>
      </c>
    </row>
    <row r="21" spans="1:7" x14ac:dyDescent="0.25">
      <c r="A21" s="20"/>
      <c r="B21" s="21"/>
      <c r="C21" s="66"/>
      <c r="D21" s="69"/>
      <c r="E21" s="69"/>
      <c r="F21" s="25"/>
      <c r="G21" s="55">
        <f t="shared" si="0"/>
        <v>0</v>
      </c>
    </row>
    <row r="22" spans="1:7" x14ac:dyDescent="0.25">
      <c r="A22" s="20"/>
      <c r="B22" s="21"/>
      <c r="C22" s="66"/>
      <c r="D22" s="69"/>
      <c r="E22" s="69"/>
      <c r="F22" s="25"/>
      <c r="G22" s="55">
        <f t="shared" si="0"/>
        <v>0</v>
      </c>
    </row>
    <row r="23" spans="1:7" x14ac:dyDescent="0.25">
      <c r="A23" s="20"/>
      <c r="B23" s="21"/>
      <c r="C23" s="66"/>
      <c r="D23" s="69"/>
      <c r="E23" s="69"/>
      <c r="F23" s="25"/>
      <c r="G23" s="55">
        <f t="shared" si="0"/>
        <v>0</v>
      </c>
    </row>
    <row r="24" spans="1:7" x14ac:dyDescent="0.25">
      <c r="A24" s="20"/>
      <c r="B24" s="21"/>
      <c r="C24" s="66"/>
      <c r="D24" s="69"/>
      <c r="E24" s="69"/>
      <c r="F24" s="25"/>
      <c r="G24" s="55">
        <f t="shared" si="0"/>
        <v>0</v>
      </c>
    </row>
    <row r="25" spans="1:7" x14ac:dyDescent="0.25">
      <c r="A25" s="20"/>
      <c r="B25" s="21"/>
      <c r="C25" s="66"/>
      <c r="D25" s="69"/>
      <c r="E25" s="69"/>
      <c r="F25" s="25"/>
      <c r="G25" s="55">
        <f t="shared" si="0"/>
        <v>0</v>
      </c>
    </row>
    <row r="26" spans="1:7" x14ac:dyDescent="0.25">
      <c r="A26" s="20"/>
      <c r="B26" s="21"/>
      <c r="C26" s="67"/>
      <c r="D26" s="69"/>
      <c r="E26" s="69"/>
      <c r="F26" s="25"/>
      <c r="G26" s="55">
        <f t="shared" si="0"/>
        <v>0</v>
      </c>
    </row>
    <row r="27" spans="1:7" x14ac:dyDescent="0.25">
      <c r="A27" s="20"/>
      <c r="B27" s="21"/>
      <c r="C27" s="66"/>
      <c r="D27" s="69"/>
      <c r="E27" s="69"/>
      <c r="F27" s="25"/>
      <c r="G27" s="55">
        <f t="shared" si="0"/>
        <v>0</v>
      </c>
    </row>
    <row r="28" spans="1:7" ht="15.75" x14ac:dyDescent="0.25">
      <c r="A28" s="20"/>
      <c r="B28" s="21"/>
      <c r="C28" s="68"/>
      <c r="D28" s="71"/>
      <c r="E28" s="71"/>
      <c r="F28" s="25"/>
      <c r="G28" s="55">
        <f t="shared" si="0"/>
        <v>0</v>
      </c>
    </row>
    <row r="29" spans="1:7" ht="15.75" x14ac:dyDescent="0.25">
      <c r="A29" s="20"/>
      <c r="B29" s="21"/>
      <c r="C29" s="68"/>
      <c r="D29" s="71"/>
      <c r="E29" s="71"/>
      <c r="F29" s="25"/>
      <c r="G29" s="55">
        <f t="shared" si="0"/>
        <v>0</v>
      </c>
    </row>
    <row r="30" spans="1:7" ht="15.75" x14ac:dyDescent="0.25">
      <c r="A30" s="53"/>
      <c r="B30" s="21"/>
      <c r="C30" s="68"/>
      <c r="D30" s="71"/>
      <c r="E30" s="71"/>
      <c r="F30" s="25"/>
      <c r="G30" s="55">
        <f t="shared" si="0"/>
        <v>0</v>
      </c>
    </row>
    <row r="31" spans="1:7" x14ac:dyDescent="0.25">
      <c r="A31" s="20"/>
      <c r="B31" s="33"/>
      <c r="C31" s="66"/>
      <c r="D31" s="23"/>
      <c r="E31" s="24"/>
      <c r="F31" s="25"/>
      <c r="G31" s="55">
        <f t="shared" si="0"/>
        <v>0</v>
      </c>
    </row>
    <row r="32" spans="1:7" x14ac:dyDescent="0.25">
      <c r="A32" s="20"/>
      <c r="B32" s="33"/>
      <c r="C32" s="66"/>
      <c r="D32" s="23"/>
      <c r="E32" s="24"/>
      <c r="F32" s="25"/>
      <c r="G32" s="55">
        <f t="shared" si="0"/>
        <v>0</v>
      </c>
    </row>
    <row r="33" spans="1:7" x14ac:dyDescent="0.25">
      <c r="A33" s="20"/>
      <c r="B33" s="33"/>
      <c r="C33" s="66"/>
      <c r="D33" s="23"/>
      <c r="E33" s="24"/>
      <c r="F33" s="25"/>
      <c r="G33" s="55">
        <f t="shared" si="0"/>
        <v>0</v>
      </c>
    </row>
    <row r="34" spans="1:7" x14ac:dyDescent="0.25">
      <c r="A34" s="20"/>
      <c r="B34" s="33"/>
      <c r="C34" s="66"/>
      <c r="D34" s="23"/>
      <c r="E34" s="24"/>
      <c r="F34" s="25"/>
      <c r="G34" s="55">
        <f t="shared" si="0"/>
        <v>0</v>
      </c>
    </row>
    <row r="35" spans="1:7" x14ac:dyDescent="0.25">
      <c r="A35" s="20"/>
      <c r="B35" s="33"/>
      <c r="C35" s="66"/>
      <c r="D35" s="23"/>
      <c r="E35" s="24"/>
      <c r="F35" s="25"/>
      <c r="G35" s="55">
        <f t="shared" si="0"/>
        <v>0</v>
      </c>
    </row>
    <row r="36" spans="1:7" x14ac:dyDescent="0.25">
      <c r="A36" s="20"/>
      <c r="B36" s="33"/>
      <c r="C36" s="66"/>
      <c r="D36" s="23"/>
      <c r="E36" s="24"/>
      <c r="F36" s="25"/>
      <c r="G36" s="55">
        <f t="shared" si="0"/>
        <v>0</v>
      </c>
    </row>
    <row r="37" spans="1:7" x14ac:dyDescent="0.25">
      <c r="A37" s="20"/>
      <c r="B37" s="33"/>
      <c r="C37" s="66"/>
      <c r="D37" s="23"/>
      <c r="E37" s="24"/>
      <c r="F37" s="25"/>
      <c r="G37" s="55">
        <f t="shared" si="0"/>
        <v>0</v>
      </c>
    </row>
    <row r="38" spans="1:7" x14ac:dyDescent="0.25">
      <c r="A38" s="20"/>
      <c r="B38" s="33"/>
      <c r="C38" s="66"/>
      <c r="D38" s="23"/>
      <c r="E38" s="24"/>
      <c r="F38" s="25"/>
      <c r="G38" s="55">
        <f t="shared" si="0"/>
        <v>0</v>
      </c>
    </row>
    <row r="39" spans="1:7" x14ac:dyDescent="0.25">
      <c r="A39" s="20"/>
      <c r="B39" s="33"/>
      <c r="C39" s="66"/>
      <c r="D39" s="23"/>
      <c r="E39" s="24"/>
      <c r="F39" s="25"/>
      <c r="G39" s="55">
        <f t="shared" si="0"/>
        <v>0</v>
      </c>
    </row>
    <row r="40" spans="1:7" x14ac:dyDescent="0.25">
      <c r="A40" s="20"/>
      <c r="B40" s="33"/>
      <c r="C40" s="66"/>
      <c r="D40" s="23"/>
      <c r="E40" s="24"/>
      <c r="F40" s="25"/>
      <c r="G40" s="55">
        <f t="shared" si="0"/>
        <v>0</v>
      </c>
    </row>
    <row r="41" spans="1:7" x14ac:dyDescent="0.25">
      <c r="A41" s="20"/>
      <c r="B41" s="33"/>
      <c r="C41" s="66"/>
      <c r="D41" s="23"/>
      <c r="E41" s="24"/>
      <c r="F41" s="25"/>
      <c r="G41" s="55">
        <f t="shared" si="0"/>
        <v>0</v>
      </c>
    </row>
    <row r="42" spans="1:7" x14ac:dyDescent="0.25">
      <c r="A42" s="20"/>
      <c r="B42" s="33"/>
      <c r="C42" s="66"/>
      <c r="D42" s="23"/>
      <c r="E42" s="24"/>
      <c r="F42" s="25"/>
      <c r="G42" s="55">
        <f t="shared" si="0"/>
        <v>0</v>
      </c>
    </row>
    <row r="43" spans="1:7" x14ac:dyDescent="0.25">
      <c r="A43" s="20"/>
      <c r="B43" s="33"/>
      <c r="C43" s="66"/>
      <c r="D43" s="23"/>
      <c r="E43" s="24"/>
      <c r="F43" s="25"/>
      <c r="G43" s="55">
        <f t="shared" si="0"/>
        <v>0</v>
      </c>
    </row>
    <row r="44" spans="1:7" x14ac:dyDescent="0.25">
      <c r="A44" s="20"/>
      <c r="B44" s="33"/>
      <c r="C44" s="66"/>
      <c r="D44" s="23"/>
      <c r="E44" s="24"/>
      <c r="F44" s="25"/>
      <c r="G44" s="55">
        <f t="shared" si="0"/>
        <v>0</v>
      </c>
    </row>
    <row r="45" spans="1:7" x14ac:dyDescent="0.25">
      <c r="A45" s="20"/>
      <c r="B45" s="33"/>
      <c r="C45" s="66"/>
      <c r="D45" s="23"/>
      <c r="E45" s="24"/>
      <c r="F45" s="25"/>
      <c r="G45" s="55">
        <f t="shared" si="0"/>
        <v>0</v>
      </c>
    </row>
    <row r="46" spans="1:7" x14ac:dyDescent="0.25">
      <c r="A46" s="20"/>
      <c r="B46" s="33"/>
      <c r="C46" s="66"/>
      <c r="D46" s="23"/>
      <c r="E46" s="24"/>
      <c r="F46" s="25"/>
      <c r="G46" s="55">
        <f t="shared" si="0"/>
        <v>0</v>
      </c>
    </row>
    <row r="47" spans="1:7" x14ac:dyDescent="0.25">
      <c r="A47" s="20"/>
      <c r="B47" s="33"/>
      <c r="C47" s="66"/>
      <c r="D47" s="23"/>
      <c r="E47" s="24"/>
      <c r="F47" s="25"/>
      <c r="G47" s="55">
        <f t="shared" si="0"/>
        <v>0</v>
      </c>
    </row>
    <row r="48" spans="1:7" x14ac:dyDescent="0.25">
      <c r="A48" s="20"/>
      <c r="B48" s="33"/>
      <c r="C48" s="66"/>
      <c r="D48" s="23"/>
      <c r="E48" s="24"/>
      <c r="F48" s="25"/>
      <c r="G48" s="55">
        <f t="shared" si="0"/>
        <v>0</v>
      </c>
    </row>
    <row r="49" spans="1:7" ht="15.75" thickBot="1" x14ac:dyDescent="0.3">
      <c r="A49" s="75"/>
      <c r="B49" s="34"/>
      <c r="C49" s="76"/>
      <c r="D49" s="26"/>
      <c r="E49" s="27"/>
      <c r="F49" s="28"/>
      <c r="G49" s="46">
        <f t="shared" si="0"/>
        <v>0</v>
      </c>
    </row>
    <row r="50" spans="1:7" ht="43.5" thickBot="1" x14ac:dyDescent="0.3">
      <c r="F50" s="38" t="s">
        <v>8</v>
      </c>
      <c r="G50" s="93">
        <f>SUM(G5,G6:G49)</f>
        <v>0</v>
      </c>
    </row>
    <row r="63" spans="1:7" x14ac:dyDescent="0.25">
      <c r="F63" s="97"/>
    </row>
    <row r="64" spans="1:7" x14ac:dyDescent="0.25">
      <c r="F64" s="97"/>
    </row>
  </sheetData>
  <mergeCells count="2">
    <mergeCell ref="A3:G3"/>
    <mergeCell ref="A1:G1"/>
  </mergeCells>
  <phoneticPr fontId="19" type="noConversion"/>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626BE3-A729-4414-80B8-8679D454D665}">
  <dimension ref="A2:A6"/>
  <sheetViews>
    <sheetView tabSelected="1" workbookViewId="0">
      <selection activeCell="F4" sqref="F4"/>
    </sheetView>
  </sheetViews>
  <sheetFormatPr defaultColWidth="9.140625" defaultRowHeight="15" x14ac:dyDescent="0.25"/>
  <cols>
    <col min="1" max="1" width="135.28515625" style="37" customWidth="1"/>
    <col min="2" max="16384" width="9.140625" style="37"/>
  </cols>
  <sheetData>
    <row r="2" spans="1:1" x14ac:dyDescent="0.25">
      <c r="A2" s="43" t="s">
        <v>16</v>
      </c>
    </row>
    <row r="3" spans="1:1" x14ac:dyDescent="0.25">
      <c r="A3" s="44"/>
    </row>
    <row r="4" spans="1:1" s="45" customFormat="1" ht="225" x14ac:dyDescent="0.25">
      <c r="A4" s="36" t="s">
        <v>19</v>
      </c>
    </row>
    <row r="5" spans="1:1" s="45" customFormat="1" ht="120" x14ac:dyDescent="0.25">
      <c r="A5" s="36" t="s">
        <v>17</v>
      </c>
    </row>
    <row r="6" spans="1:1" s="45" customFormat="1" ht="45" x14ac:dyDescent="0.25">
      <c r="A6" s="36" t="s">
        <v>18</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2945cdf4-c922-4f1d-a4b6-d6a562696c98" xsi:nil="true"/>
    <lcf76f155ced4ddcb4097134ff3c332f xmlns="ef5cf533-9c9c-4147-9243-6454a2e1d93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Dokumentas" ma:contentTypeID="0x01010050CBE2FE8D0DA44BB600BF0BB60AF194" ma:contentTypeVersion="12" ma:contentTypeDescription="Kurkite naują dokumentą." ma:contentTypeScope="" ma:versionID="4ddcfcb6c45bd33fcba889ac2d3475d0">
  <xsd:schema xmlns:xsd="http://www.w3.org/2001/XMLSchema" xmlns:xs="http://www.w3.org/2001/XMLSchema" xmlns:p="http://schemas.microsoft.com/office/2006/metadata/properties" xmlns:ns2="ef5cf533-9c9c-4147-9243-6454a2e1d93c" xmlns:ns3="2945cdf4-c922-4f1d-a4b6-d6a562696c98" targetNamespace="http://schemas.microsoft.com/office/2006/metadata/properties" ma:root="true" ma:fieldsID="ddb86052ace79be296f8f4e070c18cd0" ns2:_="" ns3:_="">
    <xsd:import namespace="ef5cf533-9c9c-4147-9243-6454a2e1d93c"/>
    <xsd:import namespace="2945cdf4-c922-4f1d-a4b6-d6a562696c9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Location" minOccurs="0"/>
                <xsd:element ref="ns2:MediaServiceGenerationTime" minOccurs="0"/>
                <xsd:element ref="ns2:MediaServiceEventHashCode"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f5cf533-9c9c-4147-9243-6454a2e1d93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Vaizdų žymės" ma:readOnly="false" ma:fieldId="{5cf76f15-5ced-4ddc-b409-7134ff3c332f}" ma:taxonomyMulti="true" ma:sspId="3f7648de-2460-46fd-a520-37932d78478a"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description="" ma:hidden="true" ma:indexed="true" ma:internalName="MediaServiceDateTaken" ma:readOnly="true">
      <xsd:simpleType>
        <xsd:restriction base="dms:Text"/>
      </xsd:simpleType>
    </xsd:element>
    <xsd:element name="MediaServiceLocation" ma:index="16" nillable="true" ma:displayName="Location" ma:description="" ma:indexed="true" ma:internalName="MediaServiceLocation" ma:readOnly="true">
      <xsd:simpleType>
        <xsd:restriction base="dms:Text"/>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OCR" ma:index="19"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2945cdf4-c922-4f1d-a4b6-d6a562696c9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c02491a9-d08c-41e0-9a78-35957a5d7b8e}" ma:internalName="TaxCatchAll" ma:showField="CatchAllData" ma:web="2945cdf4-c922-4f1d-a4b6-d6a562696c9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6642269C-EF9C-4876-B5CE-FD1AF1E2712A}">
  <ds:schemaRefs>
    <ds:schemaRef ds:uri="http://schemas.microsoft.com/office/2006/metadata/properties"/>
    <ds:schemaRef ds:uri="http://schemas.microsoft.com/office/infopath/2007/PartnerControls"/>
    <ds:schemaRef ds:uri="2945cdf4-c922-4f1d-a4b6-d6a562696c98"/>
    <ds:schemaRef ds:uri="ef5cf533-9c9c-4147-9243-6454a2e1d93c"/>
  </ds:schemaRefs>
</ds:datastoreItem>
</file>

<file path=customXml/itemProps2.xml><?xml version="1.0" encoding="utf-8"?>
<ds:datastoreItem xmlns:ds="http://schemas.openxmlformats.org/officeDocument/2006/customXml" ds:itemID="{BC37AFC3-F8C0-4A40-9CFF-84DF9DF31C9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ef5cf533-9c9c-4147-9243-6454a2e1d93c"/>
    <ds:schemaRef ds:uri="2945cdf4-c922-4f1d-a4b6-d6a562696c9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0C2A8E19-C4E9-40F7-B243-2DF94DFF286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4</vt:i4>
      </vt:variant>
    </vt:vector>
  </HeadingPairs>
  <TitlesOfParts>
    <vt:vector size="4" baseType="lpstr">
      <vt:lpstr>SANTRAUKA</vt:lpstr>
      <vt:lpstr>DKŽ 1_Susisiekimas</vt:lpstr>
      <vt:lpstr>DKŽ 2_Elektrotechnika</vt:lpstr>
      <vt:lpstr>DKŽ priedas dėl atliekų</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Ignas Kaveckas</dc:creator>
  <cp:keywords/>
  <dc:description/>
  <cp:lastModifiedBy>Ignas Kaveckas</cp:lastModifiedBy>
  <cp:revision/>
  <dcterms:created xsi:type="dcterms:W3CDTF">2025-11-06T08:48:37Z</dcterms:created>
  <dcterms:modified xsi:type="dcterms:W3CDTF">2026-04-30T08:32:00Z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0x01010050CBE2FE8D0DA44BB600BF0BB60AF194</vt:lpwstr>
  </property>
  <property fmtid="{D5CDD505-2E9C-101B-9397-08002B2CF9AE}" pid="3" name="MediaServiceImageTags">
    <vt:lpwstr/>
  </property>
</Properties>
</file>