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vialietuva-my.sharepoint.com/personal/lina_papinigyte_vialietuva_lt/Documents/Documents/01. PROJEKTAI is PC/Projektavimas 138 nuo 0,880 iki 2,320 km (Plentprojektas)/klausimai-atsakymai/2026-05-07 (2)/"/>
    </mc:Choice>
  </mc:AlternateContent>
  <xr:revisionPtr revIDLastSave="90" documentId="13_ncr:1_{37FF4370-B67C-47ED-86C1-497E0B05EC6C}" xr6:coauthVersionLast="47" xr6:coauthVersionMax="47" xr10:uidLastSave="{744A8265-4C33-4BAC-9346-88EB8FD5F7ED}"/>
  <bookViews>
    <workbookView xWindow="28680" yWindow="-120" windowWidth="51840" windowHeight="21120" xr2:uid="{00000000-000D-0000-FFFF-FFFF00000000}"/>
  </bookViews>
  <sheets>
    <sheet name="DKŽ_1" sheetId="1" r:id="rId1"/>
    <sheet name="DKŽ_2" sheetId="6" r:id="rId2"/>
    <sheet name="DKŽ_4" sheetId="8" r:id="rId3"/>
    <sheet name="DKŽ_5" sheetId="9" r:id="rId4"/>
    <sheet name="santrauka"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2" i="8" l="1"/>
  <c r="C8" i="2"/>
  <c r="C7" i="2"/>
  <c r="C5" i="2"/>
  <c r="G30" i="9"/>
  <c r="G29" i="9"/>
  <c r="G28" i="9"/>
  <c r="G27" i="9"/>
  <c r="G26" i="9"/>
  <c r="G25" i="9"/>
  <c r="G24" i="9"/>
  <c r="G23" i="9"/>
  <c r="G22" i="9"/>
  <c r="G21" i="9"/>
  <c r="G20" i="9"/>
  <c r="G19" i="9"/>
  <c r="G18" i="9"/>
  <c r="G17" i="9"/>
  <c r="G16" i="9"/>
  <c r="G15" i="9"/>
  <c r="G14" i="9"/>
  <c r="G13" i="9"/>
  <c r="G12" i="9"/>
  <c r="G11" i="9"/>
  <c r="G10" i="9"/>
  <c r="G9" i="9"/>
  <c r="G8" i="9"/>
  <c r="G7" i="9"/>
  <c r="G6" i="9"/>
  <c r="G5" i="9"/>
  <c r="G75" i="8"/>
  <c r="G76" i="8"/>
  <c r="G77" i="8"/>
  <c r="G33" i="8"/>
  <c r="G34" i="8"/>
  <c r="G35" i="8"/>
  <c r="G36" i="8"/>
  <c r="G37" i="8"/>
  <c r="G38" i="8"/>
  <c r="G39" i="8"/>
  <c r="G40" i="8"/>
  <c r="G41" i="8"/>
  <c r="G42" i="8"/>
  <c r="G43" i="8"/>
  <c r="G44" i="8"/>
  <c r="G45" i="8"/>
  <c r="G46" i="8"/>
  <c r="G47" i="8"/>
  <c r="G48" i="8"/>
  <c r="G49" i="8"/>
  <c r="G50" i="8"/>
  <c r="G51" i="8"/>
  <c r="G52" i="8"/>
  <c r="G31" i="9" l="1"/>
  <c r="I30" i="9"/>
  <c r="I20" i="9"/>
  <c r="G79" i="8"/>
  <c r="G78" i="8"/>
  <c r="G74" i="8"/>
  <c r="G73" i="8"/>
  <c r="G72" i="8"/>
  <c r="G71" i="8"/>
  <c r="G70" i="8"/>
  <c r="G69" i="8"/>
  <c r="G68" i="8"/>
  <c r="G67" i="8"/>
  <c r="G66" i="8"/>
  <c r="G65" i="8"/>
  <c r="G64" i="8"/>
  <c r="G63" i="8"/>
  <c r="G62" i="8"/>
  <c r="G61" i="8"/>
  <c r="G60" i="8"/>
  <c r="G59" i="8"/>
  <c r="G58" i="8"/>
  <c r="G57" i="8"/>
  <c r="G56" i="8"/>
  <c r="G55" i="8"/>
  <c r="G54" i="8"/>
  <c r="G5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I69" i="8" l="1"/>
  <c r="G80" i="8"/>
  <c r="I79" i="8"/>
  <c r="I31" i="8"/>
  <c r="G37" i="6" l="1"/>
  <c r="G38" i="6"/>
  <c r="G18" i="6"/>
  <c r="G19" i="6"/>
  <c r="G20" i="6"/>
  <c r="G21" i="6"/>
  <c r="G22" i="6"/>
  <c r="G23" i="6"/>
  <c r="G24" i="6"/>
  <c r="G25" i="6"/>
  <c r="G26" i="6"/>
  <c r="G27" i="6"/>
  <c r="G28" i="6"/>
  <c r="G29" i="6"/>
  <c r="G39" i="6"/>
  <c r="G36" i="6"/>
  <c r="G35" i="6"/>
  <c r="G34" i="6"/>
  <c r="G33" i="6"/>
  <c r="G32" i="6"/>
  <c r="G31" i="6"/>
  <c r="G30" i="6"/>
  <c r="G17" i="6"/>
  <c r="G16" i="6"/>
  <c r="G15" i="6"/>
  <c r="G14" i="6"/>
  <c r="G13" i="6"/>
  <c r="G12" i="6"/>
  <c r="G11" i="6"/>
  <c r="G10" i="6"/>
  <c r="G9" i="6"/>
  <c r="G8" i="6"/>
  <c r="G7" i="6"/>
  <c r="G6" i="6"/>
  <c r="G5" i="6"/>
  <c r="G109" i="1"/>
  <c r="G110" i="1"/>
  <c r="G111" i="1"/>
  <c r="G112" i="1"/>
  <c r="G113" i="1"/>
  <c r="G114" i="1"/>
  <c r="G115" i="1"/>
  <c r="G116" i="1"/>
  <c r="G117" i="1"/>
  <c r="G118" i="1"/>
  <c r="G119" i="1"/>
  <c r="G120" i="1"/>
  <c r="G121" i="1"/>
  <c r="G122" i="1"/>
  <c r="G123" i="1"/>
  <c r="G124" i="1"/>
  <c r="G125" i="1"/>
  <c r="G126" i="1"/>
  <c r="G127" i="1"/>
  <c r="G128" i="1"/>
  <c r="G129"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 i="1"/>
  <c r="G8" i="1"/>
  <c r="G6" i="1"/>
  <c r="G9" i="1"/>
  <c r="G10" i="1"/>
  <c r="G11" i="1"/>
  <c r="G12" i="1"/>
  <c r="G13" i="1"/>
  <c r="G14" i="1"/>
  <c r="G15" i="1"/>
  <c r="G16" i="1"/>
  <c r="G17" i="1"/>
  <c r="G18" i="1"/>
  <c r="G19" i="1"/>
  <c r="G20" i="1"/>
  <c r="G21" i="1"/>
  <c r="G22" i="1"/>
  <c r="G23" i="1"/>
  <c r="G24" i="1"/>
  <c r="G25" i="1"/>
  <c r="G26" i="1"/>
  <c r="G27" i="1"/>
  <c r="G28" i="1"/>
  <c r="G29" i="1"/>
  <c r="G30" i="1"/>
  <c r="G31" i="1"/>
  <c r="G32" i="1"/>
  <c r="G33" i="1"/>
  <c r="G34" i="1"/>
  <c r="G35" i="1"/>
  <c r="I39" i="6" l="1"/>
  <c r="I29" i="6"/>
  <c r="G40" i="6"/>
  <c r="G42" i="1"/>
  <c r="G72" i="1" l="1"/>
  <c r="G41" i="1"/>
  <c r="G40" i="1"/>
  <c r="G39" i="1"/>
  <c r="G38" i="1"/>
  <c r="G36" i="1" l="1"/>
  <c r="G71" i="1" l="1"/>
  <c r="I129" i="1"/>
  <c r="G37" i="1"/>
  <c r="I36" i="1" l="1"/>
  <c r="I104" i="1"/>
  <c r="G5" i="1"/>
  <c r="I25" i="1" s="1"/>
  <c r="G130" i="1" l="1"/>
  <c r="I130" i="1" l="1"/>
  <c r="G131" i="1"/>
  <c r="C4" i="2" l="1"/>
  <c r="C9" i="2" s="1"/>
</calcChain>
</file>

<file path=xl/sharedStrings.xml><?xml version="1.0" encoding="utf-8"?>
<sst xmlns="http://schemas.openxmlformats.org/spreadsheetml/2006/main" count="1124" uniqueCount="400">
  <si>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</si>
  <si>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</si>
  <si>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</si>
  <si>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</si>
  <si>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</si>
  <si>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</si>
  <si>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</si>
  <si>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</si>
  <si>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</si>
  <si>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</si>
  <si>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t>
  </si>
  <si>
    <t>1.2</t>
  </si>
  <si>
    <t>1.4</t>
  </si>
  <si>
    <t>1.5</t>
  </si>
  <si>
    <t>1.6</t>
  </si>
  <si>
    <t>1.8</t>
  </si>
  <si>
    <t>vnt.</t>
  </si>
  <si>
    <t>2.1</t>
  </si>
  <si>
    <t>2.2</t>
  </si>
  <si>
    <t>2.3</t>
  </si>
  <si>
    <t>2.4</t>
  </si>
  <si>
    <t>2.5</t>
  </si>
  <si>
    <t>2.6</t>
  </si>
  <si>
    <t>2.7</t>
  </si>
  <si>
    <t>2.8</t>
  </si>
  <si>
    <t>2.9</t>
  </si>
  <si>
    <t>4.1</t>
  </si>
  <si>
    <t>4.2</t>
  </si>
  <si>
    <t>4.3</t>
  </si>
  <si>
    <t>4.4</t>
  </si>
  <si>
    <t>3.1</t>
  </si>
  <si>
    <t>3.2</t>
  </si>
  <si>
    <t>3.3</t>
  </si>
  <si>
    <t>3.4</t>
  </si>
  <si>
    <t>4.5</t>
  </si>
  <si>
    <t>Skyrius</t>
  </si>
  <si>
    <t>Iš viso skyriuje 1, Eur be PVM</t>
  </si>
  <si>
    <t>Iš viso skyriuje 2, Eur be PVM</t>
  </si>
  <si>
    <t>Iš viso skyriuje 3, Eur be PVM</t>
  </si>
  <si>
    <t>Iš viso skyriuje 5, Eur be PVM</t>
  </si>
  <si>
    <t>IŠ VISO ŽINIARAŠTYJE 1, EUR BE PVM</t>
  </si>
  <si>
    <t>2. Žemės darbai</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</si>
  <si>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</si>
  <si>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</si>
  <si>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</si>
  <si>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</si>
  <si>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</si>
  <si>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</si>
  <si>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</si>
  <si>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</si>
  <si>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</si>
  <si>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</si>
  <si>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</si>
  <si>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</si>
  <si>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</si>
  <si>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t>1.3</t>
  </si>
  <si>
    <t>1.7</t>
  </si>
  <si>
    <t>1.9</t>
  </si>
  <si>
    <t>1.10</t>
  </si>
  <si>
    <t>1.12</t>
  </si>
  <si>
    <t>1.15</t>
  </si>
  <si>
    <t>Pastaba: Rangovas pildo pasirinktinai I arba II konstrukcijos variantą</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</si>
  <si>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</si>
  <si>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t</t>
  </si>
  <si>
    <t>3.5</t>
  </si>
  <si>
    <t>Asfalto dangos frezavimas</t>
  </si>
  <si>
    <t>2.10</t>
  </si>
  <si>
    <t>2.11</t>
  </si>
  <si>
    <t>2.12</t>
  </si>
  <si>
    <t>2.13</t>
  </si>
  <si>
    <t>2.14</t>
  </si>
  <si>
    <t>2.15</t>
  </si>
  <si>
    <t>2.16</t>
  </si>
  <si>
    <t>2.17</t>
  </si>
  <si>
    <t>2.18</t>
  </si>
  <si>
    <t>2.19</t>
  </si>
  <si>
    <t>2.20</t>
  </si>
  <si>
    <t>3.6</t>
  </si>
  <si>
    <t>IŠ VISO ŽINIARAŠTYJE 2, EUR BE PVM</t>
  </si>
  <si>
    <t>Susisiekimo dalis</t>
  </si>
  <si>
    <t>1.18</t>
  </si>
  <si>
    <t>1.19</t>
  </si>
  <si>
    <t>1.20</t>
  </si>
  <si>
    <t>4.6</t>
  </si>
  <si>
    <t>4.7</t>
  </si>
  <si>
    <t>4.8</t>
  </si>
  <si>
    <t>4.9</t>
  </si>
  <si>
    <t>4.10</t>
  </si>
  <si>
    <t>4.11</t>
  </si>
  <si>
    <t>Iš viso skyriuje 4, Eur be PVM</t>
  </si>
  <si>
    <t>5.1</t>
  </si>
  <si>
    <t>1.21</t>
  </si>
  <si>
    <t>3.7</t>
  </si>
  <si>
    <t>4.12</t>
  </si>
  <si>
    <t>ha</t>
  </si>
  <si>
    <t>Geodezinis trasos nužymėjimas</t>
  </si>
  <si>
    <t>Minkštų veislių medžių nuo 12 iki 16 cm skersmens kirtimas, kelmų šalinimas Rangovo pasirinktu būdu</t>
  </si>
  <si>
    <t>Minkštų veislių medžių nuo 17 iki 24 cm skersmens kirtimas, kelmų šalinimas Rangovo pasirinktu būdu</t>
  </si>
  <si>
    <t>Grįžtamosios medžiagos – susandėliuota mediena (≥0,00 Eur – kai mediena menkavertė ir skirta utilizavimui, &lt;0,00 – kai mediena nėra menkavertė ir gali būti parduota)</t>
  </si>
  <si>
    <t>Krūmų pjovimas, smulkinimas ir paskleidimas vietoje</t>
  </si>
  <si>
    <t>Betono gaminių (trinkelių/plytelių) ardymas</t>
  </si>
  <si>
    <t>Išardytų betoninių trinkelių (pilkos spalvos) sandėliavimas, vėliau panaudojant trinkelių dangos šaligatviuose ir nuovažose</t>
  </si>
  <si>
    <t>Išardytų betoninių trinkelių (raudonos spalvos) sandėliavimas, vėliau panaudojant trinkelių dangos šaligatviuose ir nuovažose</t>
  </si>
  <si>
    <t>Suoliukų išardymas ir išvežimas rangovo pasirinktu atstumu</t>
  </si>
  <si>
    <t>Šiukšliadėžių išardymas ir išvežimas rangovo pasirinktu atstumu</t>
  </si>
  <si>
    <t xml:space="preserve">Augalinio grunto pašalinimas </t>
  </si>
  <si>
    <t>Augalinio grunto sandėliavimas (vėliau panaudojama vejos įrengimui)</t>
  </si>
  <si>
    <t>Augalinio grunto išvežimas rangovo pasirinktu atstumu į išlikį</t>
  </si>
  <si>
    <t>Vienstiebių kelio ženklų skydų ant vienatramių atramų ardymas su išvežimu</t>
  </si>
  <si>
    <t>Vienatramių kelio ženklų atramų ardymas su išvežimu</t>
  </si>
  <si>
    <t>Dvistiebių kelio ženklų skydų ant dviatramių atramų ardymas su išvežimu</t>
  </si>
  <si>
    <t>Dviatramių kelio ženklų atramų ardymas su išvežimu</t>
  </si>
  <si>
    <t>Išardytų betoninių trinkelių/plytelių išvežimas</t>
  </si>
  <si>
    <t>Betoninių kelio/vejos bortų išardymas su pamatais ir išvežimas</t>
  </si>
  <si>
    <t>m³</t>
  </si>
  <si>
    <t>m²</t>
  </si>
  <si>
    <t>Esamo pagrindo iš nesurištųjų mineralinių medžiagų (skaldos) išardymas ir sandėliavimas, vėliau panaudojant skaldos pagrindo sluoksniui įrengti</t>
  </si>
  <si>
    <t>Esamo pagrindo iš nesurištųjų mineralinių medžiagų (grindinys) išardymas</t>
  </si>
  <si>
    <t>*Grįžtamosios medžiagos – grindinys (≥ 40,5 eur/m³)</t>
  </si>
  <si>
    <t>Grunto kasimas, pakrovimas ir išvežimas rangovo pasirinktu atstumu (perteklinio)</t>
  </si>
  <si>
    <t>Žemės sankasos gruntų sustiprinimas h=0,25 m pagal MN GPSR 12</t>
  </si>
  <si>
    <t>Drenažo įrengimas d 113/126, drenažinis vamzdis su kokoso plaušų filtru</t>
  </si>
  <si>
    <t>Geotekstilė drenažui (100 g/m²)</t>
  </si>
  <si>
    <t>Skaldelė drenažui 11/16</t>
  </si>
  <si>
    <t>Sankasos dugno planiravimas mechanizuotai</t>
  </si>
  <si>
    <t>Sankasos dugno planiravimas rankiniu būdu</t>
  </si>
  <si>
    <t>Sankasos dugno tankinimas h=0,3m</t>
  </si>
  <si>
    <t>4.13</t>
  </si>
  <si>
    <t>4.14</t>
  </si>
  <si>
    <t>4.15</t>
  </si>
  <si>
    <t>4.16</t>
  </si>
  <si>
    <t>4.17</t>
  </si>
  <si>
    <t>4.18</t>
  </si>
  <si>
    <t>4.19</t>
  </si>
  <si>
    <t>4.20</t>
  </si>
  <si>
    <t>4.21</t>
  </si>
  <si>
    <t>4.22</t>
  </si>
  <si>
    <t>4.23</t>
  </si>
  <si>
    <t>4.24</t>
  </si>
  <si>
    <t>4.25</t>
  </si>
  <si>
    <t>Naudoto asfalto granulių (NAG) sandėliavimas, vėliau panaudojant skaldos pagrindo sluoksniui įrengti</t>
  </si>
  <si>
    <t>*Grįžtamosios medžiagos – frezuoto asfalto granulės (≥ 9,58 eur/m³)</t>
  </si>
  <si>
    <r>
      <t>Apsauginio šalčiui atsparaus sluoksnio įrengimas gatvės važiuojamojoje dalyje k≥1,5×10-5 m/s, E</t>
    </r>
    <r>
      <rPr>
        <vertAlign val="subscript"/>
        <sz val="11"/>
        <color indexed="8"/>
        <rFont val="Times New Roman"/>
        <family val="1"/>
        <charset val="186"/>
      </rPr>
      <t>V2</t>
    </r>
    <r>
      <rPr>
        <sz val="11"/>
        <color indexed="8"/>
        <rFont val="Times New Roman"/>
        <family val="1"/>
        <charset val="186"/>
      </rPr>
      <t xml:space="preserve"> ≥100 MPa h=0,30 m</t>
    </r>
  </si>
  <si>
    <t>Apsauginio šalčiui atsparaus sluoksnio įrengimas stotelėse k≥1,5×10-5 m/s, EV2 ≥100 MPa h=0,33 m</t>
  </si>
  <si>
    <t>Apsauginio šalčiui atsparaus sluoksnio įrengimas nuovažoje su granitinėmis trinkelėmis k≥1,5×10-5 m/s, EV2 ≥120 MPa h=0,32 m</t>
  </si>
  <si>
    <t>Apsauginio šalčiui atsparaus sluoksnio įrengimas nuovažose k≥1,5×10-5 m/s, EV2 ≥100 MPa h=0,69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</si>
  <si>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h=0,20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</si>
  <si>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h=0,15 m, iš kurių 20% NAG</t>
    </r>
    <r>
      <rPr>
        <sz val="11"/>
        <color indexed="8"/>
        <rFont val="Times New Roman"/>
        <family val="1"/>
        <charset val="186"/>
      </rPr>
      <t xml:space="preserve">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</si>
  <si>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h=0,25 m, iš kurių 20% NAG ir permaišytas išardytas skaldos pagrindo sluoksnis</t>
    </r>
  </si>
  <si>
    <t>Šalčiui nejautrių medžiagų sluoksnio įrengimas šaligatviuose k≥1,5×10-5 m/s hmin=0,29 m</t>
  </si>
  <si>
    <t>Skaldos pagrindo sluoknio iš nesurišto mineralinių medžiagų mišinio fr. 0/45 įrengimas šaligatviuose,  EV2 ≥100 MPa h=0,15 m, iš kurių 20% NAG ir permaišytas išardytas skaldos pagrindo sluoksnis</t>
  </si>
  <si>
    <t>Pasluoksnis iš nesurištų mineralinių medžiagų fr. 0/5 h=0,03m</t>
  </si>
  <si>
    <t>Betoninių trinkelių 200x100x80 (esamų) dangos įrengimas (pilkos)</t>
  </si>
  <si>
    <t>Betoninių trinkelių 200x100x80 dangos įrengimas (pilkos)</t>
  </si>
  <si>
    <t>Betoninių trinkelių 200x100x80 (esamų)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</si>
  <si>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</si>
  <si>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</si>
  <si>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</si>
  <si>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</si>
  <si>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</si>
  <si>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</si>
  <si>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</si>
  <si>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</si>
  <si>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Skeltų granitinių bordiūrų 1000x150x220 įrengimas ant betono pagrindo</t>
  </si>
  <si>
    <t>Asfaltbetonio pagrindo sluoksnio įrengimas iš mišinio AC 22 PS, h=0,1 m</t>
  </si>
  <si>
    <t>Apatinio asfaltbetonio sluoksnio įrengimas iš mišinio AC 16 AS, h=0,06 m</t>
  </si>
  <si>
    <t>Apatinio asfaltbetonio sluoksnio įrengimas iš mišinio AC 16 AS, h=0,08 m</t>
  </si>
  <si>
    <t>Asfalto sluoknsių pagruntavimas polimerais modifikuota bitumine emulsija C60BP4-S</t>
  </si>
  <si>
    <t>Skaldos ir mastikos asfalto sluoksnio įrengimas iš mišinio SMA 11 S, h=0,04 m</t>
  </si>
  <si>
    <t>Asfalto dangos šiurkštinimas mineralinėmis medžiagomis fr. 2/5</t>
  </si>
  <si>
    <t>Skaldos ir mastikos asfalto sluoksnio įrengimas iš mišinio SMA 11 S, h=0,04 m greičio mažinimo kalneliuose</t>
  </si>
  <si>
    <t>Apatinio asfaltbetonio sluoksnio įrengimas iš mišinio AC 16 AS, h=0,04 m greičio mažinimo kalneliuose</t>
  </si>
  <si>
    <t>Skersinių ir išilginių siūlių pagruntavimas karštu bitumu 50/70</t>
  </si>
  <si>
    <t>Sandūrų izoliavimas sandariklio juostomis</t>
  </si>
  <si>
    <t>Šalčiui nejautrių medžiagų sluoksnio įrengimas gatvės važiuojamojoje dalyje k≥1,5×10-5 m/s h=0,20 m</t>
  </si>
  <si>
    <t>Šalčiui nejautrių medžiagų sluoksnio įrengimas stotelėse k≥1,5×10-5 m/s h=0,23 m</t>
  </si>
  <si>
    <t>Šalčiui nejautrių medžiagų sluoksnio įrengimas nuovažoje su granitinėmis trinkelėmis k≥1,5×10-5 m/s h=0,27 m</t>
  </si>
  <si>
    <t>Šalčiui nejautrių medžiagų sluoksnio įrengimas nuovažose k≥1,5×10-5 m/s h=0,59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</si>
  <si>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</si>
  <si>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h=0,25 m, iš kurių 20% NAG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</si>
  <si>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</si>
  <si>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t>3. Dangos konstrukcijos įrengimas (I konstrukcijos variantas)</t>
  </si>
  <si>
    <t>3. Dangos konstrukcijos įrengimas (II konstrukcijos variantas)</t>
  </si>
  <si>
    <t>4. Baigiamieji darbai</t>
  </si>
  <si>
    <t>5. Kitos paslaugos</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</si>
  <si>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</si>
  <si>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</si>
  <si>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</si>
  <si>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</si>
  <si>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</si>
  <si>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</si>
  <si>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</si>
  <si>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</si>
  <si>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</si>
  <si>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</si>
  <si>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</si>
  <si>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</si>
  <si>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</si>
  <si>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</si>
  <si>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</si>
  <si>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</si>
  <si>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</si>
  <si>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</si>
  <si>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</si>
  <si>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</si>
  <si>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</si>
  <si>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</si>
  <si>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</si>
  <si>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</si>
  <si>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</si>
  <si>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</si>
  <si>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</si>
  <si>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Augalinio grunto supylimas ir apsėjimas veja, h=0,10 m</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</si>
  <si>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</si>
  <si>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</si>
  <si>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</si>
  <si>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</si>
  <si>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</si>
  <si>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Kelio ženklų įrengimas ant esamų kelio ženklų atramų</t>
  </si>
  <si>
    <t>Mirksinčių lempučių virš perėjos ženklų įrengimas</t>
  </si>
  <si>
    <t>Horizontalusis ženklinimas 1.7 (1/1) termoplastu</t>
  </si>
  <si>
    <t>Horizontalusis ženklinimas 1.7 (3/3) termoplastu</t>
  </si>
  <si>
    <t>Horizontalusis ženklinimas 1.1 termoplastu</t>
  </si>
  <si>
    <t>Horizontalusis ženklinimas 1.2 termoplastu</t>
  </si>
  <si>
    <t>Horizontalusis ženklinimas 1.5 (2/6) termoplastu</t>
  </si>
  <si>
    <t>Horizontalusis ženklinimas 1.6 (3/1) termoplastu</t>
  </si>
  <si>
    <t>Horizontalusis ženklinimas 1.22 (1/1) termoplastu</t>
  </si>
  <si>
    <t>Horizontalusis ženklinimas 1.12 termoplastu</t>
  </si>
  <si>
    <t>Horizontalusis ženklinimas 1.15.2 termoplastu</t>
  </si>
  <si>
    <t>Horizontalusis ženklinimas 1.11 termoplastu</t>
  </si>
  <si>
    <t>Horizontalusis ženklinimas 1.13.1 termoplastu</t>
  </si>
  <si>
    <t>Horizontalusis ženklinimas 1.25 termoplastu</t>
  </si>
  <si>
    <t>Horizontalusis ženklinimas 1.34 termoplastu</t>
  </si>
  <si>
    <t>Suolų poilsio aikštelėse įrengimas</t>
  </si>
  <si>
    <t>Keleivių paviljonų įrengimas</t>
  </si>
  <si>
    <t>Šiukšlių dėžių stotelėse įrengimas</t>
  </si>
  <si>
    <t>Lanksčių poliretaninių signalinių stulpelių įrengimas pritvirtinimas prie dangos</t>
  </si>
  <si>
    <t>vnt</t>
  </si>
  <si>
    <r>
      <rPr>
        <sz val="11"/>
        <color indexed="8"/>
        <rFont val="Times New Roman"/>
        <family val="1"/>
        <charset val="186"/>
      </rPr>
      <t>m</t>
    </r>
    <r>
      <rPr>
        <vertAlign val="superscript"/>
        <sz val="11"/>
        <color indexed="8"/>
        <rFont val="Times New Roman"/>
        <family val="1"/>
        <charset val="186"/>
      </rPr>
      <t>3</t>
    </r>
  </si>
  <si>
    <r>
      <t>m</t>
    </r>
    <r>
      <rPr>
        <sz val="11"/>
        <color indexed="8"/>
        <rFont val="Calibri"/>
        <family val="2"/>
        <charset val="186"/>
      </rPr>
      <t>³</t>
    </r>
  </si>
  <si>
    <t>Valstybinės reikšmės krašto kelio Nr. 138 Vilkaviškis-Kudirkos Naumiestis-Šakiai ruožo nuo 0,880 iki 2,320 km rekonstravimas</t>
  </si>
  <si>
    <t>1.22</t>
  </si>
  <si>
    <t>1.23</t>
  </si>
  <si>
    <t>1.24</t>
  </si>
  <si>
    <t>1.25</t>
  </si>
  <si>
    <t xml:space="preserve">Savitakinio nuotakyno iš PP "N" klasės vamzdžių DN 200 mm, su visomis reikalingomis jungtimis bei atramomis tiekimas, montavimas žemėje, pajungimas į šulinius. </t>
  </si>
  <si>
    <t xml:space="preserve">Savitakinio nuotakyno iš PP "N" klasės vamzdžių DN 250 mm, su visomis reikalingomis jungtimis bei atramomis tiekimas, montavimas žemėje, pajungimas į šulinius. </t>
  </si>
  <si>
    <t xml:space="preserve">Savitakinio nuotakyno iš PP "N" klasės vamzdžių DN 315 mm, su visomis reikalingomis jungtimis bei atramomis tiekimas, montavimas žemėje, pajungimas į šulinius. </t>
  </si>
  <si>
    <t xml:space="preserve">Savitakinio nuotakyno iš PP "N" klasės vamzdžių DN 400 mm, su visomis reikalingomis jungtimis bei atramomis tiekimas, montavimas žemėje,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</si>
  <si>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</si>
  <si>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Bordiūrinės lietaus nuotekų surinkimo grotelės, D400 apkrovos klasės (montuojamos su D425 skersmens plastikiniais šuliniais) </t>
  </si>
  <si>
    <t xml:space="preserve">Kvadratinės lietaus nuotekų surinkimo grotelės, D400 apkrovos klasės (montuojamos su D425 skersmens plastikiniais šuliniais) </t>
  </si>
  <si>
    <t xml:space="preserve">Naujų plastikinių lietaus apžiūros šulinių, d600 mm skersmens, nuo 1,60 m iki 3,50 m gylio, su visomis jungtimis bei atramomis tiekimas, sumontavimas. </t>
  </si>
  <si>
    <t>Naujų g/b apžiūros šulinių, d1000 mm, nuo 2,50 m iki 3,4 m gylio, su visomis jungtimis bei atramomis tiekimas, sumontavimas.</t>
  </si>
  <si>
    <t>Naujų g/b apžiūros šulinių, d1500 mm, nuo 3,80 m iki 4,90 m gylio, su visomis jungtimis bei atramomis tiekimas, sumontavimas.</t>
  </si>
  <si>
    <t>Naujų g/b apžiūros šulinių, d3000 mm, nuo 5,0 m iki 2,0 m gylio, su visomis jungtimis bei atramomis tiekimas, sumontavimas.</t>
  </si>
  <si>
    <t xml:space="preserve">Ketinis dangtis  D 400 apkrovos klasės D600 šuliniui.  Tiekimas, sumontavimas. </t>
  </si>
  <si>
    <t xml:space="preserve">Ketinis dangtis  D 400 apkrovos klasės D1000 šuliniui.  Tiekimas, sumontavimas. </t>
  </si>
  <si>
    <t xml:space="preserve">Ketinis dangtis  D 400 apkrovos klasės D1500 šuliniui.  Tiekimas, sumontavimas. </t>
  </si>
  <si>
    <t xml:space="preserve">Ketinis dangtis  D 400 apkrovos klasės D3000 šuliniui.  Tiekimas, sumontavimas. </t>
  </si>
  <si>
    <t>Tinklų nužymėjimo ženklai</t>
  </si>
  <si>
    <t>Lietaus nuotekų tinklų praplovimas be dezinfekavimo.</t>
  </si>
  <si>
    <t>Lietaus nuotekų tinklų hidraulinis bandymas</t>
  </si>
  <si>
    <t>Tinklų TV diagnostika</t>
  </si>
  <si>
    <t xml:space="preserve">Naftos produktų gaudyklė </t>
  </si>
  <si>
    <t xml:space="preserve">Naftos produktų gaudyklės lygio signalizatoriai įskaitant maitinimo kabelį </t>
  </si>
  <si>
    <t>Kritimo stovo d200 mm montavimas su visomis reikiamomis jungtimis</t>
  </si>
  <si>
    <t>Kritimo stovo d250 mm montavimas su visomis reikiamomis jungtimis</t>
  </si>
  <si>
    <t>Kritimo stovo d315 mm montavimas su visomis reikiamomis jungtimis</t>
  </si>
  <si>
    <r>
      <t>Esamų ketinių D700 dangčių pritaikymas prie naujai projektuojamos dangos lygio iki 20 cm atliekant kapitalinį perdangos remontą</t>
    </r>
    <r>
      <rPr>
        <sz val="11"/>
        <color rgb="FF000000"/>
        <rFont val="Calibri"/>
        <family val="2"/>
        <scheme val="minor"/>
      </rPr>
      <t xml:space="preserve"> </t>
    </r>
  </si>
  <si>
    <t>1. Lietaus nuotekų tinklai</t>
  </si>
  <si>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</si>
  <si>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</si>
  <si>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5,50 m gylio kasimas ir iškasto grunto laikinas sandėliavimas, bei galutinis tranšėjos užpylimas</t>
  </si>
  <si>
    <t>Mechanizuotas duobių iki 2,00 m gylio kasimas ir iškasto grunto laikinas sandėliavimas, bei galutinis užpylimas</t>
  </si>
  <si>
    <t>Mechanizuotas duobių iki 3,00 m gylio kasimas ir iškasto grunto laikinas sandėliavimas, bei galutinis užpylimas</t>
  </si>
  <si>
    <t>Mechanizuotas duobių iki 4,00 m gylio kasimas ir iškasto grunto laikinas sandėliavimas, bei galutinis užpylimas</t>
  </si>
  <si>
    <t>Mechanizuotas duobių iki 6,00 m gylio kasimas ir iškasto grunto laikinas sandėliavimas, bei galutinis užpylimas</t>
  </si>
  <si>
    <t>Smėlis pagrindui</t>
  </si>
  <si>
    <t>Smėlis pirminiam ir šoniniam užpylimui, įskaitant sutankinimą</t>
  </si>
  <si>
    <t>Perteklinio grunto išvežimas užsakovo nurodymu</t>
  </si>
  <si>
    <r>
      <t>m</t>
    </r>
    <r>
      <rPr>
        <vertAlign val="superscript"/>
        <sz val="11"/>
        <color theme="1"/>
        <rFont val="Times New Roman"/>
        <family val="1"/>
      </rPr>
      <t>3</t>
    </r>
  </si>
  <si>
    <t>1.26</t>
  </si>
  <si>
    <t>1.27</t>
  </si>
  <si>
    <t>Duobės mechanizmams klojimui betranšėjiniu būdu iškasimas/užkasimas</t>
  </si>
  <si>
    <t>Kabelio montavimas apkabom po gaubtu</t>
  </si>
  <si>
    <t>Kabelio montavimas apkabom prie atramos</t>
  </si>
  <si>
    <t>Įžeminimo kontūro varžos matavimas</t>
  </si>
  <si>
    <t>Grandinės “Fazė-nulis” varžos matavimas</t>
  </si>
  <si>
    <t>Išpildomosios toponuotraukos  parengimas</t>
  </si>
  <si>
    <t>m.</t>
  </si>
  <si>
    <t>Gaubtas kabelio apsaugai L=2,0m</t>
  </si>
  <si>
    <t xml:space="preserve">Apkabas gaubtui </t>
  </si>
  <si>
    <t>0.4kV viršįtampių ribotuvai</t>
  </si>
  <si>
    <t>0,4kV elektros oro linijų universalūs gnybtai neizoliuotems laidams:
-Sujungiamų AL laidininkų skerspjūviai-16–70 mm2;</t>
  </si>
  <si>
    <t>Kompl.</t>
  </si>
  <si>
    <t>3. 0,4 kV orinės linijos Medžiagų žiniaraštis</t>
  </si>
  <si>
    <t>Gaubto montavimas</t>
  </si>
  <si>
    <t>Apkabas kabeliui</t>
  </si>
  <si>
    <t>1. Apšvietimo tinklų įrengimas</t>
  </si>
  <si>
    <t>Tranšėjos kasimas ir užpylimas rankiniu būdu (1-2  kabeliui)</t>
  </si>
  <si>
    <t>Tranšėjos kasimas ir užpylimas mechaniniu būdu (1-2  kab.)</t>
  </si>
  <si>
    <t xml:space="preserve">Pagrindo  atramai montavimas </t>
  </si>
  <si>
    <t>Atramos montavimas</t>
  </si>
  <si>
    <t>Viengubų gembių įrengimas stulpų.</t>
  </si>
  <si>
    <t>Papildomų  gembių įrengimas stulpų.</t>
  </si>
  <si>
    <t>Kabelių prijungimo gnybtų montavimas stulpe.</t>
  </si>
  <si>
    <t>Lauko apšvietimo šviestuvo montavimas</t>
  </si>
  <si>
    <t>Kabelių įtraukimas į atramas,spintą 4x16mm2</t>
  </si>
  <si>
    <t>Kabelių įtraukimas į atramas 3x1.5mm2</t>
  </si>
  <si>
    <t>Vamzdžio d75  paklojimas tranšėjoje</t>
  </si>
  <si>
    <t>Vamzdžio HDPE D75mm paklojimas betranšėjiniu būdu</t>
  </si>
  <si>
    <t>Kabelio 4x16mm2, 1,0kV  tiesimas grunte apsauginiame vamzdyje</t>
  </si>
  <si>
    <t>Galinių movų montavimas kabeliui,4x16mm2</t>
  </si>
  <si>
    <t>Kabelinių linijų varžos matavimas</t>
  </si>
  <si>
    <t>Įžeminimo kontūro 10omų montavimas</t>
  </si>
  <si>
    <t>Įžeminimo kontūro 30omų montavimas</t>
  </si>
  <si>
    <t>Atramos prijungimas prie įžeminimo kontūro  cinkuota 25x4mm. juosta</t>
  </si>
  <si>
    <t>Grandinės patikrinimas tarp įžemiklių ir įžeminimo elementų</t>
  </si>
  <si>
    <t xml:space="preserve">Esamos apšvietimo atramos su pamatu išmontavimas ir kitoje vietoje sumontavimas </t>
  </si>
  <si>
    <t xml:space="preserve">Signalinės juostos paklojimas </t>
  </si>
  <si>
    <t>Apšvietimo valdymo spintos AVS su  pagrindu demontavimas</t>
  </si>
  <si>
    <t>Apšvietimo valdymo spintos AVS su  pagrindu montavimas</t>
  </si>
  <si>
    <t>2. Medžiagų ir įrengimų žiniaraštis</t>
  </si>
  <si>
    <t>Kūginė atrama cinkuota, viršžeminės dalies aukštis h=6 m.</t>
  </si>
  <si>
    <t>Kūginė atrama cinkuota, viršžeminės dalies aukštis h=8 m.</t>
  </si>
  <si>
    <t>Kūginė atrama cinkuota, viršžeminės dalies aukštis h=10 m.</t>
  </si>
  <si>
    <t xml:space="preserve">Plieninė tarpinė gembė šviestuvui L-0,5m.  </t>
  </si>
  <si>
    <t xml:space="preserve">Cinkuoto plieno gembės 1 šviestuvui  H-1,0m.L-1.0m. &lt;0º   </t>
  </si>
  <si>
    <t>Betoninis pamatas saugiai įleidžiamai atramai h=6 m.</t>
  </si>
  <si>
    <t>Betoninis pamatas saugiai įleidžiamai atramai h=8-10 m.</t>
  </si>
  <si>
    <t>LED gatvių ir magistralių apšvietimo šviestuvas 58W. Šviesos spektras 4000K .Apsaugos klase IP66/ 66. Atspara smūgiams :IK08</t>
  </si>
  <si>
    <t>LED gatvių ir magistralių apšvietimo šviestuvas 86W.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</si>
  <si>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46W, Šviesos spektras 5700K</t>
  </si>
  <si>
    <t>Kabelis aliuminio gyslomis 0.6/1kV, darbo temperatūra ne mažiau +90ºC, trumpo sujungimo temperatūra +250ºC,  4x16</t>
  </si>
  <si>
    <t>Kabelis vario gyslomis 0.6/1kV ,  darbo temperatūra ne mažiau +70ºC, 3x1.5</t>
  </si>
  <si>
    <t>Gnybtų komplektas JOR-99969 su saugikliu 6A arba analogas</t>
  </si>
  <si>
    <t>Galinė mova kabeliui 4x16mm²</t>
  </si>
  <si>
    <t>HDPE D75 mm vamzdis, klojimui atviru būdu, ≥750N</t>
  </si>
  <si>
    <t>HDPE D75 mm vamzdis, klojimui uždaru būdu, ≥1250N</t>
  </si>
  <si>
    <t>Įžeminimo kontūras 10omų,sudarytas iš:
 -įžeminimo elektrodas 14mm. diam. L=3m  -5 vnt
-sujungimo mova                                                    -4vnt
-plieninis antgalis                                                  -1vnt
-įkalinimo galvutė                                                 -1vnt
-kryžmine jungtis juosta elektrodas                      -1vnt</t>
  </si>
  <si>
    <t>Įžeminimo kontūras 30omų,sudarytas iš:
 -įžeminimo elektrodas 14mm. diam. L=3m  -3 vnt
-sujungimo mova                                                    -2vnt
-plieninis antgalis                                                  -1vnt
-įkalinimo galvutė                                                 -1vnt
-kryžmine jungtis juosta elektrodas                      -1vnt</t>
  </si>
  <si>
    <t>Cinkuota plienine juosta 25x4mm</t>
  </si>
  <si>
    <t>Plastmasinė signalinė juosta</t>
  </si>
  <si>
    <t>Apšvietimo valdymo spinta (AVS,), cinkuota, su pamatu spintos montavimui , sandarumas IP 54,  komplekte:
- spintos metalinės konstrukcijos, cinkuotos,   
 išmatavimus tikslinti užsakymo metu      -1 vnt.
- - tripolis kirtiklis, In= 16 A                      - 1 vnt.
- tripolis kontaktorius, In=16A, Uv.=230V-2 vnt.
- Trijų padėčių perjungimo raktas su fiksacija-2vnt.
-fotorelė  – 1 vnt
-astronominis laikrodis                             -1 vnt. 
-jungiklis 220 V – 1 vnt.
- Apšvietimo lempa – 1 vnt.
- Saugiklis NH00/10A -6vnt.
-viršįtampių ribotuvas 3F II-III kl.  -1vnt.
- pamatai skydo montavimui                     -1 vnt.</t>
  </si>
  <si>
    <t>2.21</t>
  </si>
  <si>
    <t>3. Apšvietimo tinklų rekonstravimas</t>
  </si>
  <si>
    <t>0.4kV viršįtampių ribotuvų montavimas</t>
  </si>
  <si>
    <t>Atšakinio gnybto montavimas</t>
  </si>
  <si>
    <t>Vamzdžio HDPE D75mm paklojimas
betranšėjiniu būdu</t>
  </si>
  <si>
    <t>Duobės mechanizmams klojimui betranšėjiniu
būdu iškasimas/užkasimas</t>
  </si>
  <si>
    <t>HDPE D75 mm vamzdis, , klojimui uždaru būdu, ≥1250N</t>
  </si>
  <si>
    <t>4. Medžiagų ir įrengimų žiniaraštis</t>
  </si>
  <si>
    <t>DARBŲ KIEKIŲ ŽINIARAŠTIS NR. 5 – ELEKTRONINIŲ RYŠIŲ DALIS</t>
  </si>
  <si>
    <t>DARBŲ KIEKIŲ ŽINIARAŠTIS NR. 4 – ELEKTROTECHNIKOS DALIS (APŠVIETIMO TINKLAI)</t>
  </si>
  <si>
    <t>DARBŲ KIEKIŲ ŽINIARAŠTIS NR. 2 – VANDENTIEKIO IR NUOTEKŲ ŠALINIMO DALIS</t>
  </si>
  <si>
    <t>1. Darbų žiniaraštis</t>
  </si>
  <si>
    <t>Grunto 1-2 kategorijos kasimas ir užkasimas rankiniu būdu, kai tranšėjos plotis iki 0,4 m</t>
  </si>
  <si>
    <t>Sudedamųjų kabelių apsaugos vamzdžių paklojimas paruoštoje tranšėjoje</t>
  </si>
  <si>
    <t>Polietileninių vamzdžių paklojimas paruoštoje tranšėjoje</t>
  </si>
  <si>
    <t>Telekomunikacijų šulinių montavimas RKŠ-2 ant esamos RKKS</t>
  </si>
  <si>
    <t>Esamų telekomunikacijų šulinių pakeitimas naujais RKŠ-2 šuliniais</t>
  </si>
  <si>
    <t>Liuko pakeitimas</t>
  </si>
  <si>
    <t>Šulinių angos paaukštinimas g/b žiedais</t>
  </si>
  <si>
    <t>Šulinių perdengimo plokščių montavimas (perdangos stiprinimas)</t>
  </si>
  <si>
    <t>Kronšteinų pastatymas šulinyje</t>
  </si>
  <si>
    <t>Konsolių pastatymas šulinyje</t>
  </si>
  <si>
    <t>Kabelinio stulpelio demontavimas/montavimas</t>
  </si>
  <si>
    <t>RKŠ-2 šulinių demontavimas</t>
  </si>
  <si>
    <t>Asbocementinio vamzdžio d100 demontavimas</t>
  </si>
  <si>
    <t>Šiukšlių išvežimas</t>
  </si>
  <si>
    <t xml:space="preserve">Požeminių komunikacijų išpildomoji geodezinė nuotrauka </t>
  </si>
  <si>
    <t>RKKS šulinio kortelė</t>
  </si>
  <si>
    <t>t.</t>
  </si>
  <si>
    <t>2. Medžiagų žiniaraštis</t>
  </si>
  <si>
    <t>Plastikinis vamzdis D110mm  HDPE</t>
  </si>
  <si>
    <t>Sudedamas vamzdis PVC D110x100x3000mm</t>
  </si>
  <si>
    <t>RKŠ 2-5 pusinis šulinio korpusas, viršutinė dalis</t>
  </si>
  <si>
    <t>RKŠ 2-6 pusinis šulinio korpusas, apatinė dalis</t>
  </si>
  <si>
    <t>RKŠ-2 Ryšių kabelinio šulinio perdengimas (1350x1200x120)</t>
  </si>
  <si>
    <t>Lengvo tipo liuko komplektas MTT-L</t>
  </si>
  <si>
    <t>Sunkaus tipo liuko komplektas MTT-S</t>
  </si>
  <si>
    <t>G/b paaukštinimo žiedas</t>
  </si>
  <si>
    <t>Kronšteinai</t>
  </si>
  <si>
    <t>Konsolė</t>
  </si>
  <si>
    <t>IŠ VISO ŽINIARAŠTYJE 5, EUR BE PVM</t>
  </si>
  <si>
    <t>IŠ VISO ŽINIARAŠTYJE 4, EUR BE PVM</t>
  </si>
  <si>
    <t>Vandentiekio ir nuotekų šalinimo dalis</t>
  </si>
  <si>
    <t>Elektrotechnikos dalis (apšvietimo tinklai)</t>
  </si>
  <si>
    <t>Elektroninių ryšių dalis</t>
  </si>
  <si>
    <t>nevertinti, apmokės Via Lietuva tiesiogiai</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</si>
  <si>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</si>
  <si>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</si>
  <si>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</si>
  <si>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</si>
  <si>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</si>
  <si>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</si>
  <si>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Naudoto asfalto granulių pakrovimas ir išvežimas į sandėliavimo aikštelę antriniam panaudojimui rangovo pasirinktu atstumu Negrąžinamos medžiagos (nepanaudotos frezuoto asfalto granulės), įkainis -11,20 Eur/m3 (sąmatoje įvertinamas su minuso ženklu)</t>
  </si>
  <si>
    <t xml:space="preserve"> Elektrotechnikos dalis.  AB „ESO“ elektros linijų pertvarkymas.  Perkėlimo sąlygų Nr.  ISK24-53931</t>
  </si>
  <si>
    <t>Vykdant valstybinės reikšmės kelių rekonstravimo ir (ar) remonto darbus susidarančios medžiagos, kurios nenaudojamos projekte ir nėra priskiriamos negrąžinamoms medžiagoms transportuojamos į AB „Via Lietuva“ nurodytą sandėliavimo vietą – AB „Kelių priežiūra“ Marijampolės kelių tarnybos Marijampolės meistrija, Gamyklų g. 12, Marijampolė;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</si>
</sst>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0"/>
      <color theme="1"/>
      <name val="Times New Roman"/>
      <family val="1"/>
      <charset val="186"/>
    </font>
    <font>
      <b/>
      <sz val="11"/>
      <name val="Times New Roman"/>
      <family val="1"/>
    </font>
    <font>
      <sz val="11"/>
      <color indexed="8"/>
      <name val="Calibri"/>
      <family val="2"/>
      <charset val="186"/>
    </font>
    <font>
      <vertAlign val="subscript"/>
      <sz val="11"/>
      <color indexed="8"/>
      <name val="Times New Roman"/>
      <family val="1"/>
      <charset val="186"/>
    </font>
    <font>
      <sz val="11"/>
      <color indexed="8"/>
      <name val="Times New Roman"/>
      <family val="1"/>
      <charset val="186"/>
    </font>
    <font>
      <vertAlign val="superscript"/>
      <sz val="11"/>
      <color indexed="8"/>
      <name val="Times New Roman"/>
      <family val="1"/>
      <charset val="186"/>
    </font>
    <font>
      <sz val="11"/>
      <color rgb="FF000000"/>
      <name val="Times New Roman"/>
      <family val="1"/>
    </font>
    <font>
      <sz val="11"/>
      <color theme="1"/>
      <name val="Times New Roman"/>
      <family val="1"/>
    </font>
    <font>
      <sz val="11"/>
      <color rgb="FF000000"/>
      <name val="Calibri"/>
      <family val="2"/>
      <scheme val="minor"/>
    </font>
    <font>
      <vertAlign val="superscript"/>
      <sz val="11"/>
      <color theme="1"/>
      <name val="Times New Roman"/>
      <family val="1"/>
    </font>
    <font>
      <sz val="10"/>
      <color theme="1"/>
      <name val="Times New Roman"/>
      <family val="1"/>
    </font>
    <font>
      <sz val="11"/>
      <name val="Times New Roman"/>
      <family val="1"/>
    </font>
    <font>
      <sz val="9"/>
      <color rgb="FFFF0000"/>
      <name val="Times New Roman"/>
      <family val="1"/>
      <charset val="186"/>
    </font>
    <font>
      <sz val="10"/>
      <color rgb="FFFF0000"/>
      <name val="Times New Roman"/>
      <family val="1"/>
      <charset val="186"/>
    </font>
    <font>
      <i/>
      <sz val="11"/>
      <color rgb="FFFF0000"/>
      <name val="Times New Roman"/>
      <family val="1"/>
      <charset val="186"/>
    </font>
    <font>
      <b/>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FF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9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2" xfId="0" applyNumberFormat="1" applyFont="1" applyBorder="1" applyAlignment="1">
      <alignment horizontal="left"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13" xfId="4" applyFont="1" applyBorder="1" applyAlignment="1">
      <alignment horizontal="left" vertical="center" wrapText="1"/>
    </xf>
    <xf numFmtId="0" fontId="5" fillId="0" borderId="13" xfId="0" applyFont="1" applyBorder="1" applyAlignment="1">
      <alignment horizontal="center" vertical="center" wrapText="1"/>
    </xf>
    <xf numFmtId="4" fontId="5" fillId="3" borderId="13" xfId="4" applyNumberFormat="1" applyFont="1" applyFill="1" applyBorder="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10" fillId="0" borderId="4"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4" xfId="0" applyNumberFormat="1" applyFont="1" applyBorder="1" applyAlignment="1">
      <alignment horizontal="center" vertical="center" wrapText="1"/>
    </xf>
    <xf numFmtId="0" fontId="7" fillId="4" borderId="0" xfId="0" applyFont="1" applyFill="1" applyAlignment="1" applyProtection="1">
      <alignment wrapText="1"/>
      <protection locked="0"/>
    </xf>
    <xf numFmtId="49" fontId="10"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4" borderId="0" xfId="0" applyFont="1" applyFill="1" applyAlignment="1" applyProtection="1">
      <alignment horizontal="center" vertical="center" wrapText="1"/>
      <protection locked="0"/>
    </xf>
    <xf numFmtId="4" fontId="4" fillId="3" borderId="24"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164" fontId="5" fillId="3" borderId="7" xfId="0" applyNumberFormat="1" applyFont="1" applyFill="1" applyBorder="1" applyAlignment="1" applyProtection="1">
      <alignment horizontal="center" vertical="center"/>
      <protection locked="0"/>
    </xf>
    <xf numFmtId="4" fontId="5" fillId="0" borderId="8" xfId="0" applyNumberFormat="1" applyFont="1" applyBorder="1" applyAlignment="1">
      <alignment horizontal="center" vertical="center" wrapText="1"/>
    </xf>
    <xf numFmtId="4" fontId="4" fillId="0" borderId="21"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31" xfId="3" applyNumberFormat="1" applyFont="1" applyBorder="1" applyAlignment="1">
      <alignment horizontal="center" vertical="center" wrapText="1"/>
    </xf>
    <xf numFmtId="4" fontId="4" fillId="3" borderId="7" xfId="3" applyNumberFormat="1" applyFont="1" applyFill="1" applyBorder="1" applyAlignment="1" applyProtection="1">
      <alignment horizontal="center" vertical="center" wrapText="1"/>
      <protection locked="0"/>
    </xf>
    <xf numFmtId="49" fontId="10" fillId="0" borderId="7"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49" fontId="5" fillId="0" borderId="24"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24" xfId="0" applyNumberFormat="1" applyFont="1" applyBorder="1" applyAlignment="1">
      <alignment horizontal="left" vertical="center" wrapText="1"/>
    </xf>
    <xf numFmtId="4" fontId="5" fillId="3" borderId="7" xfId="0" applyNumberFormat="1" applyFont="1" applyFill="1" applyBorder="1" applyAlignment="1" applyProtection="1">
      <alignment horizontal="center" vertical="center" wrapText="1"/>
      <protection locked="0"/>
    </xf>
    <xf numFmtId="4" fontId="4" fillId="3" borderId="7" xfId="4" applyNumberFormat="1" applyFont="1" applyFill="1" applyBorder="1" applyAlignment="1" applyProtection="1">
      <alignment horizontal="center" vertical="center" wrapText="1"/>
      <protection locked="0"/>
    </xf>
    <xf numFmtId="4" fontId="4" fillId="3" borderId="24" xfId="3" applyNumberFormat="1" applyFont="1" applyFill="1" applyBorder="1" applyAlignment="1" applyProtection="1">
      <alignment horizontal="center" vertical="center" wrapText="1"/>
      <protection locked="0"/>
    </xf>
    <xf numFmtId="49" fontId="10" fillId="0" borderId="32" xfId="4" applyNumberFormat="1" applyFont="1" applyBorder="1" applyAlignment="1">
      <alignment horizontal="center" vertical="center" wrapText="1"/>
    </xf>
    <xf numFmtId="49" fontId="5" fillId="0" borderId="34" xfId="4" applyNumberFormat="1" applyFont="1" applyBorder="1" applyAlignment="1">
      <alignment horizontal="center" vertical="center" wrapText="1"/>
    </xf>
    <xf numFmtId="49" fontId="5" fillId="0" borderId="20" xfId="0" applyNumberFormat="1" applyFont="1" applyBorder="1" applyAlignment="1">
      <alignment horizontal="center" vertical="center"/>
    </xf>
    <xf numFmtId="164" fontId="5" fillId="3" borderId="24"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2" fontId="7" fillId="0" borderId="22" xfId="0" applyNumberFormat="1" applyFont="1" applyBorder="1" applyAlignment="1">
      <alignment horizontal="center" vertical="center"/>
    </xf>
    <xf numFmtId="0" fontId="7" fillId="0" borderId="1" xfId="0" applyFont="1" applyBorder="1" applyAlignment="1">
      <alignment vertical="center" wrapText="1"/>
    </xf>
    <xf numFmtId="0" fontId="7" fillId="0" borderId="24" xfId="0" applyFont="1" applyBorder="1" applyAlignment="1">
      <alignment vertical="center" wrapText="1"/>
    </xf>
    <xf numFmtId="0" fontId="7" fillId="0" borderId="36" xfId="0" applyFont="1" applyBorder="1" applyAlignment="1" applyProtection="1">
      <alignment vertical="center"/>
      <protection locked="0"/>
    </xf>
    <xf numFmtId="0" fontId="7" fillId="0" borderId="7" xfId="0" applyFont="1" applyBorder="1" applyAlignment="1">
      <alignment horizontal="center" vertical="center"/>
    </xf>
    <xf numFmtId="2" fontId="7" fillId="0" borderId="35" xfId="0" applyNumberFormat="1" applyFont="1" applyBorder="1" applyAlignment="1">
      <alignment horizontal="center" vertical="center"/>
    </xf>
    <xf numFmtId="164" fontId="17" fillId="3" borderId="1" xfId="0" applyNumberFormat="1" applyFont="1" applyFill="1" applyBorder="1" applyAlignment="1" applyProtection="1">
      <alignment horizontal="center" vertical="center"/>
      <protection locked="0"/>
    </xf>
    <xf numFmtId="0" fontId="7" fillId="0" borderId="7" xfId="0" applyFont="1" applyBorder="1" applyAlignment="1">
      <alignment vertical="center"/>
    </xf>
    <xf numFmtId="4" fontId="5" fillId="3" borderId="24" xfId="0" applyNumberFormat="1" applyFont="1" applyFill="1" applyBorder="1" applyAlignment="1" applyProtection="1">
      <alignment horizontal="center" vertical="center" wrapText="1"/>
      <protection locked="0"/>
    </xf>
    <xf numFmtId="0" fontId="7" fillId="0" borderId="1" xfId="0" applyFont="1" applyBorder="1" applyAlignment="1">
      <alignment wrapText="1"/>
    </xf>
    <xf numFmtId="0" fontId="7" fillId="0" borderId="1" xfId="0" applyFont="1" applyBorder="1" applyAlignment="1">
      <alignment horizontal="center" vertical="center" wrapText="1"/>
    </xf>
    <xf numFmtId="0" fontId="7" fillId="0" borderId="7" xfId="0" applyFont="1" applyBorder="1" applyAlignment="1">
      <alignment horizontal="left" vertical="center" wrapText="1"/>
    </xf>
    <xf numFmtId="0" fontId="7" fillId="0" borderId="7" xfId="0" applyFont="1" applyBorder="1" applyAlignment="1">
      <alignment vertical="center" wrapText="1"/>
    </xf>
    <xf numFmtId="0" fontId="7" fillId="0" borderId="1" xfId="0" applyFont="1" applyBorder="1"/>
    <xf numFmtId="0" fontId="20" fillId="0" borderId="1" xfId="0" applyFont="1" applyBorder="1" applyAlignment="1">
      <alignment horizontal="center" vertical="center"/>
    </xf>
    <xf numFmtId="2" fontId="7" fillId="0" borderId="22" xfId="0" applyNumberFormat="1" applyFont="1" applyBorder="1" applyAlignment="1">
      <alignment horizontal="center"/>
    </xf>
    <xf numFmtId="0" fontId="22" fillId="7" borderId="1" xfId="0" applyFont="1" applyFill="1" applyBorder="1" applyAlignment="1">
      <alignment horizontal="justify" vertical="center" wrapText="1"/>
    </xf>
    <xf numFmtId="0" fontId="22" fillId="7"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justify" vertical="center" wrapText="1"/>
    </xf>
    <xf numFmtId="0" fontId="23" fillId="0" borderId="1" xfId="0" applyFont="1" applyBorder="1" applyAlignment="1">
      <alignment horizontal="justify" vertical="center"/>
    </xf>
    <xf numFmtId="0" fontId="22" fillId="0" borderId="1" xfId="0" applyFont="1" applyBorder="1" applyAlignment="1">
      <alignment horizontal="justify" vertical="center"/>
    </xf>
    <xf numFmtId="49" fontId="5" fillId="0" borderId="37" xfId="0" applyNumberFormat="1" applyFont="1" applyBorder="1" applyAlignment="1">
      <alignment horizontal="center" vertical="center"/>
    </xf>
    <xf numFmtId="0" fontId="22" fillId="7" borderId="7" xfId="0" applyFont="1" applyFill="1" applyBorder="1" applyAlignment="1">
      <alignment vertical="center" wrapText="1"/>
    </xf>
    <xf numFmtId="0" fontId="22" fillId="7" borderId="24" xfId="0" applyFont="1" applyFill="1" applyBorder="1" applyAlignment="1">
      <alignment horizontal="justify" vertical="center" wrapText="1"/>
    </xf>
    <xf numFmtId="4" fontId="4" fillId="3" borderId="18" xfId="3" applyNumberFormat="1" applyFont="1" applyFill="1" applyBorder="1" applyAlignment="1" applyProtection="1">
      <alignment horizontal="center" vertical="center" wrapText="1"/>
      <protection locked="0"/>
    </xf>
    <xf numFmtId="4" fontId="4" fillId="3" borderId="26"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 fontId="4" fillId="3" borderId="20" xfId="3" applyNumberFormat="1" applyFont="1" applyFill="1" applyBorder="1" applyAlignment="1" applyProtection="1">
      <alignment horizontal="center" vertical="center" wrapText="1"/>
      <protection locked="0"/>
    </xf>
    <xf numFmtId="164" fontId="5" fillId="3" borderId="26" xfId="0" applyNumberFormat="1" applyFont="1" applyFill="1" applyBorder="1" applyAlignment="1" applyProtection="1">
      <alignment horizontal="center" vertical="center"/>
      <protection locked="0"/>
    </xf>
    <xf numFmtId="164" fontId="5" fillId="3" borderId="19" xfId="0" applyNumberFormat="1" applyFont="1" applyFill="1" applyBorder="1" applyAlignment="1" applyProtection="1">
      <alignment horizontal="center" vertical="center"/>
      <protection locked="0"/>
    </xf>
    <xf numFmtId="164" fontId="17" fillId="3" borderId="19"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22" fillId="7" borderId="24" xfId="0" applyFont="1" applyFill="1" applyBorder="1" applyAlignment="1">
      <alignment vertical="center" wrapText="1"/>
    </xf>
    <xf numFmtId="0" fontId="23" fillId="0" borderId="1" xfId="0" applyFont="1" applyBorder="1" applyAlignment="1">
      <alignment vertical="center"/>
    </xf>
    <xf numFmtId="0" fontId="23" fillId="0" borderId="7" xfId="0" applyFont="1" applyBorder="1" applyAlignment="1">
      <alignment vertical="center"/>
    </xf>
    <xf numFmtId="0" fontId="23" fillId="0" borderId="24" xfId="0" applyFont="1" applyBorder="1" applyAlignment="1">
      <alignment horizontal="center" vertical="center"/>
    </xf>
    <xf numFmtId="0" fontId="23" fillId="0" borderId="24"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2" fillId="7" borderId="1" xfId="0" applyFont="1" applyFill="1" applyBorder="1" applyAlignment="1">
      <alignment horizontal="center" vertical="center"/>
    </xf>
    <xf numFmtId="0" fontId="22" fillId="7" borderId="7" xfId="0" applyFont="1" applyFill="1" applyBorder="1" applyAlignment="1">
      <alignment horizontal="center" vertical="center"/>
    </xf>
    <xf numFmtId="0" fontId="23" fillId="0" borderId="7" xfId="0" applyFont="1" applyBorder="1" applyAlignment="1">
      <alignment horizontal="center" vertical="center"/>
    </xf>
    <xf numFmtId="49" fontId="5" fillId="0" borderId="38" xfId="0" applyNumberFormat="1" applyFont="1" applyBorder="1" applyAlignment="1">
      <alignment horizontal="center" vertical="center"/>
    </xf>
    <xf numFmtId="49" fontId="5" fillId="0" borderId="39" xfId="0" applyNumberFormat="1" applyFont="1" applyBorder="1" applyAlignment="1">
      <alignment horizontal="center" vertical="center"/>
    </xf>
    <xf numFmtId="0" fontId="22" fillId="0" borderId="1" xfId="0" applyFont="1" applyBorder="1" applyAlignment="1">
      <alignment vertical="center" wrapText="1"/>
    </xf>
    <xf numFmtId="0" fontId="23" fillId="0" borderId="24" xfId="0" applyFont="1" applyBorder="1" applyAlignment="1">
      <alignment vertical="center" wrapText="1"/>
    </xf>
    <xf numFmtId="0" fontId="23" fillId="0" borderId="7" xfId="0" applyFont="1" applyBorder="1" applyAlignment="1">
      <alignment vertical="center" wrapText="1"/>
    </xf>
    <xf numFmtId="0" fontId="23" fillId="0" borderId="22" xfId="0" applyFont="1" applyBorder="1" applyAlignment="1">
      <alignment vertical="center" wrapText="1"/>
    </xf>
    <xf numFmtId="0" fontId="22" fillId="0" borderId="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33" xfId="0"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22" xfId="0" applyNumberFormat="1" applyFont="1" applyBorder="1" applyAlignment="1">
      <alignment horizontal="center" vertical="center"/>
    </xf>
    <xf numFmtId="0" fontId="22" fillId="0" borderId="7" xfId="0" applyFont="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2" fontId="7" fillId="0" borderId="1" xfId="0" applyNumberFormat="1" applyFont="1" applyBorder="1" applyAlignment="1">
      <alignment horizontal="center" vertical="center"/>
    </xf>
    <xf numFmtId="2" fontId="7" fillId="0" borderId="3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7" fillId="0" borderId="37" xfId="0" applyNumberFormat="1" applyFont="1" applyBorder="1" applyAlignment="1">
      <alignment horizontal="center" vertical="center"/>
    </xf>
    <xf numFmtId="2" fontId="7" fillId="0" borderId="35"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3" xfId="0" applyNumberFormat="1" applyFont="1" applyBorder="1" applyAlignment="1">
      <alignment horizontal="center" vertical="center" wrapText="1"/>
    </xf>
    <xf numFmtId="4" fontId="5" fillId="0" borderId="40" xfId="0" applyNumberFormat="1" applyFont="1" applyBorder="1" applyAlignment="1">
      <alignment horizontal="center" vertical="center" wrapText="1"/>
    </xf>
    <xf numFmtId="2" fontId="23" fillId="0" borderId="24" xfId="0" applyNumberFormat="1" applyFont="1" applyBorder="1" applyAlignment="1">
      <alignment horizontal="center" vertical="center" wrapText="1"/>
    </xf>
    <xf numFmtId="2" fontId="23" fillId="0" borderId="1" xfId="0" applyNumberFormat="1" applyFont="1" applyBorder="1" applyAlignment="1">
      <alignment horizontal="center" vertical="center" wrapText="1"/>
    </xf>
    <xf numFmtId="2" fontId="22" fillId="7" borderId="1" xfId="0" applyNumberFormat="1" applyFont="1" applyFill="1" applyBorder="1" applyAlignment="1">
      <alignment horizontal="center" vertical="center" wrapText="1"/>
    </xf>
    <xf numFmtId="2" fontId="22" fillId="7" borderId="7" xfId="0" applyNumberFormat="1" applyFont="1" applyFill="1" applyBorder="1" applyAlignment="1">
      <alignment horizontal="center" vertical="center" wrapText="1"/>
    </xf>
    <xf numFmtId="2" fontId="23" fillId="0" borderId="24" xfId="0" applyNumberFormat="1" applyFont="1" applyBorder="1" applyAlignment="1">
      <alignment horizontal="center" vertical="center"/>
    </xf>
    <xf numFmtId="2" fontId="23" fillId="0" borderId="1" xfId="0" applyNumberFormat="1" applyFont="1" applyBorder="1" applyAlignment="1">
      <alignment horizontal="center" vertical="center"/>
    </xf>
    <xf numFmtId="2" fontId="23" fillId="0" borderId="7" xfId="0" applyNumberFormat="1" applyFont="1" applyBorder="1" applyAlignment="1">
      <alignment horizontal="center" vertical="center"/>
    </xf>
    <xf numFmtId="2" fontId="27" fillId="0" borderId="2"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2" fontId="22" fillId="0" borderId="7" xfId="0" applyNumberFormat="1" applyFont="1" applyBorder="1" applyAlignment="1">
      <alignment horizontal="center" vertical="center" wrapText="1"/>
    </xf>
    <xf numFmtId="2" fontId="23" fillId="0" borderId="2" xfId="0" applyNumberFormat="1" applyFont="1" applyBorder="1" applyAlignment="1">
      <alignment horizontal="center" vertical="center" wrapText="1"/>
    </xf>
    <xf numFmtId="2" fontId="23" fillId="0" borderId="7"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2" fontId="27" fillId="0" borderId="19" xfId="0" applyNumberFormat="1" applyFont="1" applyBorder="1" applyAlignment="1">
      <alignment horizontal="center" vertical="center" wrapText="1"/>
    </xf>
    <xf numFmtId="0" fontId="26" fillId="0" borderId="1" xfId="0" applyFont="1" applyBorder="1" applyAlignment="1">
      <alignment horizontal="center" vertical="center" wrapText="1"/>
    </xf>
    <xf numFmtId="4" fontId="28" fillId="0" borderId="1" xfId="0" applyNumberFormat="1" applyFont="1" applyBorder="1" applyAlignment="1">
      <alignment horizontal="center" vertical="center" wrapText="1"/>
    </xf>
    <xf numFmtId="2" fontId="6" fillId="0" borderId="35" xfId="0" applyNumberFormat="1" applyFont="1" applyBorder="1" applyAlignment="1">
      <alignment horizontal="center" vertical="center"/>
    </xf>
    <xf numFmtId="2" fontId="6" fillId="0" borderId="35" xfId="0" applyNumberFormat="1" applyFont="1" applyBorder="1" applyAlignment="1">
      <alignment horizontal="center" vertical="center" wrapText="1"/>
    </xf>
    <xf numFmtId="49" fontId="10" fillId="0" borderId="41" xfId="0" applyNumberFormat="1" applyFont="1" applyBorder="1" applyAlignment="1">
      <alignment horizontal="center" vertical="center" wrapText="1"/>
    </xf>
    <xf numFmtId="49" fontId="5" fillId="0" borderId="42" xfId="0" applyNumberFormat="1" applyFont="1" applyBorder="1" applyAlignment="1">
      <alignment horizontal="center" vertical="center"/>
    </xf>
    <xf numFmtId="49" fontId="30" fillId="0" borderId="25" xfId="0" applyNumberFormat="1" applyFont="1" applyBorder="1" applyAlignment="1">
      <alignment horizontal="center" vertical="center" wrapText="1"/>
    </xf>
    <xf numFmtId="49" fontId="30" fillId="0" borderId="43" xfId="0" applyNumberFormat="1" applyFont="1" applyBorder="1" applyAlignment="1">
      <alignment horizontal="center" vertical="center" wrapText="1"/>
    </xf>
    <xf numFmtId="4" fontId="31" fillId="3" borderId="1" xfId="0" applyNumberFormat="1" applyFont="1" applyFill="1" applyBorder="1" applyAlignment="1" applyProtection="1">
      <alignment horizontal="center" vertical="center" wrapText="1"/>
      <protection locked="0"/>
    </xf>
    <xf numFmtId="0" fontId="8" fillId="5" borderId="15" xfId="1" applyFont="1" applyFill="1" applyBorder="1" applyAlignment="1" applyProtection="1">
      <alignment horizontal="center" vertical="center" wrapText="1"/>
    </xf>
    <xf numFmtId="0" fontId="8" fillId="5" borderId="28"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13" fillId="0" borderId="0" xfId="0" applyFont="1" applyAlignment="1">
      <alignment horizontal="center" vertical="center" wrapText="1"/>
    </xf>
    <xf numFmtId="0" fontId="16" fillId="0" borderId="0" xfId="0" applyFont="1" applyAlignment="1">
      <alignment horizontal="left" wrapText="1"/>
    </xf>
    <xf numFmtId="0" fontId="4" fillId="6" borderId="22"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19" xfId="0" applyFont="1" applyFill="1" applyBorder="1" applyAlignment="1">
      <alignment horizontal="center" vertical="center"/>
    </xf>
    <xf numFmtId="0" fontId="15" fillId="0" borderId="0" xfId="0" applyFont="1" applyAlignment="1">
      <alignment horizontal="left" vertical="center" wrapText="1"/>
    </xf>
    <xf numFmtId="0" fontId="29"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2"/>
  <sheetViews>
    <sheetView tabSelected="1" topLeftCell="A30" zoomScale="85" zoomScaleNormal="85" workbookViewId="0">
      <selection activeCell="C38" sqref="C38"/>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240</v>
      </c>
      <c r="B1" s="179"/>
      <c r="C1" s="179"/>
      <c r="D1" s="179"/>
      <c r="E1" s="179"/>
      <c r="F1" s="179"/>
      <c r="G1" s="180"/>
    </row>
    <row r="2" spans="1:9" ht="21.75" customHeight="1" thickBot="1" x14ac:dyDescent="0.3">
      <c r="A2" s="1"/>
      <c r="B2" s="1"/>
      <c r="C2" s="1"/>
      <c r="D2" s="1"/>
      <c r="E2" s="13"/>
      <c r="F2" s="1"/>
      <c r="G2" s="1"/>
    </row>
    <row r="3" spans="1:9" ht="21.75" customHeight="1" x14ac:dyDescent="0.25">
      <c r="A3" s="181" t="s">
        <v>47</v>
      </c>
      <c r="B3" s="182"/>
      <c r="C3" s="182"/>
      <c r="D3" s="182"/>
      <c r="E3" s="182"/>
      <c r="F3" s="182"/>
      <c r="G3" s="183"/>
    </row>
    <row r="4" spans="1:9" ht="42" thickBot="1" x14ac:dyDescent="0.3">
      <c r="A4" s="21" t="s">
        <v>35</v>
      </c>
      <c r="B4" s="43" t="s">
        <v>0</v>
      </c>
      <c r="C4" s="22" t="s">
        <v>1</v>
      </c>
      <c r="D4" s="22" t="s">
        <v>2</v>
      </c>
      <c r="E4" s="23" t="s">
        <v>3</v>
      </c>
      <c r="F4" s="24" t="s">
        <v>4</v>
      </c>
      <c r="G4" s="25" t="s">
        <v>5</v>
      </c>
      <c r="I4" s="7"/>
    </row>
    <row r="5" spans="1:9" ht="29.25" customHeight="1" x14ac:dyDescent="0.25">
      <c r="A5" s="71" t="s">
        <v>6</v>
      </c>
      <c r="B5" s="72" t="s">
        <v>10</v>
      </c>
      <c r="C5" s="17" t="s">
        <v>95</v>
      </c>
      <c r="D5" s="83" t="s">
        <v>8</v>
      </c>
      <c r="E5" s="85">
        <v>1413</v>
      </c>
      <c r="F5" s="18"/>
      <c r="G5" s="154">
        <f t="shared" ref="G5:G7" si="0">ROUND((E5*F5),2)</f>
        <v>0</v>
      </c>
    </row>
    <row r="6" spans="1:9" ht="29.25" customHeight="1" x14ac:dyDescent="0.25">
      <c r="A6" s="55" t="s">
        <v>6</v>
      </c>
      <c r="B6" s="56" t="s">
        <v>11</v>
      </c>
      <c r="C6" s="74" t="s">
        <v>96</v>
      </c>
      <c r="D6" s="83" t="s">
        <v>16</v>
      </c>
      <c r="E6" s="90">
        <v>1</v>
      </c>
      <c r="F6" s="77"/>
      <c r="G6" s="20">
        <f t="shared" si="0"/>
        <v>0</v>
      </c>
    </row>
    <row r="7" spans="1:9" ht="29.25" customHeight="1" x14ac:dyDescent="0.25">
      <c r="A7" s="42" t="s">
        <v>6</v>
      </c>
      <c r="B7" s="56" t="s">
        <v>55</v>
      </c>
      <c r="C7" s="2" t="s">
        <v>97</v>
      </c>
      <c r="D7" s="83" t="s">
        <v>16</v>
      </c>
      <c r="E7" s="90">
        <v>1</v>
      </c>
      <c r="F7" s="3"/>
      <c r="G7" s="20">
        <f t="shared" si="0"/>
        <v>0</v>
      </c>
    </row>
    <row r="8" spans="1:9" ht="29.25" customHeight="1" x14ac:dyDescent="0.25">
      <c r="A8" s="42" t="s">
        <v>6</v>
      </c>
      <c r="B8" s="56" t="s">
        <v>12</v>
      </c>
      <c r="C8" s="2" t="s">
        <v>98</v>
      </c>
      <c r="D8" s="83" t="s">
        <v>16</v>
      </c>
      <c r="E8" s="90">
        <v>2</v>
      </c>
      <c r="F8" s="3"/>
      <c r="G8" s="20">
        <f t="shared" ref="G8:G25" si="1">ROUND((E8*F8),2)</f>
        <v>0</v>
      </c>
    </row>
    <row r="9" spans="1:9" ht="31.2" customHeight="1" x14ac:dyDescent="0.25">
      <c r="A9" s="42" t="s">
        <v>6</v>
      </c>
      <c r="B9" s="56" t="s">
        <v>13</v>
      </c>
      <c r="C9" s="2" t="s">
        <v>99</v>
      </c>
      <c r="D9" s="83" t="s">
        <v>94</v>
      </c>
      <c r="E9" s="85">
        <v>0.03</v>
      </c>
      <c r="F9" s="3"/>
      <c r="G9" s="20">
        <f t="shared" ref="G9:G10" si="2">ROUND((E9*F9),2)</f>
        <v>0</v>
      </c>
      <c r="H9" s="26"/>
    </row>
    <row r="10" spans="1:9" ht="31.5" customHeight="1" x14ac:dyDescent="0.25">
      <c r="A10" s="42" t="s">
        <v>6</v>
      </c>
      <c r="B10" s="56" t="s">
        <v>14</v>
      </c>
      <c r="C10" s="2" t="s">
        <v>108</v>
      </c>
      <c r="D10" s="83" t="s">
        <v>16</v>
      </c>
      <c r="E10" s="90">
        <v>77</v>
      </c>
      <c r="F10" s="3"/>
      <c r="G10" s="20">
        <f t="shared" si="2"/>
        <v>0</v>
      </c>
    </row>
    <row r="11" spans="1:9" ht="31.95" customHeight="1" x14ac:dyDescent="0.25">
      <c r="A11" s="42" t="s">
        <v>6</v>
      </c>
      <c r="B11" s="56" t="s">
        <v>56</v>
      </c>
      <c r="C11" s="2" t="s">
        <v>109</v>
      </c>
      <c r="D11" s="83" t="s">
        <v>16</v>
      </c>
      <c r="E11" s="90">
        <v>36</v>
      </c>
      <c r="F11" s="3"/>
      <c r="G11" s="20">
        <f>ROUND((E11*F11),2)</f>
        <v>0</v>
      </c>
    </row>
    <row r="12" spans="1:9" ht="29.25" customHeight="1" x14ac:dyDescent="0.25">
      <c r="A12" s="42" t="s">
        <v>6</v>
      </c>
      <c r="B12" s="56" t="s">
        <v>15</v>
      </c>
      <c r="C12" s="2" t="s">
        <v>110</v>
      </c>
      <c r="D12" s="83" t="s">
        <v>16</v>
      </c>
      <c r="E12" s="90">
        <v>13</v>
      </c>
      <c r="F12" s="3"/>
      <c r="G12" s="20">
        <f t="shared" ref="G12:G16" si="3">ROUND((E12*F12),2)</f>
        <v>0</v>
      </c>
    </row>
    <row r="13" spans="1:9" ht="31.5" customHeight="1" x14ac:dyDescent="0.25">
      <c r="A13" s="42" t="s">
        <v>6</v>
      </c>
      <c r="B13" s="56" t="s">
        <v>57</v>
      </c>
      <c r="C13" s="2" t="s">
        <v>111</v>
      </c>
      <c r="D13" s="83" t="s">
        <v>16</v>
      </c>
      <c r="E13" s="90">
        <v>9</v>
      </c>
      <c r="F13" s="3"/>
      <c r="G13" s="20">
        <f t="shared" si="3"/>
        <v>0</v>
      </c>
    </row>
    <row r="14" spans="1:9" ht="29.25" customHeight="1" x14ac:dyDescent="0.25">
      <c r="A14" s="42" t="s">
        <v>6</v>
      </c>
      <c r="B14" s="56" t="s">
        <v>58</v>
      </c>
      <c r="C14" s="2" t="s">
        <v>65</v>
      </c>
      <c r="D14" s="83" t="s">
        <v>115</v>
      </c>
      <c r="E14" s="145">
        <v>12792</v>
      </c>
      <c r="F14" s="3"/>
      <c r="G14" s="20">
        <f t="shared" si="3"/>
        <v>0</v>
      </c>
    </row>
    <row r="15" spans="1:9" ht="58.5" customHeight="1" x14ac:dyDescent="0.25">
      <c r="A15" s="42" t="s">
        <v>6</v>
      </c>
      <c r="B15" s="56" t="s">
        <v>42</v>
      </c>
      <c r="C15" s="103" t="s">
        <v>397</v>
      </c>
      <c r="D15" s="83" t="s">
        <v>114</v>
      </c>
      <c r="E15" s="90">
        <v>808</v>
      </c>
      <c r="F15" s="3">
        <v>-11.2</v>
      </c>
      <c r="G15" s="20">
        <f t="shared" si="3"/>
        <v>-9049.6</v>
      </c>
    </row>
    <row r="16" spans="1:9" ht="29.25" customHeight="1" x14ac:dyDescent="0.25">
      <c r="A16" s="42" t="s">
        <v>6</v>
      </c>
      <c r="B16" s="56" t="s">
        <v>59</v>
      </c>
      <c r="C16" s="74" t="s">
        <v>100</v>
      </c>
      <c r="D16" s="83" t="s">
        <v>115</v>
      </c>
      <c r="E16" s="145">
        <v>5123</v>
      </c>
      <c r="F16" s="3"/>
      <c r="G16" s="20">
        <f t="shared" si="3"/>
        <v>0</v>
      </c>
    </row>
    <row r="17" spans="1:9" ht="29.25" customHeight="1" x14ac:dyDescent="0.25">
      <c r="A17" s="42" t="s">
        <v>6</v>
      </c>
      <c r="B17" s="56" t="s">
        <v>43</v>
      </c>
      <c r="C17" s="2" t="s">
        <v>101</v>
      </c>
      <c r="D17" s="83" t="s">
        <v>115</v>
      </c>
      <c r="E17" s="90">
        <v>3480</v>
      </c>
      <c r="F17" s="3"/>
      <c r="G17" s="20">
        <f>ROUND((E17*F17),2)</f>
        <v>0</v>
      </c>
    </row>
    <row r="18" spans="1:9" ht="29.25" customHeight="1" x14ac:dyDescent="0.25">
      <c r="A18" s="42" t="s">
        <v>6</v>
      </c>
      <c r="B18" s="56" t="s">
        <v>44</v>
      </c>
      <c r="C18" s="2" t="s">
        <v>102</v>
      </c>
      <c r="D18" s="83" t="s">
        <v>115</v>
      </c>
      <c r="E18" s="90">
        <v>813</v>
      </c>
      <c r="F18" s="3"/>
      <c r="G18" s="20">
        <f t="shared" ref="G18:G19" si="4">ROUND((E18*F18),2)</f>
        <v>0</v>
      </c>
    </row>
    <row r="19" spans="1:9" ht="27" customHeight="1" x14ac:dyDescent="0.25">
      <c r="A19" s="42" t="s">
        <v>6</v>
      </c>
      <c r="B19" s="56" t="s">
        <v>60</v>
      </c>
      <c r="C19" s="2" t="s">
        <v>112</v>
      </c>
      <c r="D19" s="83" t="s">
        <v>115</v>
      </c>
      <c r="E19" s="90">
        <v>830</v>
      </c>
      <c r="F19" s="3"/>
      <c r="G19" s="20">
        <f t="shared" si="4"/>
        <v>0</v>
      </c>
    </row>
    <row r="20" spans="1:9" ht="31.5" customHeight="1" x14ac:dyDescent="0.25">
      <c r="A20" s="42" t="s">
        <v>6</v>
      </c>
      <c r="B20" s="56" t="s">
        <v>45</v>
      </c>
      <c r="C20" s="2" t="s">
        <v>113</v>
      </c>
      <c r="D20" s="83" t="s">
        <v>63</v>
      </c>
      <c r="E20" s="146">
        <v>364</v>
      </c>
      <c r="F20" s="3"/>
      <c r="G20" s="20">
        <f t="shared" si="1"/>
        <v>0</v>
      </c>
    </row>
    <row r="21" spans="1:9" ht="27.6" customHeight="1" x14ac:dyDescent="0.25">
      <c r="A21" s="42" t="s">
        <v>6</v>
      </c>
      <c r="B21" s="56" t="s">
        <v>46</v>
      </c>
      <c r="C21" s="2" t="s">
        <v>103</v>
      </c>
      <c r="D21" s="83" t="s">
        <v>16</v>
      </c>
      <c r="E21" s="85">
        <v>3</v>
      </c>
      <c r="F21" s="3"/>
      <c r="G21" s="20">
        <f t="shared" si="1"/>
        <v>0</v>
      </c>
    </row>
    <row r="22" spans="1:9" ht="29.25" customHeight="1" x14ac:dyDescent="0.25">
      <c r="A22" s="42" t="s">
        <v>6</v>
      </c>
      <c r="B22" s="56" t="s">
        <v>80</v>
      </c>
      <c r="C22" s="2" t="s">
        <v>104</v>
      </c>
      <c r="D22" s="83" t="s">
        <v>16</v>
      </c>
      <c r="E22" s="90">
        <v>4</v>
      </c>
      <c r="F22" s="3"/>
      <c r="G22" s="20">
        <f t="shared" si="1"/>
        <v>0</v>
      </c>
    </row>
    <row r="23" spans="1:9" ht="27.6" customHeight="1" x14ac:dyDescent="0.25">
      <c r="A23" s="42" t="s">
        <v>6</v>
      </c>
      <c r="B23" s="56" t="s">
        <v>81</v>
      </c>
      <c r="C23" s="2" t="s">
        <v>105</v>
      </c>
      <c r="D23" s="83" t="s">
        <v>239</v>
      </c>
      <c r="E23" s="85">
        <v>513</v>
      </c>
      <c r="F23" s="3"/>
      <c r="G23" s="20">
        <f t="shared" si="1"/>
        <v>0</v>
      </c>
    </row>
    <row r="24" spans="1:9" ht="25.2" customHeight="1" thickBot="1" x14ac:dyDescent="0.3">
      <c r="A24" s="42" t="s">
        <v>6</v>
      </c>
      <c r="B24" s="56" t="s">
        <v>82</v>
      </c>
      <c r="C24" s="2" t="s">
        <v>106</v>
      </c>
      <c r="D24" s="83" t="s">
        <v>114</v>
      </c>
      <c r="E24" s="171">
        <v>228.5</v>
      </c>
      <c r="F24" s="3"/>
      <c r="G24" s="20">
        <f t="shared" si="1"/>
        <v>0</v>
      </c>
    </row>
    <row r="25" spans="1:9" ht="28.95" customHeight="1" thickBot="1" x14ac:dyDescent="0.3">
      <c r="A25" s="62" t="s">
        <v>6</v>
      </c>
      <c r="B25" s="80" t="s">
        <v>91</v>
      </c>
      <c r="C25" s="88" t="s">
        <v>107</v>
      </c>
      <c r="D25" s="89" t="s">
        <v>114</v>
      </c>
      <c r="E25" s="147">
        <v>284.5</v>
      </c>
      <c r="F25" s="69"/>
      <c r="G25" s="65">
        <f t="shared" si="1"/>
        <v>0</v>
      </c>
      <c r="H25" s="31" t="s">
        <v>36</v>
      </c>
      <c r="I25" s="32">
        <f>ROUND(SUM(G5:G25),2)</f>
        <v>-9049.6</v>
      </c>
    </row>
    <row r="26" spans="1:9" s="7" customFormat="1" ht="29.25" customHeight="1" x14ac:dyDescent="0.25">
      <c r="A26" s="55" t="s">
        <v>41</v>
      </c>
      <c r="B26" s="56" t="s">
        <v>17</v>
      </c>
      <c r="C26" s="87" t="s">
        <v>116</v>
      </c>
      <c r="D26" s="83" t="s">
        <v>114</v>
      </c>
      <c r="E26" s="90">
        <v>260</v>
      </c>
      <c r="F26" s="81"/>
      <c r="G26" s="60">
        <f t="shared" ref="G26" si="5">ROUND((E26*F26),2)</f>
        <v>0</v>
      </c>
      <c r="H26" s="8"/>
    </row>
    <row r="27" spans="1:9" s="7" customFormat="1" ht="29.25" customHeight="1" x14ac:dyDescent="0.25">
      <c r="A27" s="42" t="s">
        <v>41</v>
      </c>
      <c r="B27" s="41" t="s">
        <v>18</v>
      </c>
      <c r="C27" s="86" t="s">
        <v>117</v>
      </c>
      <c r="D27" s="83" t="s">
        <v>114</v>
      </c>
      <c r="E27" s="90">
        <v>1480</v>
      </c>
      <c r="F27" s="5"/>
      <c r="G27" s="20">
        <f t="shared" ref="G27:G36" si="6">ROUND((E27*F27),2)</f>
        <v>0</v>
      </c>
      <c r="H27" s="8"/>
    </row>
    <row r="28" spans="1:9" s="7" customFormat="1" ht="29.25" customHeight="1" x14ac:dyDescent="0.25">
      <c r="A28" s="42" t="s">
        <v>41</v>
      </c>
      <c r="B28" s="41" t="s">
        <v>19</v>
      </c>
      <c r="C28" s="86" t="s">
        <v>118</v>
      </c>
      <c r="D28" s="83" t="s">
        <v>114</v>
      </c>
      <c r="E28" s="85">
        <v>1480</v>
      </c>
      <c r="F28" s="91">
        <v>-40.5</v>
      </c>
      <c r="G28" s="20">
        <f t="shared" ref="G28" si="7">ROUND((E28*F28),2)</f>
        <v>-59940</v>
      </c>
      <c r="H28" s="8"/>
    </row>
    <row r="29" spans="1:9" s="7" customFormat="1" ht="29.25" customHeight="1" x14ac:dyDescent="0.25">
      <c r="A29" s="42" t="s">
        <v>41</v>
      </c>
      <c r="B29" s="41" t="s">
        <v>20</v>
      </c>
      <c r="C29" s="86" t="s">
        <v>119</v>
      </c>
      <c r="D29" s="83" t="s">
        <v>114</v>
      </c>
      <c r="E29" s="90">
        <v>4536</v>
      </c>
      <c r="F29" s="5"/>
      <c r="G29" s="20">
        <f t="shared" si="6"/>
        <v>0</v>
      </c>
      <c r="H29" s="8"/>
    </row>
    <row r="30" spans="1:9" s="7" customFormat="1" ht="29.25" customHeight="1" x14ac:dyDescent="0.25">
      <c r="A30" s="42" t="s">
        <v>41</v>
      </c>
      <c r="B30" s="41" t="s">
        <v>21</v>
      </c>
      <c r="C30" s="86" t="s">
        <v>120</v>
      </c>
      <c r="D30" s="83" t="s">
        <v>115</v>
      </c>
      <c r="E30" s="90">
        <v>11806</v>
      </c>
      <c r="F30" s="5"/>
      <c r="G30" s="20">
        <f t="shared" si="6"/>
        <v>0</v>
      </c>
      <c r="H30" s="8"/>
    </row>
    <row r="31" spans="1:9" s="7" customFormat="1" ht="29.25" customHeight="1" x14ac:dyDescent="0.25">
      <c r="A31" s="42" t="s">
        <v>41</v>
      </c>
      <c r="B31" s="41" t="s">
        <v>22</v>
      </c>
      <c r="C31" s="86" t="s">
        <v>121</v>
      </c>
      <c r="D31" s="83" t="s">
        <v>8</v>
      </c>
      <c r="E31" s="90">
        <v>2827</v>
      </c>
      <c r="F31" s="5"/>
      <c r="G31" s="20">
        <f t="shared" si="6"/>
        <v>0</v>
      </c>
      <c r="H31" s="8"/>
    </row>
    <row r="32" spans="1:9" s="7" customFormat="1" ht="29.25" customHeight="1" x14ac:dyDescent="0.25">
      <c r="A32" s="42" t="s">
        <v>41</v>
      </c>
      <c r="B32" s="41" t="s">
        <v>23</v>
      </c>
      <c r="C32" s="86" t="s">
        <v>122</v>
      </c>
      <c r="D32" s="83" t="s">
        <v>115</v>
      </c>
      <c r="E32" s="85">
        <v>5416</v>
      </c>
      <c r="F32" s="5"/>
      <c r="G32" s="20">
        <f t="shared" si="6"/>
        <v>0</v>
      </c>
      <c r="H32" s="8"/>
    </row>
    <row r="33" spans="1:9" s="7" customFormat="1" ht="29.25" customHeight="1" x14ac:dyDescent="0.25">
      <c r="A33" s="42" t="s">
        <v>41</v>
      </c>
      <c r="B33" s="41" t="s">
        <v>24</v>
      </c>
      <c r="C33" s="86" t="s">
        <v>123</v>
      </c>
      <c r="D33" s="83" t="s">
        <v>114</v>
      </c>
      <c r="E33" s="85">
        <v>465.9</v>
      </c>
      <c r="F33" s="5"/>
      <c r="G33" s="20">
        <f t="shared" ref="G33:G35" si="8">ROUND((E33*F33),2)</f>
        <v>0</v>
      </c>
      <c r="H33" s="8"/>
    </row>
    <row r="34" spans="1:9" s="7" customFormat="1" ht="29.25" customHeight="1" x14ac:dyDescent="0.25">
      <c r="A34" s="42" t="s">
        <v>41</v>
      </c>
      <c r="B34" s="41" t="s">
        <v>25</v>
      </c>
      <c r="C34" s="84" t="s">
        <v>124</v>
      </c>
      <c r="D34" s="83" t="s">
        <v>115</v>
      </c>
      <c r="E34" s="85">
        <v>17358</v>
      </c>
      <c r="F34" s="5"/>
      <c r="G34" s="20">
        <f t="shared" si="8"/>
        <v>0</v>
      </c>
      <c r="H34" s="8"/>
    </row>
    <row r="35" spans="1:9" s="7" customFormat="1" ht="29.25" customHeight="1" thickBot="1" x14ac:dyDescent="0.3">
      <c r="A35" s="42" t="s">
        <v>41</v>
      </c>
      <c r="B35" s="41" t="s">
        <v>66</v>
      </c>
      <c r="C35" s="84" t="s">
        <v>125</v>
      </c>
      <c r="D35" s="83" t="s">
        <v>115</v>
      </c>
      <c r="E35" s="85">
        <v>914</v>
      </c>
      <c r="F35" s="5"/>
      <c r="G35" s="20">
        <f t="shared" si="8"/>
        <v>0</v>
      </c>
      <c r="H35" s="8"/>
    </row>
    <row r="36" spans="1:9" s="7" customFormat="1" ht="29.25" customHeight="1" thickBot="1" x14ac:dyDescent="0.3">
      <c r="A36" s="62" t="s">
        <v>41</v>
      </c>
      <c r="B36" s="80" t="s">
        <v>68</v>
      </c>
      <c r="C36" s="92" t="s">
        <v>126</v>
      </c>
      <c r="D36" s="89" t="s">
        <v>114</v>
      </c>
      <c r="E36" s="148">
        <v>1940</v>
      </c>
      <c r="F36" s="64"/>
      <c r="G36" s="65">
        <f t="shared" si="6"/>
        <v>0</v>
      </c>
      <c r="H36" s="31" t="s">
        <v>37</v>
      </c>
      <c r="I36" s="32">
        <f>ROUND(SUM(G26:G36),2)</f>
        <v>-59940</v>
      </c>
    </row>
    <row r="37" spans="1:9" s="7" customFormat="1" ht="29.25" customHeight="1" x14ac:dyDescent="0.25">
      <c r="A37" s="71" t="s">
        <v>181</v>
      </c>
      <c r="B37" s="72" t="s">
        <v>30</v>
      </c>
      <c r="C37" s="82" t="s">
        <v>140</v>
      </c>
      <c r="D37" s="83" t="s">
        <v>114</v>
      </c>
      <c r="E37" s="90">
        <v>693</v>
      </c>
      <c r="F37" s="59"/>
      <c r="G37" s="60">
        <f t="shared" ref="G37:G99" si="9">ROUND((E37*F37),2)</f>
        <v>0</v>
      </c>
      <c r="H37" s="184" t="s">
        <v>61</v>
      </c>
    </row>
    <row r="38" spans="1:9" s="7" customFormat="1" ht="29.25" customHeight="1" x14ac:dyDescent="0.25">
      <c r="A38" s="71" t="s">
        <v>181</v>
      </c>
      <c r="B38" s="57" t="s">
        <v>31</v>
      </c>
      <c r="C38" s="82" t="s">
        <v>141</v>
      </c>
      <c r="D38" s="83" t="s">
        <v>114</v>
      </c>
      <c r="E38" s="90">
        <v>923</v>
      </c>
      <c r="F38" s="14">
        <v>-11.2</v>
      </c>
      <c r="G38" s="20">
        <f t="shared" si="9"/>
        <v>-10337.6</v>
      </c>
      <c r="H38" s="185"/>
    </row>
    <row r="39" spans="1:9" s="7" customFormat="1" ht="29.25" customHeight="1" x14ac:dyDescent="0.25">
      <c r="A39" s="71" t="s">
        <v>181</v>
      </c>
      <c r="B39" s="72" t="s">
        <v>32</v>
      </c>
      <c r="C39" s="82" t="s">
        <v>142</v>
      </c>
      <c r="D39" s="83" t="s">
        <v>114</v>
      </c>
      <c r="E39" s="90">
        <v>4065</v>
      </c>
      <c r="F39" s="14"/>
      <c r="G39" s="20">
        <f t="shared" ref="G39:G40" si="10">ROUND((E39*F39),2)</f>
        <v>0</v>
      </c>
      <c r="H39" s="185"/>
    </row>
    <row r="40" spans="1:9" s="7" customFormat="1" ht="29.25" customHeight="1" x14ac:dyDescent="0.25">
      <c r="A40" s="71" t="s">
        <v>181</v>
      </c>
      <c r="B40" s="57" t="s">
        <v>33</v>
      </c>
      <c r="C40" s="82" t="s">
        <v>143</v>
      </c>
      <c r="D40" s="83" t="s">
        <v>114</v>
      </c>
      <c r="E40" s="90">
        <v>187</v>
      </c>
      <c r="F40" s="14"/>
      <c r="G40" s="20">
        <f t="shared" si="10"/>
        <v>0</v>
      </c>
      <c r="H40" s="185"/>
    </row>
    <row r="41" spans="1:9" s="7" customFormat="1" ht="29.25" customHeight="1" x14ac:dyDescent="0.25">
      <c r="A41" s="71" t="s">
        <v>181</v>
      </c>
      <c r="B41" s="72" t="s">
        <v>64</v>
      </c>
      <c r="C41" s="82" t="s">
        <v>144</v>
      </c>
      <c r="D41" s="83" t="s">
        <v>114</v>
      </c>
      <c r="E41" s="90">
        <v>40</v>
      </c>
      <c r="F41" s="14"/>
      <c r="G41" s="20">
        <f t="shared" ref="G41:G70" si="11">ROUND((E41*F41),2)</f>
        <v>0</v>
      </c>
      <c r="H41" s="185"/>
    </row>
    <row r="42" spans="1:9" s="7" customFormat="1" ht="29.25" customHeight="1" x14ac:dyDescent="0.25">
      <c r="A42" s="71" t="s">
        <v>181</v>
      </c>
      <c r="B42" s="57" t="s">
        <v>77</v>
      </c>
      <c r="C42" s="82" t="s">
        <v>145</v>
      </c>
      <c r="D42" s="83" t="s">
        <v>114</v>
      </c>
      <c r="E42" s="90">
        <v>589</v>
      </c>
      <c r="F42" s="14"/>
      <c r="G42" s="20">
        <f t="shared" si="11"/>
        <v>0</v>
      </c>
      <c r="H42" s="185"/>
    </row>
    <row r="43" spans="1:9" s="7" customFormat="1" ht="45" customHeight="1" x14ac:dyDescent="0.25">
      <c r="A43" s="71" t="s">
        <v>181</v>
      </c>
      <c r="B43" s="72" t="s">
        <v>92</v>
      </c>
      <c r="C43" s="82" t="s">
        <v>146</v>
      </c>
      <c r="D43" s="83" t="s">
        <v>115</v>
      </c>
      <c r="E43" s="90">
        <v>12654</v>
      </c>
      <c r="F43" s="14"/>
      <c r="G43" s="20">
        <f t="shared" si="11"/>
        <v>0</v>
      </c>
      <c r="H43" s="185"/>
    </row>
    <row r="44" spans="1:9" s="7" customFormat="1" ht="45" customHeight="1" x14ac:dyDescent="0.25">
      <c r="A44" s="71" t="s">
        <v>181</v>
      </c>
      <c r="B44" s="57" t="s">
        <v>185</v>
      </c>
      <c r="C44" s="82" t="s">
        <v>147</v>
      </c>
      <c r="D44" s="83" t="s">
        <v>115</v>
      </c>
      <c r="E44" s="90">
        <v>813</v>
      </c>
      <c r="F44" s="14"/>
      <c r="G44" s="20">
        <f t="shared" si="11"/>
        <v>0</v>
      </c>
      <c r="H44" s="185"/>
    </row>
    <row r="45" spans="1:9" s="7" customFormat="1" ht="45" customHeight="1" x14ac:dyDescent="0.25">
      <c r="A45" s="71" t="s">
        <v>181</v>
      </c>
      <c r="B45" s="72" t="s">
        <v>186</v>
      </c>
      <c r="C45" s="82" t="s">
        <v>148</v>
      </c>
      <c r="D45" s="83" t="s">
        <v>115</v>
      </c>
      <c r="E45" s="90">
        <v>118</v>
      </c>
      <c r="F45" s="14"/>
      <c r="G45" s="20">
        <f t="shared" si="11"/>
        <v>0</v>
      </c>
      <c r="H45" s="185"/>
    </row>
    <row r="46" spans="1:9" s="7" customFormat="1" ht="29.25" customHeight="1" x14ac:dyDescent="0.25">
      <c r="A46" s="71" t="s">
        <v>181</v>
      </c>
      <c r="B46" s="57" t="s">
        <v>187</v>
      </c>
      <c r="C46" s="82" t="s">
        <v>149</v>
      </c>
      <c r="D46" s="83" t="s">
        <v>114</v>
      </c>
      <c r="E46" s="90">
        <v>1739</v>
      </c>
      <c r="F46" s="14"/>
      <c r="G46" s="20">
        <f t="shared" si="11"/>
        <v>0</v>
      </c>
      <c r="H46" s="185"/>
    </row>
    <row r="47" spans="1:9" s="7" customFormat="1" ht="45" customHeight="1" x14ac:dyDescent="0.25">
      <c r="A47" s="71" t="s">
        <v>181</v>
      </c>
      <c r="B47" s="72" t="s">
        <v>188</v>
      </c>
      <c r="C47" s="82" t="s">
        <v>150</v>
      </c>
      <c r="D47" s="83" t="s">
        <v>115</v>
      </c>
      <c r="E47" s="90">
        <v>5227</v>
      </c>
      <c r="F47" s="14"/>
      <c r="G47" s="20">
        <f t="shared" si="11"/>
        <v>0</v>
      </c>
      <c r="H47" s="185"/>
    </row>
    <row r="48" spans="1:9" s="7" customFormat="1" ht="29.25" customHeight="1" x14ac:dyDescent="0.25">
      <c r="A48" s="71" t="s">
        <v>181</v>
      </c>
      <c r="B48" s="57" t="s">
        <v>189</v>
      </c>
      <c r="C48" s="82" t="s">
        <v>151</v>
      </c>
      <c r="D48" s="95" t="s">
        <v>115</v>
      </c>
      <c r="E48" s="172">
        <v>6517</v>
      </c>
      <c r="F48" s="14"/>
      <c r="G48" s="20">
        <f t="shared" si="11"/>
        <v>0</v>
      </c>
      <c r="H48" s="185"/>
    </row>
    <row r="49" spans="1:8" s="7" customFormat="1" ht="29.25" customHeight="1" x14ac:dyDescent="0.25">
      <c r="A49" s="71" t="s">
        <v>181</v>
      </c>
      <c r="B49" s="72" t="s">
        <v>190</v>
      </c>
      <c r="C49" s="82" t="s">
        <v>152</v>
      </c>
      <c r="D49" s="95" t="s">
        <v>115</v>
      </c>
      <c r="E49" s="149">
        <v>3480</v>
      </c>
      <c r="F49" s="14"/>
      <c r="G49" s="20">
        <f t="shared" si="11"/>
        <v>0</v>
      </c>
      <c r="H49" s="185"/>
    </row>
    <row r="50" spans="1:8" s="7" customFormat="1" ht="29.25" customHeight="1" x14ac:dyDescent="0.25">
      <c r="A50" s="71" t="s">
        <v>181</v>
      </c>
      <c r="B50" s="57" t="s">
        <v>191</v>
      </c>
      <c r="C50" s="82" t="s">
        <v>153</v>
      </c>
      <c r="D50" s="95" t="s">
        <v>115</v>
      </c>
      <c r="E50" s="150">
        <v>1693</v>
      </c>
      <c r="F50" s="14"/>
      <c r="G50" s="20">
        <f t="shared" si="11"/>
        <v>0</v>
      </c>
      <c r="H50" s="185"/>
    </row>
    <row r="51" spans="1:8" s="7" customFormat="1" ht="29.25" customHeight="1" x14ac:dyDescent="0.25">
      <c r="A51" s="71" t="s">
        <v>181</v>
      </c>
      <c r="B51" s="72" t="s">
        <v>192</v>
      </c>
      <c r="C51" s="82" t="s">
        <v>154</v>
      </c>
      <c r="D51" s="95" t="s">
        <v>115</v>
      </c>
      <c r="E51" s="149">
        <v>813</v>
      </c>
      <c r="F51" s="14"/>
      <c r="G51" s="20">
        <f t="shared" si="11"/>
        <v>0</v>
      </c>
      <c r="H51" s="185"/>
    </row>
    <row r="52" spans="1:8" s="7" customFormat="1" ht="29.25" customHeight="1" x14ac:dyDescent="0.25">
      <c r="A52" s="71" t="s">
        <v>181</v>
      </c>
      <c r="B52" s="57" t="s">
        <v>193</v>
      </c>
      <c r="C52" s="82" t="s">
        <v>155</v>
      </c>
      <c r="D52" s="95" t="s">
        <v>115</v>
      </c>
      <c r="E52" s="150">
        <v>118</v>
      </c>
      <c r="F52" s="14"/>
      <c r="G52" s="20">
        <f t="shared" si="11"/>
        <v>0</v>
      </c>
      <c r="H52" s="185"/>
    </row>
    <row r="53" spans="1:8" s="7" customFormat="1" ht="29.25" customHeight="1" x14ac:dyDescent="0.25">
      <c r="A53" s="71" t="s">
        <v>181</v>
      </c>
      <c r="B53" s="72" t="s">
        <v>194</v>
      </c>
      <c r="C53" s="82" t="s">
        <v>156</v>
      </c>
      <c r="D53" s="95" t="s">
        <v>115</v>
      </c>
      <c r="E53" s="149">
        <v>89.7</v>
      </c>
      <c r="F53" s="14"/>
      <c r="G53" s="20">
        <f t="shared" si="11"/>
        <v>0</v>
      </c>
      <c r="H53" s="185"/>
    </row>
    <row r="54" spans="1:8" s="7" customFormat="1" ht="29.25" customHeight="1" x14ac:dyDescent="0.25">
      <c r="A54" s="71" t="s">
        <v>181</v>
      </c>
      <c r="B54" s="57" t="s">
        <v>195</v>
      </c>
      <c r="C54" s="82" t="s">
        <v>157</v>
      </c>
      <c r="D54" s="95" t="s">
        <v>115</v>
      </c>
      <c r="E54" s="149">
        <v>24</v>
      </c>
      <c r="F54" s="14"/>
      <c r="G54" s="20">
        <f t="shared" si="11"/>
        <v>0</v>
      </c>
      <c r="H54" s="185"/>
    </row>
    <row r="55" spans="1:8" s="7" customFormat="1" ht="29.25" customHeight="1" x14ac:dyDescent="0.25">
      <c r="A55" s="71" t="s">
        <v>181</v>
      </c>
      <c r="B55" s="72" t="s">
        <v>196</v>
      </c>
      <c r="C55" s="82" t="s">
        <v>158</v>
      </c>
      <c r="D55" s="95" t="s">
        <v>115</v>
      </c>
      <c r="E55" s="149">
        <v>300</v>
      </c>
      <c r="F55" s="14"/>
      <c r="G55" s="20">
        <f t="shared" si="11"/>
        <v>0</v>
      </c>
      <c r="H55" s="185"/>
    </row>
    <row r="56" spans="1:8" s="7" customFormat="1" ht="29.25" customHeight="1" x14ac:dyDescent="0.25">
      <c r="A56" s="71" t="s">
        <v>181</v>
      </c>
      <c r="B56" s="57" t="s">
        <v>197</v>
      </c>
      <c r="C56" s="82" t="s">
        <v>159</v>
      </c>
      <c r="D56" s="83" t="s">
        <v>8</v>
      </c>
      <c r="E56" s="90">
        <v>2690</v>
      </c>
      <c r="F56" s="14"/>
      <c r="G56" s="20">
        <f t="shared" si="11"/>
        <v>0</v>
      </c>
      <c r="H56" s="185"/>
    </row>
    <row r="57" spans="1:8" s="7" customFormat="1" ht="29.25" customHeight="1" x14ac:dyDescent="0.25">
      <c r="A57" s="71" t="s">
        <v>181</v>
      </c>
      <c r="B57" s="72" t="s">
        <v>198</v>
      </c>
      <c r="C57" s="82" t="s">
        <v>160</v>
      </c>
      <c r="D57" s="83" t="s">
        <v>8</v>
      </c>
      <c r="E57" s="90">
        <v>295</v>
      </c>
      <c r="F57" s="14"/>
      <c r="G57" s="20">
        <f t="shared" si="11"/>
        <v>0</v>
      </c>
      <c r="H57" s="185"/>
    </row>
    <row r="58" spans="1:8" s="7" customFormat="1" ht="29.25" customHeight="1" x14ac:dyDescent="0.25">
      <c r="A58" s="71" t="s">
        <v>181</v>
      </c>
      <c r="B58" s="72" t="s">
        <v>199</v>
      </c>
      <c r="C58" s="82" t="s">
        <v>161</v>
      </c>
      <c r="D58" s="83" t="s">
        <v>8</v>
      </c>
      <c r="E58" s="90">
        <v>2555</v>
      </c>
      <c r="F58" s="14"/>
      <c r="G58" s="20">
        <f t="shared" si="11"/>
        <v>0</v>
      </c>
      <c r="H58" s="185"/>
    </row>
    <row r="59" spans="1:8" s="7" customFormat="1" ht="29.25" customHeight="1" x14ac:dyDescent="0.25">
      <c r="A59" s="71" t="s">
        <v>181</v>
      </c>
      <c r="B59" s="57" t="s">
        <v>200</v>
      </c>
      <c r="C59" s="82" t="s">
        <v>162</v>
      </c>
      <c r="D59" s="83" t="s">
        <v>8</v>
      </c>
      <c r="E59" s="90">
        <v>36</v>
      </c>
      <c r="F59" s="14"/>
      <c r="G59" s="20">
        <f t="shared" si="11"/>
        <v>0</v>
      </c>
      <c r="H59" s="185"/>
    </row>
    <row r="60" spans="1:8" s="7" customFormat="1" ht="29.25" customHeight="1" x14ac:dyDescent="0.25">
      <c r="A60" s="71" t="s">
        <v>181</v>
      </c>
      <c r="B60" s="72" t="s">
        <v>201</v>
      </c>
      <c r="C60" s="82" t="s">
        <v>163</v>
      </c>
      <c r="D60" s="83" t="s">
        <v>8</v>
      </c>
      <c r="E60" s="90">
        <v>24</v>
      </c>
      <c r="F60" s="14"/>
      <c r="G60" s="20">
        <f t="shared" si="11"/>
        <v>0</v>
      </c>
      <c r="H60" s="185"/>
    </row>
    <row r="61" spans="1:8" s="7" customFormat="1" ht="29.25" customHeight="1" x14ac:dyDescent="0.25">
      <c r="A61" s="71" t="s">
        <v>181</v>
      </c>
      <c r="B61" s="57" t="s">
        <v>202</v>
      </c>
      <c r="C61" s="82" t="s">
        <v>164</v>
      </c>
      <c r="D61" s="83" t="s">
        <v>115</v>
      </c>
      <c r="E61" s="90">
        <v>11806</v>
      </c>
      <c r="F61" s="14"/>
      <c r="G61" s="20">
        <f t="shared" si="11"/>
        <v>0</v>
      </c>
      <c r="H61" s="185"/>
    </row>
    <row r="62" spans="1:8" s="7" customFormat="1" ht="29.25" customHeight="1" x14ac:dyDescent="0.25">
      <c r="A62" s="71" t="s">
        <v>181</v>
      </c>
      <c r="B62" s="72" t="s">
        <v>203</v>
      </c>
      <c r="C62" s="82" t="s">
        <v>165</v>
      </c>
      <c r="D62" s="83" t="s">
        <v>115</v>
      </c>
      <c r="E62" s="90">
        <v>11251</v>
      </c>
      <c r="F62" s="14"/>
      <c r="G62" s="20">
        <f t="shared" si="11"/>
        <v>0</v>
      </c>
      <c r="H62" s="185"/>
    </row>
    <row r="63" spans="1:8" s="7" customFormat="1" ht="29.25" customHeight="1" x14ac:dyDescent="0.25">
      <c r="A63" s="71" t="s">
        <v>181</v>
      </c>
      <c r="B63" s="57" t="s">
        <v>204</v>
      </c>
      <c r="C63" s="82" t="s">
        <v>166</v>
      </c>
      <c r="D63" s="83" t="s">
        <v>115</v>
      </c>
      <c r="E63" s="90">
        <v>555</v>
      </c>
      <c r="F63" s="14"/>
      <c r="G63" s="20">
        <f t="shared" si="11"/>
        <v>0</v>
      </c>
      <c r="H63" s="185"/>
    </row>
    <row r="64" spans="1:8" s="7" customFormat="1" ht="29.25" customHeight="1" x14ac:dyDescent="0.25">
      <c r="A64" s="71" t="s">
        <v>181</v>
      </c>
      <c r="B64" s="72" t="s">
        <v>205</v>
      </c>
      <c r="C64" s="82" t="s">
        <v>167</v>
      </c>
      <c r="D64" s="83" t="s">
        <v>115</v>
      </c>
      <c r="E64" s="90">
        <v>23612</v>
      </c>
      <c r="F64" s="14"/>
      <c r="G64" s="20">
        <f t="shared" si="11"/>
        <v>0</v>
      </c>
      <c r="H64" s="185"/>
    </row>
    <row r="65" spans="1:8" s="7" customFormat="1" ht="29.25" customHeight="1" x14ac:dyDescent="0.25">
      <c r="A65" s="71" t="s">
        <v>181</v>
      </c>
      <c r="B65" s="57" t="s">
        <v>206</v>
      </c>
      <c r="C65" s="82" t="s">
        <v>168</v>
      </c>
      <c r="D65" s="83" t="s">
        <v>115</v>
      </c>
      <c r="E65" s="90">
        <v>11806</v>
      </c>
      <c r="F65" s="14"/>
      <c r="G65" s="20">
        <f t="shared" si="11"/>
        <v>0</v>
      </c>
      <c r="H65" s="185"/>
    </row>
    <row r="66" spans="1:8" s="7" customFormat="1" ht="29.25" customHeight="1" x14ac:dyDescent="0.25">
      <c r="A66" s="71" t="s">
        <v>181</v>
      </c>
      <c r="B66" s="72" t="s">
        <v>207</v>
      </c>
      <c r="C66" s="82" t="s">
        <v>169</v>
      </c>
      <c r="D66" s="83" t="s">
        <v>115</v>
      </c>
      <c r="E66" s="90">
        <v>11806</v>
      </c>
      <c r="F66" s="14"/>
      <c r="G66" s="20">
        <f t="shared" si="11"/>
        <v>0</v>
      </c>
      <c r="H66" s="185"/>
    </row>
    <row r="67" spans="1:8" s="7" customFormat="1" ht="29.25" customHeight="1" x14ac:dyDescent="0.25">
      <c r="A67" s="71" t="s">
        <v>181</v>
      </c>
      <c r="B67" s="57" t="s">
        <v>208</v>
      </c>
      <c r="C67" s="82" t="s">
        <v>170</v>
      </c>
      <c r="D67" s="83" t="s">
        <v>115</v>
      </c>
      <c r="E67" s="90">
        <v>281</v>
      </c>
      <c r="F67" s="14"/>
      <c r="G67" s="20">
        <f t="shared" si="11"/>
        <v>0</v>
      </c>
      <c r="H67" s="185"/>
    </row>
    <row r="68" spans="1:8" s="7" customFormat="1" ht="29.25" customHeight="1" x14ac:dyDescent="0.25">
      <c r="A68" s="71" t="s">
        <v>181</v>
      </c>
      <c r="B68" s="72" t="s">
        <v>209</v>
      </c>
      <c r="C68" s="82" t="s">
        <v>171</v>
      </c>
      <c r="D68" s="83" t="s">
        <v>115</v>
      </c>
      <c r="E68" s="90">
        <v>215</v>
      </c>
      <c r="F68" s="14"/>
      <c r="G68" s="20">
        <f t="shared" si="11"/>
        <v>0</v>
      </c>
      <c r="H68" s="185"/>
    </row>
    <row r="69" spans="1:8" s="7" customFormat="1" ht="29.25" customHeight="1" x14ac:dyDescent="0.25">
      <c r="A69" s="71" t="s">
        <v>181</v>
      </c>
      <c r="B69" s="57" t="s">
        <v>210</v>
      </c>
      <c r="C69" s="82" t="s">
        <v>172</v>
      </c>
      <c r="D69" s="95" t="s">
        <v>8</v>
      </c>
      <c r="E69" s="150">
        <v>1997</v>
      </c>
      <c r="F69" s="14"/>
      <c r="G69" s="20">
        <f t="shared" si="11"/>
        <v>0</v>
      </c>
      <c r="H69" s="185"/>
    </row>
    <row r="70" spans="1:8" s="7" customFormat="1" ht="29.25" customHeight="1" thickBot="1" x14ac:dyDescent="0.3">
      <c r="A70" s="70" t="s">
        <v>181</v>
      </c>
      <c r="B70" s="73" t="s">
        <v>211</v>
      </c>
      <c r="C70" s="96" t="s">
        <v>173</v>
      </c>
      <c r="D70" s="89" t="s">
        <v>8</v>
      </c>
      <c r="E70" s="148">
        <v>2793</v>
      </c>
      <c r="F70" s="76"/>
      <c r="G70" s="65">
        <f t="shared" si="11"/>
        <v>0</v>
      </c>
      <c r="H70" s="185"/>
    </row>
    <row r="71" spans="1:8" s="7" customFormat="1" ht="28.5" customHeight="1" x14ac:dyDescent="0.25">
      <c r="A71" s="71" t="s">
        <v>182</v>
      </c>
      <c r="B71" s="72" t="s">
        <v>30</v>
      </c>
      <c r="C71" s="86" t="s">
        <v>140</v>
      </c>
      <c r="D71" s="83" t="s">
        <v>114</v>
      </c>
      <c r="E71" s="90">
        <v>964</v>
      </c>
      <c r="F71" s="93"/>
      <c r="G71" s="60">
        <f t="shared" si="9"/>
        <v>0</v>
      </c>
      <c r="H71" s="185"/>
    </row>
    <row r="72" spans="1:8" s="7" customFormat="1" ht="28.5" customHeight="1" x14ac:dyDescent="0.25">
      <c r="A72" s="71" t="s">
        <v>182</v>
      </c>
      <c r="B72" s="72" t="s">
        <v>31</v>
      </c>
      <c r="C72" s="86" t="s">
        <v>141</v>
      </c>
      <c r="D72" s="83" t="s">
        <v>114</v>
      </c>
      <c r="E72" s="90">
        <v>652</v>
      </c>
      <c r="F72" s="177">
        <v>-11.2</v>
      </c>
      <c r="G72" s="20">
        <f t="shared" ref="G72:G129" si="12">ROUND((E72*F72),2)</f>
        <v>-7302.4</v>
      </c>
      <c r="H72" s="185"/>
    </row>
    <row r="73" spans="1:8" s="7" customFormat="1" ht="28.5" customHeight="1" x14ac:dyDescent="0.25">
      <c r="A73" s="71" t="s">
        <v>182</v>
      </c>
      <c r="B73" s="72" t="s">
        <v>32</v>
      </c>
      <c r="C73" s="86" t="s">
        <v>174</v>
      </c>
      <c r="D73" s="83" t="s">
        <v>114</v>
      </c>
      <c r="E73" s="90">
        <v>2917</v>
      </c>
      <c r="F73" s="4"/>
      <c r="G73" s="60">
        <f t="shared" si="9"/>
        <v>0</v>
      </c>
      <c r="H73" s="185"/>
    </row>
    <row r="74" spans="1:8" s="7" customFormat="1" ht="28.5" customHeight="1" x14ac:dyDescent="0.25">
      <c r="A74" s="71" t="s">
        <v>182</v>
      </c>
      <c r="B74" s="72" t="s">
        <v>33</v>
      </c>
      <c r="C74" s="86" t="s">
        <v>175</v>
      </c>
      <c r="D74" s="83" t="s">
        <v>114</v>
      </c>
      <c r="E74" s="90">
        <v>130</v>
      </c>
      <c r="F74" s="4"/>
      <c r="G74" s="20">
        <f t="shared" si="12"/>
        <v>0</v>
      </c>
      <c r="H74" s="185"/>
    </row>
    <row r="75" spans="1:8" s="7" customFormat="1" ht="28.5" customHeight="1" x14ac:dyDescent="0.25">
      <c r="A75" s="71" t="s">
        <v>182</v>
      </c>
      <c r="B75" s="72" t="s">
        <v>64</v>
      </c>
      <c r="C75" s="86" t="s">
        <v>176</v>
      </c>
      <c r="D75" s="83" t="s">
        <v>114</v>
      </c>
      <c r="E75" s="90">
        <v>33</v>
      </c>
      <c r="F75" s="4"/>
      <c r="G75" s="60">
        <f t="shared" si="9"/>
        <v>0</v>
      </c>
      <c r="H75" s="185"/>
    </row>
    <row r="76" spans="1:8" s="7" customFormat="1" ht="28.5" customHeight="1" x14ac:dyDescent="0.25">
      <c r="A76" s="71" t="s">
        <v>182</v>
      </c>
      <c r="B76" s="72" t="s">
        <v>77</v>
      </c>
      <c r="C76" s="86" t="s">
        <v>177</v>
      </c>
      <c r="D76" s="83" t="s">
        <v>114</v>
      </c>
      <c r="E76" s="90">
        <v>504</v>
      </c>
      <c r="F76" s="4"/>
      <c r="G76" s="20">
        <f t="shared" si="12"/>
        <v>0</v>
      </c>
      <c r="H76" s="185"/>
    </row>
    <row r="77" spans="1:8" s="7" customFormat="1" ht="45" customHeight="1" x14ac:dyDescent="0.25">
      <c r="A77" s="71" t="s">
        <v>182</v>
      </c>
      <c r="B77" s="72" t="s">
        <v>92</v>
      </c>
      <c r="C77" s="86" t="s">
        <v>178</v>
      </c>
      <c r="D77" s="83" t="s">
        <v>115</v>
      </c>
      <c r="E77" s="90">
        <v>12654</v>
      </c>
      <c r="F77" s="4"/>
      <c r="G77" s="60">
        <f t="shared" si="9"/>
        <v>0</v>
      </c>
      <c r="H77" s="185"/>
    </row>
    <row r="78" spans="1:8" s="7" customFormat="1" ht="45" customHeight="1" x14ac:dyDescent="0.25">
      <c r="A78" s="71" t="s">
        <v>182</v>
      </c>
      <c r="B78" s="72" t="s">
        <v>185</v>
      </c>
      <c r="C78" s="86" t="s">
        <v>179</v>
      </c>
      <c r="D78" s="83" t="s">
        <v>115</v>
      </c>
      <c r="E78" s="90">
        <v>813</v>
      </c>
      <c r="F78" s="4"/>
      <c r="G78" s="20">
        <f t="shared" si="12"/>
        <v>0</v>
      </c>
      <c r="H78" s="185"/>
    </row>
    <row r="79" spans="1:8" s="7" customFormat="1" ht="45" customHeight="1" x14ac:dyDescent="0.25">
      <c r="A79" s="71" t="s">
        <v>182</v>
      </c>
      <c r="B79" s="72" t="s">
        <v>186</v>
      </c>
      <c r="C79" s="86" t="s">
        <v>180</v>
      </c>
      <c r="D79" s="83" t="s">
        <v>115</v>
      </c>
      <c r="E79" s="90">
        <v>118</v>
      </c>
      <c r="F79" s="4"/>
      <c r="G79" s="60">
        <f t="shared" si="9"/>
        <v>0</v>
      </c>
      <c r="H79" s="185"/>
    </row>
    <row r="80" spans="1:8" s="7" customFormat="1" ht="28.5" customHeight="1" x14ac:dyDescent="0.25">
      <c r="A80" s="71" t="s">
        <v>182</v>
      </c>
      <c r="B80" s="72" t="s">
        <v>187</v>
      </c>
      <c r="C80" s="86" t="s">
        <v>149</v>
      </c>
      <c r="D80" s="83" t="s">
        <v>114</v>
      </c>
      <c r="E80" s="90">
        <v>1739</v>
      </c>
      <c r="F80" s="4"/>
      <c r="G80" s="20">
        <f t="shared" si="12"/>
        <v>0</v>
      </c>
      <c r="H80" s="185"/>
    </row>
    <row r="81" spans="1:8" s="7" customFormat="1" ht="45" customHeight="1" x14ac:dyDescent="0.25">
      <c r="A81" s="71" t="s">
        <v>182</v>
      </c>
      <c r="B81" s="72" t="s">
        <v>188</v>
      </c>
      <c r="C81" s="86" t="s">
        <v>150</v>
      </c>
      <c r="D81" s="83" t="s">
        <v>115</v>
      </c>
      <c r="E81" s="90">
        <v>5227</v>
      </c>
      <c r="F81" s="4"/>
      <c r="G81" s="60">
        <f t="shared" si="9"/>
        <v>0</v>
      </c>
      <c r="H81" s="185"/>
    </row>
    <row r="82" spans="1:8" s="7" customFormat="1" ht="28.5" customHeight="1" x14ac:dyDescent="0.25">
      <c r="A82" s="71" t="s">
        <v>182</v>
      </c>
      <c r="B82" s="72" t="s">
        <v>189</v>
      </c>
      <c r="C82" s="86" t="s">
        <v>151</v>
      </c>
      <c r="D82" s="95" t="s">
        <v>115</v>
      </c>
      <c r="E82" s="172">
        <v>6517</v>
      </c>
      <c r="F82" s="4"/>
      <c r="G82" s="20">
        <f t="shared" si="12"/>
        <v>0</v>
      </c>
      <c r="H82" s="185"/>
    </row>
    <row r="83" spans="1:8" s="7" customFormat="1" ht="28.5" customHeight="1" x14ac:dyDescent="0.25">
      <c r="A83" s="71" t="s">
        <v>182</v>
      </c>
      <c r="B83" s="72" t="s">
        <v>190</v>
      </c>
      <c r="C83" s="86" t="s">
        <v>152</v>
      </c>
      <c r="D83" s="95" t="s">
        <v>115</v>
      </c>
      <c r="E83" s="149">
        <v>3480</v>
      </c>
      <c r="F83" s="4"/>
      <c r="G83" s="60">
        <f t="shared" si="9"/>
        <v>0</v>
      </c>
      <c r="H83" s="185"/>
    </row>
    <row r="84" spans="1:8" s="7" customFormat="1" ht="28.5" customHeight="1" x14ac:dyDescent="0.25">
      <c r="A84" s="71" t="s">
        <v>182</v>
      </c>
      <c r="B84" s="72" t="s">
        <v>191</v>
      </c>
      <c r="C84" s="86" t="s">
        <v>153</v>
      </c>
      <c r="D84" s="95" t="s">
        <v>115</v>
      </c>
      <c r="E84" s="150">
        <v>1693</v>
      </c>
      <c r="F84" s="4"/>
      <c r="G84" s="20">
        <f t="shared" si="12"/>
        <v>0</v>
      </c>
      <c r="H84" s="185"/>
    </row>
    <row r="85" spans="1:8" s="7" customFormat="1" ht="28.5" customHeight="1" x14ac:dyDescent="0.25">
      <c r="A85" s="71" t="s">
        <v>182</v>
      </c>
      <c r="B85" s="72" t="s">
        <v>192</v>
      </c>
      <c r="C85" s="86" t="s">
        <v>154</v>
      </c>
      <c r="D85" s="95" t="s">
        <v>115</v>
      </c>
      <c r="E85" s="149">
        <v>813</v>
      </c>
      <c r="F85" s="4"/>
      <c r="G85" s="60">
        <f t="shared" si="9"/>
        <v>0</v>
      </c>
      <c r="H85" s="185"/>
    </row>
    <row r="86" spans="1:8" s="7" customFormat="1" ht="28.5" customHeight="1" x14ac:dyDescent="0.25">
      <c r="A86" s="71" t="s">
        <v>182</v>
      </c>
      <c r="B86" s="72" t="s">
        <v>193</v>
      </c>
      <c r="C86" s="86" t="s">
        <v>155</v>
      </c>
      <c r="D86" s="95" t="s">
        <v>115</v>
      </c>
      <c r="E86" s="150">
        <v>118</v>
      </c>
      <c r="F86" s="4"/>
      <c r="G86" s="20">
        <f t="shared" si="12"/>
        <v>0</v>
      </c>
      <c r="H86" s="185"/>
    </row>
    <row r="87" spans="1:8" s="7" customFormat="1" ht="28.5" customHeight="1" x14ac:dyDescent="0.25">
      <c r="A87" s="71" t="s">
        <v>182</v>
      </c>
      <c r="B87" s="72" t="s">
        <v>194</v>
      </c>
      <c r="C87" s="86" t="s">
        <v>156</v>
      </c>
      <c r="D87" s="95" t="s">
        <v>115</v>
      </c>
      <c r="E87" s="149">
        <v>89.7</v>
      </c>
      <c r="F87" s="4"/>
      <c r="G87" s="60">
        <f t="shared" si="9"/>
        <v>0</v>
      </c>
      <c r="H87" s="185"/>
    </row>
    <row r="88" spans="1:8" s="7" customFormat="1" ht="28.5" customHeight="1" x14ac:dyDescent="0.25">
      <c r="A88" s="71" t="s">
        <v>182</v>
      </c>
      <c r="B88" s="72" t="s">
        <v>195</v>
      </c>
      <c r="C88" s="86" t="s">
        <v>157</v>
      </c>
      <c r="D88" s="95" t="s">
        <v>115</v>
      </c>
      <c r="E88" s="149">
        <v>24</v>
      </c>
      <c r="F88" s="4"/>
      <c r="G88" s="20">
        <f t="shared" si="12"/>
        <v>0</v>
      </c>
      <c r="H88" s="185"/>
    </row>
    <row r="89" spans="1:8" s="7" customFormat="1" ht="28.5" customHeight="1" x14ac:dyDescent="0.25">
      <c r="A89" s="71" t="s">
        <v>182</v>
      </c>
      <c r="B89" s="72" t="s">
        <v>196</v>
      </c>
      <c r="C89" s="86" t="s">
        <v>158</v>
      </c>
      <c r="D89" s="95" t="s">
        <v>115</v>
      </c>
      <c r="E89" s="149">
        <v>300</v>
      </c>
      <c r="F89" s="4"/>
      <c r="G89" s="60">
        <f t="shared" si="9"/>
        <v>0</v>
      </c>
      <c r="H89" s="185"/>
    </row>
    <row r="90" spans="1:8" s="7" customFormat="1" ht="28.5" customHeight="1" x14ac:dyDescent="0.25">
      <c r="A90" s="71" t="s">
        <v>182</v>
      </c>
      <c r="B90" s="72" t="s">
        <v>197</v>
      </c>
      <c r="C90" s="86" t="s">
        <v>159</v>
      </c>
      <c r="D90" s="83" t="s">
        <v>8</v>
      </c>
      <c r="E90" s="90">
        <v>2690</v>
      </c>
      <c r="F90" s="4"/>
      <c r="G90" s="20">
        <f t="shared" si="12"/>
        <v>0</v>
      </c>
      <c r="H90" s="185"/>
    </row>
    <row r="91" spans="1:8" s="7" customFormat="1" ht="28.5" customHeight="1" x14ac:dyDescent="0.25">
      <c r="A91" s="71" t="s">
        <v>182</v>
      </c>
      <c r="B91" s="72" t="s">
        <v>198</v>
      </c>
      <c r="C91" s="86" t="s">
        <v>160</v>
      </c>
      <c r="D91" s="83" t="s">
        <v>8</v>
      </c>
      <c r="E91" s="90">
        <v>295</v>
      </c>
      <c r="F91" s="4"/>
      <c r="G91" s="60">
        <f t="shared" si="9"/>
        <v>0</v>
      </c>
      <c r="H91" s="185"/>
    </row>
    <row r="92" spans="1:8" s="7" customFormat="1" ht="28.5" customHeight="1" x14ac:dyDescent="0.25">
      <c r="A92" s="71" t="s">
        <v>182</v>
      </c>
      <c r="B92" s="72" t="s">
        <v>199</v>
      </c>
      <c r="C92" s="86" t="s">
        <v>161</v>
      </c>
      <c r="D92" s="83" t="s">
        <v>8</v>
      </c>
      <c r="E92" s="90">
        <v>2555</v>
      </c>
      <c r="F92" s="4"/>
      <c r="G92" s="20">
        <f t="shared" si="12"/>
        <v>0</v>
      </c>
      <c r="H92" s="185"/>
    </row>
    <row r="93" spans="1:8" s="7" customFormat="1" ht="28.5" customHeight="1" x14ac:dyDescent="0.25">
      <c r="A93" s="71" t="s">
        <v>182</v>
      </c>
      <c r="B93" s="72" t="s">
        <v>200</v>
      </c>
      <c r="C93" s="86" t="s">
        <v>162</v>
      </c>
      <c r="D93" s="83" t="s">
        <v>8</v>
      </c>
      <c r="E93" s="90">
        <v>36</v>
      </c>
      <c r="F93" s="4"/>
      <c r="G93" s="60">
        <f t="shared" si="9"/>
        <v>0</v>
      </c>
      <c r="H93" s="185"/>
    </row>
    <row r="94" spans="1:8" s="7" customFormat="1" ht="28.5" customHeight="1" x14ac:dyDescent="0.25">
      <c r="A94" s="71" t="s">
        <v>182</v>
      </c>
      <c r="B94" s="72" t="s">
        <v>201</v>
      </c>
      <c r="C94" s="86" t="s">
        <v>163</v>
      </c>
      <c r="D94" s="83" t="s">
        <v>8</v>
      </c>
      <c r="E94" s="90">
        <v>24</v>
      </c>
      <c r="F94" s="4"/>
      <c r="G94" s="20">
        <f t="shared" si="12"/>
        <v>0</v>
      </c>
      <c r="H94" s="185"/>
    </row>
    <row r="95" spans="1:8" s="7" customFormat="1" ht="28.5" customHeight="1" x14ac:dyDescent="0.25">
      <c r="A95" s="71" t="s">
        <v>182</v>
      </c>
      <c r="B95" s="72" t="s">
        <v>202</v>
      </c>
      <c r="C95" s="86" t="s">
        <v>164</v>
      </c>
      <c r="D95" s="83" t="s">
        <v>115</v>
      </c>
      <c r="E95" s="90">
        <v>11806</v>
      </c>
      <c r="F95" s="4"/>
      <c r="G95" s="60">
        <f t="shared" si="9"/>
        <v>0</v>
      </c>
      <c r="H95" s="185"/>
    </row>
    <row r="96" spans="1:8" s="7" customFormat="1" ht="28.5" customHeight="1" x14ac:dyDescent="0.25">
      <c r="A96" s="71" t="s">
        <v>182</v>
      </c>
      <c r="B96" s="72" t="s">
        <v>203</v>
      </c>
      <c r="C96" s="86" t="s">
        <v>165</v>
      </c>
      <c r="D96" s="83" t="s">
        <v>115</v>
      </c>
      <c r="E96" s="90">
        <v>11251</v>
      </c>
      <c r="F96" s="4"/>
      <c r="G96" s="20">
        <f t="shared" si="12"/>
        <v>0</v>
      </c>
      <c r="H96" s="185"/>
    </row>
    <row r="97" spans="1:9" s="7" customFormat="1" ht="28.5" customHeight="1" x14ac:dyDescent="0.25">
      <c r="A97" s="71" t="s">
        <v>182</v>
      </c>
      <c r="B97" s="72" t="s">
        <v>204</v>
      </c>
      <c r="C97" s="86" t="s">
        <v>166</v>
      </c>
      <c r="D97" s="83" t="s">
        <v>115</v>
      </c>
      <c r="E97" s="90">
        <v>555</v>
      </c>
      <c r="F97" s="4"/>
      <c r="G97" s="60">
        <f t="shared" si="9"/>
        <v>0</v>
      </c>
      <c r="H97" s="185"/>
    </row>
    <row r="98" spans="1:9" s="7" customFormat="1" ht="28.5" customHeight="1" x14ac:dyDescent="0.25">
      <c r="A98" s="71" t="s">
        <v>182</v>
      </c>
      <c r="B98" s="72" t="s">
        <v>205</v>
      </c>
      <c r="C98" s="86" t="s">
        <v>167</v>
      </c>
      <c r="D98" s="83" t="s">
        <v>115</v>
      </c>
      <c r="E98" s="90">
        <v>23612</v>
      </c>
      <c r="F98" s="4"/>
      <c r="G98" s="20">
        <f t="shared" si="12"/>
        <v>0</v>
      </c>
      <c r="H98" s="185"/>
    </row>
    <row r="99" spans="1:9" s="7" customFormat="1" ht="28.5" customHeight="1" x14ac:dyDescent="0.25">
      <c r="A99" s="71" t="s">
        <v>182</v>
      </c>
      <c r="B99" s="72" t="s">
        <v>206</v>
      </c>
      <c r="C99" s="86" t="s">
        <v>168</v>
      </c>
      <c r="D99" s="83" t="s">
        <v>115</v>
      </c>
      <c r="E99" s="90">
        <v>11806</v>
      </c>
      <c r="F99" s="4"/>
      <c r="G99" s="60">
        <f t="shared" si="9"/>
        <v>0</v>
      </c>
      <c r="H99" s="185"/>
    </row>
    <row r="100" spans="1:9" s="7" customFormat="1" ht="28.5" customHeight="1" x14ac:dyDescent="0.25">
      <c r="A100" s="71" t="s">
        <v>182</v>
      </c>
      <c r="B100" s="72" t="s">
        <v>207</v>
      </c>
      <c r="C100" s="86" t="s">
        <v>169</v>
      </c>
      <c r="D100" s="83" t="s">
        <v>115</v>
      </c>
      <c r="E100" s="90">
        <v>11806</v>
      </c>
      <c r="F100" s="4"/>
      <c r="G100" s="20">
        <f t="shared" si="12"/>
        <v>0</v>
      </c>
      <c r="H100" s="185"/>
    </row>
    <row r="101" spans="1:9" s="7" customFormat="1" ht="28.5" customHeight="1" x14ac:dyDescent="0.25">
      <c r="A101" s="71" t="s">
        <v>182</v>
      </c>
      <c r="B101" s="72" t="s">
        <v>208</v>
      </c>
      <c r="C101" s="86" t="s">
        <v>170</v>
      </c>
      <c r="D101" s="83" t="s">
        <v>115</v>
      </c>
      <c r="E101" s="90">
        <v>281</v>
      </c>
      <c r="F101" s="4"/>
      <c r="G101" s="60">
        <f t="shared" si="12"/>
        <v>0</v>
      </c>
      <c r="H101" s="185"/>
    </row>
    <row r="102" spans="1:9" s="7" customFormat="1" ht="28.5" customHeight="1" x14ac:dyDescent="0.25">
      <c r="A102" s="71" t="s">
        <v>182</v>
      </c>
      <c r="B102" s="72" t="s">
        <v>209</v>
      </c>
      <c r="C102" s="86" t="s">
        <v>171</v>
      </c>
      <c r="D102" s="83" t="s">
        <v>115</v>
      </c>
      <c r="E102" s="90">
        <v>215</v>
      </c>
      <c r="F102" s="4"/>
      <c r="G102" s="20">
        <f t="shared" si="12"/>
        <v>0</v>
      </c>
      <c r="H102" s="185"/>
    </row>
    <row r="103" spans="1:9" s="7" customFormat="1" ht="28.5" customHeight="1" thickBot="1" x14ac:dyDescent="0.3">
      <c r="A103" s="71" t="s">
        <v>182</v>
      </c>
      <c r="B103" s="72" t="s">
        <v>210</v>
      </c>
      <c r="C103" s="86" t="s">
        <v>172</v>
      </c>
      <c r="D103" s="95" t="s">
        <v>8</v>
      </c>
      <c r="E103" s="150">
        <v>1997</v>
      </c>
      <c r="F103" s="4"/>
      <c r="G103" s="60">
        <f t="shared" si="12"/>
        <v>0</v>
      </c>
      <c r="H103" s="185"/>
    </row>
    <row r="104" spans="1:9" s="7" customFormat="1" ht="28.5" customHeight="1" thickBot="1" x14ac:dyDescent="0.3">
      <c r="A104" s="70" t="s">
        <v>182</v>
      </c>
      <c r="B104" s="73" t="s">
        <v>211</v>
      </c>
      <c r="C104" s="97" t="s">
        <v>173</v>
      </c>
      <c r="D104" s="89" t="s">
        <v>8</v>
      </c>
      <c r="E104" s="148">
        <v>2793</v>
      </c>
      <c r="F104" s="75"/>
      <c r="G104" s="65">
        <f t="shared" si="12"/>
        <v>0</v>
      </c>
      <c r="H104" s="31" t="s">
        <v>38</v>
      </c>
      <c r="I104" s="32">
        <f>ROUND(SUM(G37:G104),2)</f>
        <v>-17640</v>
      </c>
    </row>
    <row r="105" spans="1:9" s="7" customFormat="1" ht="29.25" customHeight="1" x14ac:dyDescent="0.25">
      <c r="A105" s="71" t="s">
        <v>183</v>
      </c>
      <c r="B105" s="53" t="s">
        <v>26</v>
      </c>
      <c r="C105" s="98" t="s">
        <v>212</v>
      </c>
      <c r="D105" s="99" t="s">
        <v>238</v>
      </c>
      <c r="E105" s="151">
        <v>214</v>
      </c>
      <c r="F105" s="59"/>
      <c r="G105" s="60">
        <f t="shared" si="12"/>
        <v>0</v>
      </c>
      <c r="H105" s="8"/>
    </row>
    <row r="106" spans="1:9" s="7" customFormat="1" ht="29.25" customHeight="1" x14ac:dyDescent="0.25">
      <c r="A106" s="71" t="s">
        <v>183</v>
      </c>
      <c r="B106" s="15" t="s">
        <v>27</v>
      </c>
      <c r="C106" s="94" t="s">
        <v>213</v>
      </c>
      <c r="D106" s="95" t="s">
        <v>237</v>
      </c>
      <c r="E106" s="152">
        <v>16</v>
      </c>
      <c r="F106" s="14"/>
      <c r="G106" s="20">
        <f t="shared" si="12"/>
        <v>0</v>
      </c>
      <c r="H106" s="8"/>
    </row>
    <row r="107" spans="1:9" s="7" customFormat="1" ht="29.25" customHeight="1" x14ac:dyDescent="0.25">
      <c r="A107" s="71" t="s">
        <v>183</v>
      </c>
      <c r="B107" s="53" t="s">
        <v>28</v>
      </c>
      <c r="C107" s="94" t="s">
        <v>214</v>
      </c>
      <c r="D107" s="95" t="s">
        <v>16</v>
      </c>
      <c r="E107" s="152">
        <v>4</v>
      </c>
      <c r="F107" s="14"/>
      <c r="G107" s="60">
        <f t="shared" si="12"/>
        <v>0</v>
      </c>
      <c r="H107" s="8"/>
    </row>
    <row r="108" spans="1:9" s="7" customFormat="1" ht="29.25" customHeight="1" x14ac:dyDescent="0.25">
      <c r="A108" s="71" t="s">
        <v>183</v>
      </c>
      <c r="B108" s="15" t="s">
        <v>29</v>
      </c>
      <c r="C108" s="94" t="s">
        <v>215</v>
      </c>
      <c r="D108" s="95" t="s">
        <v>16</v>
      </c>
      <c r="E108" s="152">
        <v>27</v>
      </c>
      <c r="F108" s="14"/>
      <c r="G108" s="20">
        <f t="shared" si="12"/>
        <v>0</v>
      </c>
      <c r="H108" s="8"/>
    </row>
    <row r="109" spans="1:9" s="7" customFormat="1" ht="29.25" customHeight="1" x14ac:dyDescent="0.25">
      <c r="A109" s="71" t="s">
        <v>183</v>
      </c>
      <c r="B109" s="53" t="s">
        <v>34</v>
      </c>
      <c r="C109" s="94" t="s">
        <v>216</v>
      </c>
      <c r="D109" s="95" t="s">
        <v>16</v>
      </c>
      <c r="E109" s="150">
        <v>8</v>
      </c>
      <c r="F109" s="14"/>
      <c r="G109" s="60">
        <f t="shared" si="12"/>
        <v>0</v>
      </c>
      <c r="H109" s="8"/>
    </row>
    <row r="110" spans="1:9" s="7" customFormat="1" ht="29.25" customHeight="1" x14ac:dyDescent="0.25">
      <c r="A110" s="71" t="s">
        <v>183</v>
      </c>
      <c r="B110" s="15" t="s">
        <v>83</v>
      </c>
      <c r="C110" s="94" t="s">
        <v>217</v>
      </c>
      <c r="D110" s="95" t="s">
        <v>16</v>
      </c>
      <c r="E110" s="150">
        <v>55</v>
      </c>
      <c r="F110" s="14"/>
      <c r="G110" s="20">
        <f t="shared" si="12"/>
        <v>0</v>
      </c>
      <c r="H110" s="8"/>
    </row>
    <row r="111" spans="1:9" s="7" customFormat="1" ht="29.25" customHeight="1" x14ac:dyDescent="0.25">
      <c r="A111" s="71" t="s">
        <v>183</v>
      </c>
      <c r="B111" s="53" t="s">
        <v>84</v>
      </c>
      <c r="C111" s="94" t="s">
        <v>218</v>
      </c>
      <c r="D111" s="95" t="s">
        <v>16</v>
      </c>
      <c r="E111" s="150">
        <v>3</v>
      </c>
      <c r="F111" s="14"/>
      <c r="G111" s="60">
        <f t="shared" si="12"/>
        <v>0</v>
      </c>
      <c r="H111" s="8"/>
    </row>
    <row r="112" spans="1:9" s="7" customFormat="1" ht="29.25" customHeight="1" x14ac:dyDescent="0.25">
      <c r="A112" s="71" t="s">
        <v>183</v>
      </c>
      <c r="B112" s="15" t="s">
        <v>85</v>
      </c>
      <c r="C112" s="94" t="s">
        <v>219</v>
      </c>
      <c r="D112" s="95" t="s">
        <v>237</v>
      </c>
      <c r="E112" s="150">
        <v>2</v>
      </c>
      <c r="F112" s="14"/>
      <c r="G112" s="20">
        <f t="shared" si="12"/>
        <v>0</v>
      </c>
      <c r="H112" s="8"/>
    </row>
    <row r="113" spans="1:8" s="7" customFormat="1" ht="29.25" customHeight="1" x14ac:dyDescent="0.25">
      <c r="A113" s="71" t="s">
        <v>183</v>
      </c>
      <c r="B113" s="53" t="s">
        <v>86</v>
      </c>
      <c r="C113" s="98" t="s">
        <v>220</v>
      </c>
      <c r="D113" s="83" t="s">
        <v>115</v>
      </c>
      <c r="E113" s="152">
        <v>33.659999999999997</v>
      </c>
      <c r="F113" s="14"/>
      <c r="G113" s="60">
        <f t="shared" si="12"/>
        <v>0</v>
      </c>
      <c r="H113" s="8"/>
    </row>
    <row r="114" spans="1:8" s="7" customFormat="1" ht="29.25" customHeight="1" x14ac:dyDescent="0.25">
      <c r="A114" s="71" t="s">
        <v>183</v>
      </c>
      <c r="B114" s="15" t="s">
        <v>87</v>
      </c>
      <c r="C114" s="98" t="s">
        <v>221</v>
      </c>
      <c r="D114" s="83" t="s">
        <v>115</v>
      </c>
      <c r="E114" s="152">
        <v>82.44</v>
      </c>
      <c r="F114" s="14"/>
      <c r="G114" s="20">
        <f t="shared" si="12"/>
        <v>0</v>
      </c>
      <c r="H114" s="8"/>
    </row>
    <row r="115" spans="1:8" s="7" customFormat="1" ht="29.25" customHeight="1" x14ac:dyDescent="0.25">
      <c r="A115" s="71" t="s">
        <v>183</v>
      </c>
      <c r="B115" s="53" t="s">
        <v>88</v>
      </c>
      <c r="C115" s="98" t="s">
        <v>222</v>
      </c>
      <c r="D115" s="83" t="s">
        <v>115</v>
      </c>
      <c r="E115" s="152">
        <v>163.68</v>
      </c>
      <c r="F115" s="14"/>
      <c r="G115" s="60">
        <f t="shared" si="12"/>
        <v>0</v>
      </c>
      <c r="H115" s="8"/>
    </row>
    <row r="116" spans="1:8" s="7" customFormat="1" ht="29.25" customHeight="1" x14ac:dyDescent="0.25">
      <c r="A116" s="71" t="s">
        <v>183</v>
      </c>
      <c r="B116" s="15" t="s">
        <v>93</v>
      </c>
      <c r="C116" s="98" t="s">
        <v>223</v>
      </c>
      <c r="D116" s="83" t="s">
        <v>115</v>
      </c>
      <c r="E116" s="152">
        <v>20</v>
      </c>
      <c r="F116" s="14"/>
      <c r="G116" s="20">
        <f t="shared" si="12"/>
        <v>0</v>
      </c>
      <c r="H116" s="8"/>
    </row>
    <row r="117" spans="1:8" s="7" customFormat="1" ht="29.25" customHeight="1" x14ac:dyDescent="0.25">
      <c r="A117" s="71" t="s">
        <v>183</v>
      </c>
      <c r="B117" s="53" t="s">
        <v>127</v>
      </c>
      <c r="C117" s="98" t="s">
        <v>224</v>
      </c>
      <c r="D117" s="83" t="s">
        <v>115</v>
      </c>
      <c r="E117" s="152">
        <v>13.35</v>
      </c>
      <c r="F117" s="14"/>
      <c r="G117" s="60">
        <f t="shared" si="12"/>
        <v>0</v>
      </c>
      <c r="H117" s="8"/>
    </row>
    <row r="118" spans="1:8" s="7" customFormat="1" ht="29.25" customHeight="1" x14ac:dyDescent="0.25">
      <c r="A118" s="71" t="s">
        <v>183</v>
      </c>
      <c r="B118" s="15" t="s">
        <v>128</v>
      </c>
      <c r="C118" s="98" t="s">
        <v>225</v>
      </c>
      <c r="D118" s="83" t="s">
        <v>115</v>
      </c>
      <c r="E118" s="152">
        <v>19.89</v>
      </c>
      <c r="F118" s="14"/>
      <c r="G118" s="20">
        <f t="shared" si="12"/>
        <v>0</v>
      </c>
      <c r="H118" s="8"/>
    </row>
    <row r="119" spans="1:8" s="7" customFormat="1" ht="29.25" customHeight="1" x14ac:dyDescent="0.25">
      <c r="A119" s="71" t="s">
        <v>183</v>
      </c>
      <c r="B119" s="53" t="s">
        <v>129</v>
      </c>
      <c r="C119" s="98" t="s">
        <v>226</v>
      </c>
      <c r="D119" s="83" t="s">
        <v>115</v>
      </c>
      <c r="E119" s="152">
        <v>17.25</v>
      </c>
      <c r="F119" s="14"/>
      <c r="G119" s="60">
        <f t="shared" si="12"/>
        <v>0</v>
      </c>
      <c r="H119" s="8"/>
    </row>
    <row r="120" spans="1:8" s="7" customFormat="1" ht="29.25" customHeight="1" x14ac:dyDescent="0.25">
      <c r="A120" s="71" t="s">
        <v>183</v>
      </c>
      <c r="B120" s="15" t="s">
        <v>130</v>
      </c>
      <c r="C120" s="98" t="s">
        <v>227</v>
      </c>
      <c r="D120" s="95" t="s">
        <v>115</v>
      </c>
      <c r="E120" s="100">
        <v>15.84</v>
      </c>
      <c r="F120" s="14"/>
      <c r="G120" s="20">
        <f t="shared" si="12"/>
        <v>0</v>
      </c>
      <c r="H120" s="8"/>
    </row>
    <row r="121" spans="1:8" s="7" customFormat="1" ht="29.25" customHeight="1" x14ac:dyDescent="0.25">
      <c r="A121" s="71" t="s">
        <v>183</v>
      </c>
      <c r="B121" s="53" t="s">
        <v>131</v>
      </c>
      <c r="C121" s="98" t="s">
        <v>228</v>
      </c>
      <c r="D121" s="95" t="s">
        <v>115</v>
      </c>
      <c r="E121" s="100">
        <v>27.5</v>
      </c>
      <c r="F121" s="14"/>
      <c r="G121" s="60">
        <f t="shared" si="12"/>
        <v>0</v>
      </c>
      <c r="H121" s="8"/>
    </row>
    <row r="122" spans="1:8" s="7" customFormat="1" ht="29.25" customHeight="1" x14ac:dyDescent="0.25">
      <c r="A122" s="71" t="s">
        <v>183</v>
      </c>
      <c r="B122" s="15" t="s">
        <v>132</v>
      </c>
      <c r="C122" s="98" t="s">
        <v>229</v>
      </c>
      <c r="D122" s="95" t="s">
        <v>115</v>
      </c>
      <c r="E122" s="100">
        <v>14.05</v>
      </c>
      <c r="F122" s="14"/>
      <c r="G122" s="20">
        <f t="shared" si="12"/>
        <v>0</v>
      </c>
      <c r="H122" s="8"/>
    </row>
    <row r="123" spans="1:8" s="7" customFormat="1" ht="29.25" customHeight="1" x14ac:dyDescent="0.25">
      <c r="A123" s="71" t="s">
        <v>183</v>
      </c>
      <c r="B123" s="53" t="s">
        <v>133</v>
      </c>
      <c r="C123" s="98" t="s">
        <v>230</v>
      </c>
      <c r="D123" s="95" t="s">
        <v>115</v>
      </c>
      <c r="E123" s="100">
        <v>71.5</v>
      </c>
      <c r="F123" s="14"/>
      <c r="G123" s="60">
        <f t="shared" si="12"/>
        <v>0</v>
      </c>
      <c r="H123" s="8"/>
    </row>
    <row r="124" spans="1:8" s="7" customFormat="1" ht="29.25" customHeight="1" x14ac:dyDescent="0.25">
      <c r="A124" s="71" t="s">
        <v>183</v>
      </c>
      <c r="B124" s="15" t="s">
        <v>134</v>
      </c>
      <c r="C124" s="98" t="s">
        <v>231</v>
      </c>
      <c r="D124" s="95" t="s">
        <v>115</v>
      </c>
      <c r="E124" s="100">
        <v>27.3</v>
      </c>
      <c r="F124" s="14"/>
      <c r="G124" s="20">
        <f t="shared" si="12"/>
        <v>0</v>
      </c>
      <c r="H124" s="26"/>
    </row>
    <row r="125" spans="1:8" s="54" customFormat="1" ht="29.25" customHeight="1" x14ac:dyDescent="0.25">
      <c r="A125" s="71" t="s">
        <v>183</v>
      </c>
      <c r="B125" s="53" t="s">
        <v>135</v>
      </c>
      <c r="C125" s="98" t="s">
        <v>232</v>
      </c>
      <c r="D125" s="95" t="s">
        <v>115</v>
      </c>
      <c r="E125" s="100">
        <v>5.2</v>
      </c>
      <c r="F125" s="14"/>
      <c r="G125" s="60">
        <f t="shared" si="12"/>
        <v>0</v>
      </c>
      <c r="H125" s="58"/>
    </row>
    <row r="126" spans="1:8" s="7" customFormat="1" ht="29.25" customHeight="1" x14ac:dyDescent="0.25">
      <c r="A126" s="71" t="s">
        <v>183</v>
      </c>
      <c r="B126" s="15" t="s">
        <v>136</v>
      </c>
      <c r="C126" s="86" t="s">
        <v>233</v>
      </c>
      <c r="D126" s="95" t="s">
        <v>16</v>
      </c>
      <c r="E126" s="85">
        <v>2</v>
      </c>
      <c r="F126" s="14"/>
      <c r="G126" s="20">
        <f t="shared" si="12"/>
        <v>0</v>
      </c>
      <c r="H126" s="8"/>
    </row>
    <row r="127" spans="1:8" s="7" customFormat="1" ht="29.25" customHeight="1" x14ac:dyDescent="0.25">
      <c r="A127" s="71" t="s">
        <v>183</v>
      </c>
      <c r="B127" s="53" t="s">
        <v>137</v>
      </c>
      <c r="C127" s="86" t="s">
        <v>234</v>
      </c>
      <c r="D127" s="95" t="s">
        <v>16</v>
      </c>
      <c r="E127" s="85">
        <v>4</v>
      </c>
      <c r="F127" s="14"/>
      <c r="G127" s="60">
        <f t="shared" si="12"/>
        <v>0</v>
      </c>
      <c r="H127" s="8"/>
    </row>
    <row r="128" spans="1:8" s="7" customFormat="1" ht="29.25" customHeight="1" thickBot="1" x14ac:dyDescent="0.3">
      <c r="A128" s="71" t="s">
        <v>183</v>
      </c>
      <c r="B128" s="15" t="s">
        <v>138</v>
      </c>
      <c r="C128" s="86" t="s">
        <v>235</v>
      </c>
      <c r="D128" s="95" t="s">
        <v>16</v>
      </c>
      <c r="E128" s="85">
        <v>4</v>
      </c>
      <c r="F128" s="14"/>
      <c r="G128" s="20">
        <f t="shared" si="12"/>
        <v>0</v>
      </c>
      <c r="H128" s="8"/>
    </row>
    <row r="129" spans="1:9" s="7" customFormat="1" ht="29.25" customHeight="1" thickBot="1" x14ac:dyDescent="0.3">
      <c r="A129" s="70" t="s">
        <v>183</v>
      </c>
      <c r="B129" s="63" t="s">
        <v>139</v>
      </c>
      <c r="C129" s="86" t="s">
        <v>236</v>
      </c>
      <c r="D129" s="95" t="s">
        <v>16</v>
      </c>
      <c r="E129" s="90">
        <v>11</v>
      </c>
      <c r="F129" s="76"/>
      <c r="G129" s="60">
        <f t="shared" si="12"/>
        <v>0</v>
      </c>
      <c r="H129" s="31" t="s">
        <v>89</v>
      </c>
      <c r="I129" s="32">
        <f>ROUND(SUM(G105:G129),2)</f>
        <v>0</v>
      </c>
    </row>
    <row r="130" spans="1:9" s="7" customFormat="1" ht="75" customHeight="1" thickBot="1" x14ac:dyDescent="0.3">
      <c r="A130" s="78" t="s">
        <v>184</v>
      </c>
      <c r="B130" s="79" t="s">
        <v>90</v>
      </c>
      <c r="C130" s="28" t="s">
        <v>9</v>
      </c>
      <c r="D130" s="29" t="s">
        <v>7</v>
      </c>
      <c r="E130" s="153">
        <v>1</v>
      </c>
      <c r="F130" s="30"/>
      <c r="G130" s="27">
        <f t="shared" ref="G130" si="13">ROUND((E130*F130),2)</f>
        <v>0</v>
      </c>
      <c r="H130" s="31" t="s">
        <v>39</v>
      </c>
      <c r="I130" s="32">
        <f>ROUND(SUM(G130),2)</f>
        <v>0</v>
      </c>
    </row>
    <row r="131" spans="1:9" ht="44.25" customHeight="1" thickBot="1" x14ac:dyDescent="0.3">
      <c r="A131" s="61"/>
      <c r="B131" s="34"/>
      <c r="C131" s="35"/>
      <c r="D131" s="34"/>
      <c r="E131" s="34"/>
      <c r="F131" s="39" t="s">
        <v>40</v>
      </c>
      <c r="G131" s="40">
        <f>SUM(G5:G130)</f>
        <v>-86629.6</v>
      </c>
      <c r="H131" s="26"/>
      <c r="I131" s="33"/>
    </row>
    <row r="132" spans="1:9" ht="20.25" customHeight="1" x14ac:dyDescent="0.25">
      <c r="A132" s="61"/>
      <c r="B132" s="37"/>
      <c r="C132" s="37"/>
      <c r="D132" s="37"/>
      <c r="E132" s="38"/>
      <c r="F132" s="37"/>
      <c r="G132" s="36"/>
    </row>
  </sheetData>
  <sheetProtection algorithmName="SHA-512" hashValue="XHim39K3ppKP2l0sJW2aLFypPIdc5hN50h/Tx7Pk77TCefhMgDMCUkO+MJ/Cza/qG37HyQ6I+nPK13A+rp7bsA==" saltValue="xqI9VVLb4pJlY0Lupc390A==" spinCount="100000" sheet="1" objects="1" scenarios="1"/>
  <mergeCells count="3">
    <mergeCell ref="A1:G1"/>
    <mergeCell ref="A3:G3"/>
    <mergeCell ref="H37:H10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8139-26DD-438F-AC23-18900C4F3FCA}">
  <dimension ref="A1:I41"/>
  <sheetViews>
    <sheetView topLeftCell="A25" zoomScale="85" zoomScaleNormal="85" workbookViewId="0">
      <selection activeCell="J7" sqref="J7"/>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240</v>
      </c>
      <c r="B1" s="179"/>
      <c r="C1" s="179"/>
      <c r="D1" s="179"/>
      <c r="E1" s="179"/>
      <c r="F1" s="179"/>
      <c r="G1" s="180"/>
    </row>
    <row r="2" spans="1:9" ht="21.75" customHeight="1" thickBot="1" x14ac:dyDescent="0.3">
      <c r="A2" s="1"/>
      <c r="B2" s="1"/>
      <c r="C2" s="1"/>
      <c r="D2" s="1"/>
      <c r="E2" s="13"/>
      <c r="F2" s="1"/>
      <c r="G2" s="1"/>
    </row>
    <row r="3" spans="1:9" ht="21.75" customHeight="1" x14ac:dyDescent="0.25">
      <c r="A3" s="181" t="s">
        <v>355</v>
      </c>
      <c r="B3" s="182"/>
      <c r="C3" s="182"/>
      <c r="D3" s="182"/>
      <c r="E3" s="182"/>
      <c r="F3" s="182"/>
      <c r="G3" s="183"/>
    </row>
    <row r="4" spans="1:9" ht="42" thickBot="1" x14ac:dyDescent="0.3">
      <c r="A4" s="21" t="s">
        <v>35</v>
      </c>
      <c r="B4" s="43" t="s">
        <v>0</v>
      </c>
      <c r="C4" s="22" t="s">
        <v>1</v>
      </c>
      <c r="D4" s="22" t="s">
        <v>2</v>
      </c>
      <c r="E4" s="23" t="s">
        <v>3</v>
      </c>
      <c r="F4" s="24" t="s">
        <v>4</v>
      </c>
      <c r="G4" s="25" t="s">
        <v>5</v>
      </c>
      <c r="I4" s="7"/>
    </row>
    <row r="5" spans="1:9" ht="45" customHeight="1" thickBot="1" x14ac:dyDescent="0.3">
      <c r="A5" s="71" t="s">
        <v>270</v>
      </c>
      <c r="B5" s="72" t="s">
        <v>10</v>
      </c>
      <c r="C5" s="109" t="s">
        <v>245</v>
      </c>
      <c r="D5" s="121" t="s">
        <v>8</v>
      </c>
      <c r="E5" s="155">
        <v>222.5</v>
      </c>
      <c r="F5" s="110"/>
      <c r="G5" s="19">
        <f t="shared" ref="G5:G39" si="0">ROUND((E5*F5),2)</f>
        <v>0</v>
      </c>
    </row>
    <row r="6" spans="1:9" ht="45" customHeight="1" x14ac:dyDescent="0.25">
      <c r="A6" s="71" t="s">
        <v>270</v>
      </c>
      <c r="B6" s="56" t="s">
        <v>11</v>
      </c>
      <c r="C6" s="101" t="s">
        <v>246</v>
      </c>
      <c r="D6" s="123" t="s">
        <v>8</v>
      </c>
      <c r="E6" s="156">
        <v>450.6</v>
      </c>
      <c r="F6" s="111"/>
      <c r="G6" s="19">
        <f t="shared" si="0"/>
        <v>0</v>
      </c>
    </row>
    <row r="7" spans="1:9" ht="45" customHeight="1" x14ac:dyDescent="0.25">
      <c r="A7" s="71" t="s">
        <v>270</v>
      </c>
      <c r="B7" s="56" t="s">
        <v>55</v>
      </c>
      <c r="C7" s="101" t="s">
        <v>247</v>
      </c>
      <c r="D7" s="123" t="s">
        <v>8</v>
      </c>
      <c r="E7" s="156">
        <v>775.4</v>
      </c>
      <c r="F7" s="112"/>
      <c r="G7" s="20">
        <f t="shared" si="0"/>
        <v>0</v>
      </c>
    </row>
    <row r="8" spans="1:9" ht="45" customHeight="1" x14ac:dyDescent="0.25">
      <c r="A8" s="71" t="s">
        <v>270</v>
      </c>
      <c r="B8" s="56" t="s">
        <v>12</v>
      </c>
      <c r="C8" s="101" t="s">
        <v>248</v>
      </c>
      <c r="D8" s="123" t="s">
        <v>8</v>
      </c>
      <c r="E8" s="156">
        <v>98.4</v>
      </c>
      <c r="F8" s="112"/>
      <c r="G8" s="20">
        <f t="shared" si="0"/>
        <v>0</v>
      </c>
    </row>
    <row r="9" spans="1:9" ht="45" customHeight="1" x14ac:dyDescent="0.25">
      <c r="A9" s="71" t="s">
        <v>270</v>
      </c>
      <c r="B9" s="56" t="s">
        <v>13</v>
      </c>
      <c r="C9" s="101" t="s">
        <v>249</v>
      </c>
      <c r="D9" s="123" t="s">
        <v>237</v>
      </c>
      <c r="E9" s="156">
        <v>63</v>
      </c>
      <c r="F9" s="112"/>
      <c r="G9" s="20">
        <f t="shared" si="0"/>
        <v>0</v>
      </c>
      <c r="H9" s="26"/>
    </row>
    <row r="10" spans="1:9" ht="31.5" customHeight="1" x14ac:dyDescent="0.25">
      <c r="A10" s="71" t="s">
        <v>270</v>
      </c>
      <c r="B10" s="56" t="s">
        <v>14</v>
      </c>
      <c r="C10" s="102" t="s">
        <v>250</v>
      </c>
      <c r="D10" s="123" t="s">
        <v>237</v>
      </c>
      <c r="E10" s="156">
        <v>59</v>
      </c>
      <c r="F10" s="112"/>
      <c r="G10" s="20">
        <f t="shared" si="0"/>
        <v>0</v>
      </c>
    </row>
    <row r="11" spans="1:9" ht="31.95" customHeight="1" x14ac:dyDescent="0.25">
      <c r="A11" s="71" t="s">
        <v>270</v>
      </c>
      <c r="B11" s="56" t="s">
        <v>56</v>
      </c>
      <c r="C11" s="102" t="s">
        <v>251</v>
      </c>
      <c r="D11" s="123" t="s">
        <v>237</v>
      </c>
      <c r="E11" s="156">
        <v>4</v>
      </c>
      <c r="F11" s="112"/>
      <c r="G11" s="20">
        <f>ROUND((E11*F11),2)</f>
        <v>0</v>
      </c>
    </row>
    <row r="12" spans="1:9" ht="29.25" customHeight="1" x14ac:dyDescent="0.25">
      <c r="A12" s="71" t="s">
        <v>270</v>
      </c>
      <c r="B12" s="56" t="s">
        <v>15</v>
      </c>
      <c r="C12" s="102" t="s">
        <v>252</v>
      </c>
      <c r="D12" s="123" t="s">
        <v>237</v>
      </c>
      <c r="E12" s="156">
        <v>25</v>
      </c>
      <c r="F12" s="112"/>
      <c r="G12" s="20">
        <f t="shared" ref="G12:G29" si="1">ROUND((E12*F12),2)</f>
        <v>0</v>
      </c>
    </row>
    <row r="13" spans="1:9" ht="31.5" customHeight="1" x14ac:dyDescent="0.25">
      <c r="A13" s="71" t="s">
        <v>270</v>
      </c>
      <c r="B13" s="56" t="s">
        <v>57</v>
      </c>
      <c r="C13" s="102" t="s">
        <v>253</v>
      </c>
      <c r="D13" s="123" t="s">
        <v>237</v>
      </c>
      <c r="E13" s="156">
        <v>6</v>
      </c>
      <c r="F13" s="112"/>
      <c r="G13" s="20">
        <f t="shared" si="1"/>
        <v>0</v>
      </c>
    </row>
    <row r="14" spans="1:9" ht="29.25" customHeight="1" x14ac:dyDescent="0.25">
      <c r="A14" s="71" t="s">
        <v>270</v>
      </c>
      <c r="B14" s="56" t="s">
        <v>58</v>
      </c>
      <c r="C14" s="102" t="s">
        <v>254</v>
      </c>
      <c r="D14" s="123" t="s">
        <v>237</v>
      </c>
      <c r="E14" s="156">
        <v>4</v>
      </c>
      <c r="F14" s="112"/>
      <c r="G14" s="20">
        <f t="shared" si="1"/>
        <v>0</v>
      </c>
    </row>
    <row r="15" spans="1:9" ht="29.25" customHeight="1" x14ac:dyDescent="0.25">
      <c r="A15" s="71" t="s">
        <v>270</v>
      </c>
      <c r="B15" s="56" t="s">
        <v>42</v>
      </c>
      <c r="C15" s="102" t="s">
        <v>255</v>
      </c>
      <c r="D15" s="123" t="s">
        <v>237</v>
      </c>
      <c r="E15" s="156">
        <v>1</v>
      </c>
      <c r="F15" s="112"/>
      <c r="G15" s="20">
        <f t="shared" si="1"/>
        <v>0</v>
      </c>
    </row>
    <row r="16" spans="1:9" ht="29.25" customHeight="1" x14ac:dyDescent="0.25">
      <c r="A16" s="71" t="s">
        <v>270</v>
      </c>
      <c r="B16" s="56" t="s">
        <v>59</v>
      </c>
      <c r="C16" s="102" t="s">
        <v>256</v>
      </c>
      <c r="D16" s="123" t="s">
        <v>237</v>
      </c>
      <c r="E16" s="156">
        <v>25</v>
      </c>
      <c r="F16" s="112"/>
      <c r="G16" s="20">
        <f t="shared" si="1"/>
        <v>0</v>
      </c>
    </row>
    <row r="17" spans="1:9" ht="29.25" customHeight="1" x14ac:dyDescent="0.25">
      <c r="A17" s="71" t="s">
        <v>270</v>
      </c>
      <c r="B17" s="56" t="s">
        <v>43</v>
      </c>
      <c r="C17" s="102" t="s">
        <v>257</v>
      </c>
      <c r="D17" s="123" t="s">
        <v>237</v>
      </c>
      <c r="E17" s="156">
        <v>6</v>
      </c>
      <c r="F17" s="112"/>
      <c r="G17" s="20">
        <f>ROUND((E17*F17),2)</f>
        <v>0</v>
      </c>
    </row>
    <row r="18" spans="1:9" ht="29.25" customHeight="1" x14ac:dyDescent="0.25">
      <c r="A18" s="71" t="s">
        <v>270</v>
      </c>
      <c r="B18" s="56" t="s">
        <v>44</v>
      </c>
      <c r="C18" s="102" t="s">
        <v>258</v>
      </c>
      <c r="D18" s="123" t="s">
        <v>237</v>
      </c>
      <c r="E18" s="156">
        <v>4</v>
      </c>
      <c r="F18" s="112"/>
      <c r="G18" s="20">
        <f t="shared" si="1"/>
        <v>0</v>
      </c>
    </row>
    <row r="19" spans="1:9" ht="27" customHeight="1" x14ac:dyDescent="0.25">
      <c r="A19" s="71" t="s">
        <v>270</v>
      </c>
      <c r="B19" s="56" t="s">
        <v>60</v>
      </c>
      <c r="C19" s="103" t="s">
        <v>259</v>
      </c>
      <c r="D19" s="123" t="s">
        <v>237</v>
      </c>
      <c r="E19" s="156">
        <v>1</v>
      </c>
      <c r="F19" s="112"/>
      <c r="G19" s="20">
        <f t="shared" si="1"/>
        <v>0</v>
      </c>
    </row>
    <row r="20" spans="1:9" ht="31.5" customHeight="1" x14ac:dyDescent="0.25">
      <c r="A20" s="71" t="s">
        <v>270</v>
      </c>
      <c r="B20" s="56" t="s">
        <v>45</v>
      </c>
      <c r="C20" s="104" t="s">
        <v>260</v>
      </c>
      <c r="D20" s="123" t="s">
        <v>237</v>
      </c>
      <c r="E20" s="156">
        <v>36</v>
      </c>
      <c r="F20" s="112"/>
      <c r="G20" s="20">
        <f t="shared" si="1"/>
        <v>0</v>
      </c>
    </row>
    <row r="21" spans="1:9" ht="31.5" customHeight="1" x14ac:dyDescent="0.25">
      <c r="A21" s="71" t="s">
        <v>270</v>
      </c>
      <c r="B21" s="56" t="s">
        <v>46</v>
      </c>
      <c r="C21" s="105" t="s">
        <v>261</v>
      </c>
      <c r="D21" s="123" t="s">
        <v>8</v>
      </c>
      <c r="E21" s="156">
        <v>1546.8</v>
      </c>
      <c r="F21" s="112"/>
      <c r="G21" s="20">
        <f t="shared" si="1"/>
        <v>0</v>
      </c>
    </row>
    <row r="22" spans="1:9" ht="31.5" customHeight="1" x14ac:dyDescent="0.25">
      <c r="A22" s="71" t="s">
        <v>270</v>
      </c>
      <c r="B22" s="56" t="s">
        <v>80</v>
      </c>
      <c r="C22" s="105" t="s">
        <v>262</v>
      </c>
      <c r="D22" s="123" t="s">
        <v>8</v>
      </c>
      <c r="E22" s="156">
        <v>1546.8</v>
      </c>
      <c r="F22" s="112"/>
      <c r="G22" s="20">
        <f t="shared" si="1"/>
        <v>0</v>
      </c>
    </row>
    <row r="23" spans="1:9" ht="31.5" customHeight="1" x14ac:dyDescent="0.25">
      <c r="A23" s="71" t="s">
        <v>270</v>
      </c>
      <c r="B23" s="56" t="s">
        <v>81</v>
      </c>
      <c r="C23" s="105" t="s">
        <v>263</v>
      </c>
      <c r="D23" s="123" t="s">
        <v>8</v>
      </c>
      <c r="E23" s="156">
        <v>1324.4</v>
      </c>
      <c r="F23" s="112"/>
      <c r="G23" s="20">
        <f t="shared" si="1"/>
        <v>0</v>
      </c>
    </row>
    <row r="24" spans="1:9" ht="31.5" customHeight="1" x14ac:dyDescent="0.25">
      <c r="A24" s="71" t="s">
        <v>270</v>
      </c>
      <c r="B24" s="56" t="s">
        <v>82</v>
      </c>
      <c r="C24" s="106" t="s">
        <v>264</v>
      </c>
      <c r="D24" s="123" t="s">
        <v>237</v>
      </c>
      <c r="E24" s="156">
        <v>5</v>
      </c>
      <c r="F24" s="112"/>
      <c r="G24" s="20">
        <f t="shared" si="1"/>
        <v>0</v>
      </c>
    </row>
    <row r="25" spans="1:9" ht="27.6" customHeight="1" x14ac:dyDescent="0.25">
      <c r="A25" s="71" t="s">
        <v>270</v>
      </c>
      <c r="B25" s="56" t="s">
        <v>91</v>
      </c>
      <c r="C25" s="106" t="s">
        <v>265</v>
      </c>
      <c r="D25" s="123" t="s">
        <v>237</v>
      </c>
      <c r="E25" s="156">
        <v>5</v>
      </c>
      <c r="F25" s="112"/>
      <c r="G25" s="20">
        <f t="shared" si="1"/>
        <v>0</v>
      </c>
    </row>
    <row r="26" spans="1:9" ht="29.25" customHeight="1" x14ac:dyDescent="0.25">
      <c r="A26" s="71" t="s">
        <v>270</v>
      </c>
      <c r="B26" s="56" t="s">
        <v>241</v>
      </c>
      <c r="C26" s="102" t="s">
        <v>269</v>
      </c>
      <c r="D26" s="125" t="s">
        <v>237</v>
      </c>
      <c r="E26" s="157">
        <v>16</v>
      </c>
      <c r="F26" s="112"/>
      <c r="G26" s="20">
        <f t="shared" si="1"/>
        <v>0</v>
      </c>
    </row>
    <row r="27" spans="1:9" ht="27.6" customHeight="1" x14ac:dyDescent="0.25">
      <c r="A27" s="71" t="s">
        <v>270</v>
      </c>
      <c r="B27" s="56" t="s">
        <v>242</v>
      </c>
      <c r="C27" s="102" t="s">
        <v>266</v>
      </c>
      <c r="D27" s="125" t="s">
        <v>237</v>
      </c>
      <c r="E27" s="157">
        <v>33</v>
      </c>
      <c r="F27" s="112"/>
      <c r="G27" s="20">
        <f t="shared" si="1"/>
        <v>0</v>
      </c>
    </row>
    <row r="28" spans="1:9" ht="25.2" customHeight="1" thickBot="1" x14ac:dyDescent="0.3">
      <c r="A28" s="71" t="s">
        <v>270</v>
      </c>
      <c r="B28" s="56" t="s">
        <v>243</v>
      </c>
      <c r="C28" s="102" t="s">
        <v>267</v>
      </c>
      <c r="D28" s="125" t="s">
        <v>237</v>
      </c>
      <c r="E28" s="157">
        <v>2</v>
      </c>
      <c r="F28" s="112"/>
      <c r="G28" s="20">
        <f t="shared" si="1"/>
        <v>0</v>
      </c>
    </row>
    <row r="29" spans="1:9" ht="28.95" customHeight="1" thickBot="1" x14ac:dyDescent="0.3">
      <c r="A29" s="70" t="s">
        <v>270</v>
      </c>
      <c r="B29" s="73" t="s">
        <v>244</v>
      </c>
      <c r="C29" s="108" t="s">
        <v>268</v>
      </c>
      <c r="D29" s="126" t="s">
        <v>237</v>
      </c>
      <c r="E29" s="158">
        <v>2</v>
      </c>
      <c r="F29" s="113"/>
      <c r="G29" s="65">
        <f t="shared" si="1"/>
        <v>0</v>
      </c>
      <c r="H29" s="31" t="s">
        <v>36</v>
      </c>
      <c r="I29" s="32">
        <f>ROUND(SUM(G5:G29),2)</f>
        <v>0</v>
      </c>
    </row>
    <row r="30" spans="1:9" s="7" customFormat="1" ht="29.25" customHeight="1" x14ac:dyDescent="0.25">
      <c r="A30" s="55" t="s">
        <v>41</v>
      </c>
      <c r="B30" s="56" t="s">
        <v>17</v>
      </c>
      <c r="C30" s="118" t="s">
        <v>271</v>
      </c>
      <c r="D30" s="121" t="s">
        <v>281</v>
      </c>
      <c r="E30" s="159">
        <v>1212.5</v>
      </c>
      <c r="F30" s="114"/>
      <c r="G30" s="60">
        <f t="shared" si="0"/>
        <v>0</v>
      </c>
      <c r="H30" s="8"/>
    </row>
    <row r="31" spans="1:9" s="7" customFormat="1" ht="29.25" customHeight="1" x14ac:dyDescent="0.25">
      <c r="A31" s="42" t="s">
        <v>41</v>
      </c>
      <c r="B31" s="41" t="s">
        <v>18</v>
      </c>
      <c r="C31" s="102" t="s">
        <v>272</v>
      </c>
      <c r="D31" s="123" t="s">
        <v>281</v>
      </c>
      <c r="E31" s="160">
        <v>8256.7000000000007</v>
      </c>
      <c r="F31" s="115"/>
      <c r="G31" s="20">
        <f t="shared" si="0"/>
        <v>0</v>
      </c>
      <c r="H31" s="8"/>
    </row>
    <row r="32" spans="1:9" s="7" customFormat="1" ht="29.25" customHeight="1" x14ac:dyDescent="0.25">
      <c r="A32" s="42" t="s">
        <v>41</v>
      </c>
      <c r="B32" s="41" t="s">
        <v>19</v>
      </c>
      <c r="C32" s="102" t="s">
        <v>273</v>
      </c>
      <c r="D32" s="123" t="s">
        <v>281</v>
      </c>
      <c r="E32" s="160">
        <v>2968.9</v>
      </c>
      <c r="F32" s="116"/>
      <c r="G32" s="20">
        <f t="shared" si="0"/>
        <v>0</v>
      </c>
      <c r="H32" s="8"/>
    </row>
    <row r="33" spans="1:9" s="7" customFormat="1" ht="29.25" customHeight="1" x14ac:dyDescent="0.25">
      <c r="A33" s="42" t="s">
        <v>41</v>
      </c>
      <c r="B33" s="41" t="s">
        <v>20</v>
      </c>
      <c r="C33" s="103" t="s">
        <v>274</v>
      </c>
      <c r="D33" s="123" t="s">
        <v>281</v>
      </c>
      <c r="E33" s="160">
        <v>21.9</v>
      </c>
      <c r="F33" s="115"/>
      <c r="G33" s="20">
        <f t="shared" si="0"/>
        <v>0</v>
      </c>
      <c r="H33" s="8"/>
    </row>
    <row r="34" spans="1:9" s="7" customFormat="1" ht="29.25" customHeight="1" x14ac:dyDescent="0.25">
      <c r="A34" s="42" t="s">
        <v>41</v>
      </c>
      <c r="B34" s="41" t="s">
        <v>21</v>
      </c>
      <c r="C34" s="103" t="s">
        <v>275</v>
      </c>
      <c r="D34" s="123" t="s">
        <v>281</v>
      </c>
      <c r="E34" s="160">
        <v>33.299999999999997</v>
      </c>
      <c r="F34" s="115"/>
      <c r="G34" s="20">
        <f t="shared" si="0"/>
        <v>0</v>
      </c>
      <c r="H34" s="8"/>
    </row>
    <row r="35" spans="1:9" s="7" customFormat="1" ht="29.25" customHeight="1" x14ac:dyDescent="0.25">
      <c r="A35" s="42" t="s">
        <v>41</v>
      </c>
      <c r="B35" s="41" t="s">
        <v>22</v>
      </c>
      <c r="C35" s="103" t="s">
        <v>276</v>
      </c>
      <c r="D35" s="123" t="s">
        <v>281</v>
      </c>
      <c r="E35" s="160">
        <v>190.8</v>
      </c>
      <c r="F35" s="115"/>
      <c r="G35" s="20">
        <f t="shared" si="0"/>
        <v>0</v>
      </c>
      <c r="H35" s="8"/>
    </row>
    <row r="36" spans="1:9" s="7" customFormat="1" ht="29.25" customHeight="1" x14ac:dyDescent="0.25">
      <c r="A36" s="42" t="s">
        <v>41</v>
      </c>
      <c r="B36" s="41" t="s">
        <v>23</v>
      </c>
      <c r="C36" s="103" t="s">
        <v>277</v>
      </c>
      <c r="D36" s="123" t="s">
        <v>281</v>
      </c>
      <c r="E36" s="160">
        <v>72.3</v>
      </c>
      <c r="F36" s="115"/>
      <c r="G36" s="20">
        <f t="shared" si="0"/>
        <v>0</v>
      </c>
      <c r="H36" s="8"/>
    </row>
    <row r="37" spans="1:9" s="7" customFormat="1" ht="29.25" customHeight="1" x14ac:dyDescent="0.25">
      <c r="A37" s="42" t="s">
        <v>41</v>
      </c>
      <c r="B37" s="41" t="s">
        <v>24</v>
      </c>
      <c r="C37" s="103" t="s">
        <v>278</v>
      </c>
      <c r="D37" s="123" t="s">
        <v>281</v>
      </c>
      <c r="E37" s="160">
        <v>352.6</v>
      </c>
      <c r="F37" s="115"/>
      <c r="G37" s="20">
        <f t="shared" si="0"/>
        <v>0</v>
      </c>
      <c r="H37" s="8"/>
    </row>
    <row r="38" spans="1:9" s="7" customFormat="1" ht="29.25" customHeight="1" thickBot="1" x14ac:dyDescent="0.3">
      <c r="A38" s="42" t="s">
        <v>41</v>
      </c>
      <c r="B38" s="41" t="s">
        <v>25</v>
      </c>
      <c r="C38" s="119" t="s">
        <v>279</v>
      </c>
      <c r="D38" s="123" t="s">
        <v>281</v>
      </c>
      <c r="E38" s="160">
        <v>626.20000000000005</v>
      </c>
      <c r="F38" s="115"/>
      <c r="G38" s="20">
        <f t="shared" si="0"/>
        <v>0</v>
      </c>
      <c r="H38" s="8"/>
    </row>
    <row r="39" spans="1:9" s="7" customFormat="1" ht="29.25" customHeight="1" thickBot="1" x14ac:dyDescent="0.3">
      <c r="A39" s="62" t="s">
        <v>41</v>
      </c>
      <c r="B39" s="73" t="s">
        <v>66</v>
      </c>
      <c r="C39" s="120" t="s">
        <v>280</v>
      </c>
      <c r="D39" s="127" t="s">
        <v>281</v>
      </c>
      <c r="E39" s="161">
        <v>1093.5999999999999</v>
      </c>
      <c r="F39" s="117"/>
      <c r="G39" s="65">
        <f t="shared" si="0"/>
        <v>0</v>
      </c>
      <c r="H39" s="31" t="s">
        <v>37</v>
      </c>
      <c r="I39" s="32">
        <f>ROUND(SUM(G30:G39),2)</f>
        <v>0</v>
      </c>
    </row>
    <row r="40" spans="1:9" ht="44.25" customHeight="1" thickBot="1" x14ac:dyDescent="0.3">
      <c r="A40" s="61"/>
      <c r="B40" s="34"/>
      <c r="C40" s="35"/>
      <c r="D40" s="34"/>
      <c r="E40" s="34"/>
      <c r="F40" s="39" t="s">
        <v>78</v>
      </c>
      <c r="G40" s="40">
        <f>SUM(G5:G39)</f>
        <v>0</v>
      </c>
      <c r="H40" s="26"/>
      <c r="I40" s="33"/>
    </row>
    <row r="41" spans="1:9" ht="20.25" customHeight="1" x14ac:dyDescent="0.25">
      <c r="A41" s="61"/>
      <c r="B41" s="37"/>
      <c r="C41" s="37"/>
      <c r="D41" s="37"/>
      <c r="E41" s="38"/>
      <c r="F41" s="37"/>
      <c r="G41" s="36"/>
    </row>
  </sheetData>
  <sheetProtection algorithmName="SHA-512" hashValue="En7wEXN34sQQAXNX8bm7XZH7jbULu8TVRERu65YnWiOaz8QIGGjXuKsHrso54g2CI2Xzh69bylGQAEmnJ5oVLw==" saltValue="vMPgqHdW+OgYXSUiigSmA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E5AB-F04D-42B9-81F0-0EE16A8D8B62}">
  <dimension ref="A1:I81"/>
  <sheetViews>
    <sheetView zoomScale="85" zoomScaleNormal="85" workbookViewId="0">
      <selection activeCell="G80" sqref="G80"/>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240</v>
      </c>
      <c r="B1" s="179"/>
      <c r="C1" s="179"/>
      <c r="D1" s="179"/>
      <c r="E1" s="179"/>
      <c r="F1" s="179"/>
      <c r="G1" s="180"/>
    </row>
    <row r="2" spans="1:9" ht="21.75" customHeight="1" thickBot="1" x14ac:dyDescent="0.3">
      <c r="A2" s="1"/>
      <c r="B2" s="1"/>
      <c r="C2" s="1"/>
      <c r="D2" s="1"/>
      <c r="E2" s="13"/>
      <c r="F2" s="1"/>
      <c r="G2" s="1"/>
    </row>
    <row r="3" spans="1:9" ht="21.75" customHeight="1" x14ac:dyDescent="0.25">
      <c r="A3" s="181" t="s">
        <v>354</v>
      </c>
      <c r="B3" s="182"/>
      <c r="C3" s="182"/>
      <c r="D3" s="182"/>
      <c r="E3" s="182"/>
      <c r="F3" s="182"/>
      <c r="G3" s="183"/>
    </row>
    <row r="4" spans="1:9" ht="42" thickBot="1" x14ac:dyDescent="0.3">
      <c r="A4" s="21" t="s">
        <v>35</v>
      </c>
      <c r="B4" s="22" t="s">
        <v>0</v>
      </c>
      <c r="C4" s="22" t="s">
        <v>1</v>
      </c>
      <c r="D4" s="22" t="s">
        <v>2</v>
      </c>
      <c r="E4" s="23" t="s">
        <v>3</v>
      </c>
      <c r="F4" s="24" t="s">
        <v>4</v>
      </c>
      <c r="G4" s="25" t="s">
        <v>5</v>
      </c>
      <c r="I4" s="7"/>
    </row>
    <row r="5" spans="1:9" ht="28.5" customHeight="1" x14ac:dyDescent="0.25">
      <c r="A5" s="71" t="s">
        <v>299</v>
      </c>
      <c r="B5" s="128" t="s">
        <v>10</v>
      </c>
      <c r="C5" s="140" t="s">
        <v>300</v>
      </c>
      <c r="D5" s="141" t="s">
        <v>290</v>
      </c>
      <c r="E5" s="162">
        <v>443</v>
      </c>
      <c r="F5" s="111"/>
      <c r="G5" s="154">
        <f t="shared" ref="G5:G79" si="0">ROUND((E5*F5),2)</f>
        <v>0</v>
      </c>
    </row>
    <row r="6" spans="1:9" ht="28.5" customHeight="1" x14ac:dyDescent="0.25">
      <c r="A6" s="71" t="s">
        <v>299</v>
      </c>
      <c r="B6" s="129" t="s">
        <v>11</v>
      </c>
      <c r="C6" s="103" t="s">
        <v>301</v>
      </c>
      <c r="D6" s="124" t="s">
        <v>290</v>
      </c>
      <c r="E6" s="163">
        <v>1100</v>
      </c>
      <c r="F6" s="111"/>
      <c r="G6" s="20">
        <f t="shared" si="0"/>
        <v>0</v>
      </c>
    </row>
    <row r="7" spans="1:9" ht="28.5" customHeight="1" x14ac:dyDescent="0.25">
      <c r="A7" s="71" t="s">
        <v>299</v>
      </c>
      <c r="B7" s="129" t="s">
        <v>55</v>
      </c>
      <c r="C7" s="103" t="s">
        <v>302</v>
      </c>
      <c r="D7" s="124" t="s">
        <v>237</v>
      </c>
      <c r="E7" s="163">
        <v>50</v>
      </c>
      <c r="F7" s="112"/>
      <c r="G7" s="20">
        <f t="shared" si="0"/>
        <v>0</v>
      </c>
    </row>
    <row r="8" spans="1:9" ht="28.5" customHeight="1" x14ac:dyDescent="0.25">
      <c r="A8" s="71" t="s">
        <v>299</v>
      </c>
      <c r="B8" s="129" t="s">
        <v>12</v>
      </c>
      <c r="C8" s="103" t="s">
        <v>303</v>
      </c>
      <c r="D8" s="124" t="s">
        <v>237</v>
      </c>
      <c r="E8" s="163">
        <v>50</v>
      </c>
      <c r="F8" s="112"/>
      <c r="G8" s="20">
        <f t="shared" si="0"/>
        <v>0</v>
      </c>
    </row>
    <row r="9" spans="1:9" ht="28.5" customHeight="1" x14ac:dyDescent="0.25">
      <c r="A9" s="71" t="s">
        <v>299</v>
      </c>
      <c r="B9" s="129" t="s">
        <v>13</v>
      </c>
      <c r="C9" s="103" t="s">
        <v>304</v>
      </c>
      <c r="D9" s="124" t="s">
        <v>237</v>
      </c>
      <c r="E9" s="163">
        <v>45</v>
      </c>
      <c r="F9" s="112"/>
      <c r="G9" s="20">
        <f t="shared" si="0"/>
        <v>0</v>
      </c>
      <c r="H9" s="26"/>
    </row>
    <row r="10" spans="1:9" ht="28.5" customHeight="1" x14ac:dyDescent="0.25">
      <c r="A10" s="71" t="s">
        <v>299</v>
      </c>
      <c r="B10" s="129" t="s">
        <v>14</v>
      </c>
      <c r="C10" s="103" t="s">
        <v>305</v>
      </c>
      <c r="D10" s="124" t="s">
        <v>237</v>
      </c>
      <c r="E10" s="163">
        <v>3</v>
      </c>
      <c r="F10" s="112"/>
      <c r="G10" s="20">
        <f t="shared" si="0"/>
        <v>0</v>
      </c>
    </row>
    <row r="11" spans="1:9" ht="28.5" customHeight="1" x14ac:dyDescent="0.25">
      <c r="A11" s="71" t="s">
        <v>299</v>
      </c>
      <c r="B11" s="129" t="s">
        <v>56</v>
      </c>
      <c r="C11" s="103" t="s">
        <v>306</v>
      </c>
      <c r="D11" s="124" t="s">
        <v>237</v>
      </c>
      <c r="E11" s="163">
        <v>50</v>
      </c>
      <c r="F11" s="112"/>
      <c r="G11" s="20">
        <f>ROUND((E11*F11),2)</f>
        <v>0</v>
      </c>
    </row>
    <row r="12" spans="1:9" ht="28.5" customHeight="1" x14ac:dyDescent="0.25">
      <c r="A12" s="71" t="s">
        <v>299</v>
      </c>
      <c r="B12" s="129" t="s">
        <v>15</v>
      </c>
      <c r="C12" s="103" t="s">
        <v>307</v>
      </c>
      <c r="D12" s="124" t="s">
        <v>237</v>
      </c>
      <c r="E12" s="163">
        <v>53</v>
      </c>
      <c r="F12" s="112"/>
      <c r="G12" s="20">
        <f t="shared" ref="G12:G31" si="1">ROUND((E12*F12),2)</f>
        <v>0</v>
      </c>
    </row>
    <row r="13" spans="1:9" ht="28.5" customHeight="1" x14ac:dyDescent="0.25">
      <c r="A13" s="71" t="s">
        <v>299</v>
      </c>
      <c r="B13" s="129" t="s">
        <v>57</v>
      </c>
      <c r="C13" s="103" t="s">
        <v>308</v>
      </c>
      <c r="D13" s="124" t="s">
        <v>8</v>
      </c>
      <c r="E13" s="163">
        <v>212</v>
      </c>
      <c r="F13" s="112"/>
      <c r="G13" s="20">
        <f t="shared" si="1"/>
        <v>0</v>
      </c>
    </row>
    <row r="14" spans="1:9" ht="28.5" customHeight="1" x14ac:dyDescent="0.25">
      <c r="A14" s="71" t="s">
        <v>299</v>
      </c>
      <c r="B14" s="129" t="s">
        <v>58</v>
      </c>
      <c r="C14" s="103" t="s">
        <v>309</v>
      </c>
      <c r="D14" s="124" t="s">
        <v>8</v>
      </c>
      <c r="E14" s="163">
        <v>502</v>
      </c>
      <c r="F14" s="112"/>
      <c r="G14" s="20">
        <f t="shared" si="1"/>
        <v>0</v>
      </c>
    </row>
    <row r="15" spans="1:9" ht="28.5" customHeight="1" x14ac:dyDescent="0.25">
      <c r="A15" s="71" t="s">
        <v>299</v>
      </c>
      <c r="B15" s="129" t="s">
        <v>42</v>
      </c>
      <c r="C15" s="103" t="s">
        <v>310</v>
      </c>
      <c r="D15" s="124" t="s">
        <v>290</v>
      </c>
      <c r="E15" s="163">
        <v>1543</v>
      </c>
      <c r="F15" s="112"/>
      <c r="G15" s="20">
        <f t="shared" si="1"/>
        <v>0</v>
      </c>
    </row>
    <row r="16" spans="1:9" ht="28.5" customHeight="1" x14ac:dyDescent="0.25">
      <c r="A16" s="71" t="s">
        <v>299</v>
      </c>
      <c r="B16" s="129" t="s">
        <v>59</v>
      </c>
      <c r="C16" s="103" t="s">
        <v>311</v>
      </c>
      <c r="D16" s="124" t="s">
        <v>290</v>
      </c>
      <c r="E16" s="163">
        <v>83</v>
      </c>
      <c r="F16" s="112"/>
      <c r="G16" s="20">
        <f t="shared" si="1"/>
        <v>0</v>
      </c>
    </row>
    <row r="17" spans="1:9" ht="28.5" customHeight="1" x14ac:dyDescent="0.25">
      <c r="A17" s="71" t="s">
        <v>299</v>
      </c>
      <c r="B17" s="129" t="s">
        <v>43</v>
      </c>
      <c r="C17" s="103" t="s">
        <v>284</v>
      </c>
      <c r="D17" s="124" t="s">
        <v>237</v>
      </c>
      <c r="E17" s="163">
        <v>6</v>
      </c>
      <c r="F17" s="112"/>
      <c r="G17" s="20">
        <f>ROUND((E17*F17),2)</f>
        <v>0</v>
      </c>
    </row>
    <row r="18" spans="1:9" ht="28.5" customHeight="1" x14ac:dyDescent="0.25">
      <c r="A18" s="71" t="s">
        <v>299</v>
      </c>
      <c r="B18" s="129" t="s">
        <v>44</v>
      </c>
      <c r="C18" s="103" t="s">
        <v>312</v>
      </c>
      <c r="D18" s="124" t="s">
        <v>8</v>
      </c>
      <c r="E18" s="163">
        <v>1626</v>
      </c>
      <c r="F18" s="112"/>
      <c r="G18" s="20">
        <f t="shared" si="1"/>
        <v>0</v>
      </c>
    </row>
    <row r="19" spans="1:9" ht="28.5" customHeight="1" x14ac:dyDescent="0.25">
      <c r="A19" s="71" t="s">
        <v>299</v>
      </c>
      <c r="B19" s="129" t="s">
        <v>60</v>
      </c>
      <c r="C19" s="103" t="s">
        <v>313</v>
      </c>
      <c r="D19" s="124" t="s">
        <v>237</v>
      </c>
      <c r="E19" s="163">
        <v>106</v>
      </c>
      <c r="F19" s="112"/>
      <c r="G19" s="20">
        <f t="shared" si="1"/>
        <v>0</v>
      </c>
    </row>
    <row r="20" spans="1:9" ht="28.5" customHeight="1" x14ac:dyDescent="0.25">
      <c r="A20" s="71" t="s">
        <v>299</v>
      </c>
      <c r="B20" s="129" t="s">
        <v>45</v>
      </c>
      <c r="C20" s="103" t="s">
        <v>314</v>
      </c>
      <c r="D20" s="124" t="s">
        <v>237</v>
      </c>
      <c r="E20" s="163">
        <v>53</v>
      </c>
      <c r="F20" s="112"/>
      <c r="G20" s="20">
        <f t="shared" si="1"/>
        <v>0</v>
      </c>
    </row>
    <row r="21" spans="1:9" ht="28.5" customHeight="1" x14ac:dyDescent="0.25">
      <c r="A21" s="71" t="s">
        <v>299</v>
      </c>
      <c r="B21" s="129" t="s">
        <v>46</v>
      </c>
      <c r="C21" s="104" t="s">
        <v>315</v>
      </c>
      <c r="D21" s="124" t="s">
        <v>7</v>
      </c>
      <c r="E21" s="163">
        <v>1</v>
      </c>
      <c r="F21" s="112"/>
      <c r="G21" s="20">
        <f t="shared" si="1"/>
        <v>0</v>
      </c>
    </row>
    <row r="22" spans="1:9" ht="28.5" customHeight="1" x14ac:dyDescent="0.25">
      <c r="A22" s="71" t="s">
        <v>299</v>
      </c>
      <c r="B22" s="129" t="s">
        <v>80</v>
      </c>
      <c r="C22" s="104" t="s">
        <v>316</v>
      </c>
      <c r="D22" s="124" t="s">
        <v>7</v>
      </c>
      <c r="E22" s="163">
        <v>50</v>
      </c>
      <c r="F22" s="112"/>
      <c r="G22" s="20">
        <f t="shared" si="1"/>
        <v>0</v>
      </c>
    </row>
    <row r="23" spans="1:9" ht="28.5" customHeight="1" x14ac:dyDescent="0.25">
      <c r="A23" s="71" t="s">
        <v>299</v>
      </c>
      <c r="B23" s="129" t="s">
        <v>81</v>
      </c>
      <c r="C23" s="103" t="s">
        <v>317</v>
      </c>
      <c r="D23" s="124" t="s">
        <v>290</v>
      </c>
      <c r="E23" s="163">
        <v>100</v>
      </c>
      <c r="F23" s="112"/>
      <c r="G23" s="20">
        <f t="shared" si="1"/>
        <v>0</v>
      </c>
    </row>
    <row r="24" spans="1:9" ht="28.5" customHeight="1" x14ac:dyDescent="0.25">
      <c r="A24" s="71" t="s">
        <v>299</v>
      </c>
      <c r="B24" s="129" t="s">
        <v>82</v>
      </c>
      <c r="C24" s="103" t="s">
        <v>287</v>
      </c>
      <c r="D24" s="124" t="s">
        <v>7</v>
      </c>
      <c r="E24" s="163">
        <v>51</v>
      </c>
      <c r="F24" s="112"/>
      <c r="G24" s="20">
        <f t="shared" si="1"/>
        <v>0</v>
      </c>
    </row>
    <row r="25" spans="1:9" ht="28.5" customHeight="1" x14ac:dyDescent="0.25">
      <c r="A25" s="71" t="s">
        <v>299</v>
      </c>
      <c r="B25" s="129" t="s">
        <v>91</v>
      </c>
      <c r="C25" s="103" t="s">
        <v>289</v>
      </c>
      <c r="D25" s="124" t="s">
        <v>7</v>
      </c>
      <c r="E25" s="163">
        <v>1</v>
      </c>
      <c r="F25" s="112"/>
      <c r="G25" s="20">
        <f t="shared" si="1"/>
        <v>0</v>
      </c>
    </row>
    <row r="26" spans="1:9" ht="28.5" customHeight="1" x14ac:dyDescent="0.25">
      <c r="A26" s="71" t="s">
        <v>299</v>
      </c>
      <c r="B26" s="129" t="s">
        <v>241</v>
      </c>
      <c r="C26" s="103" t="s">
        <v>318</v>
      </c>
      <c r="D26" s="124" t="s">
        <v>237</v>
      </c>
      <c r="E26" s="163">
        <v>51</v>
      </c>
      <c r="F26" s="112"/>
      <c r="G26" s="20">
        <f t="shared" si="1"/>
        <v>0</v>
      </c>
    </row>
    <row r="27" spans="1:9" ht="28.5" customHeight="1" x14ac:dyDescent="0.25">
      <c r="A27" s="71" t="s">
        <v>299</v>
      </c>
      <c r="B27" s="129" t="s">
        <v>242</v>
      </c>
      <c r="C27" s="103" t="s">
        <v>288</v>
      </c>
      <c r="D27" s="124" t="s">
        <v>237</v>
      </c>
      <c r="E27" s="163">
        <v>6</v>
      </c>
      <c r="F27" s="112"/>
      <c r="G27" s="20">
        <f t="shared" si="1"/>
        <v>0</v>
      </c>
    </row>
    <row r="28" spans="1:9" ht="28.5" customHeight="1" x14ac:dyDescent="0.25">
      <c r="A28" s="71" t="s">
        <v>299</v>
      </c>
      <c r="B28" s="129" t="s">
        <v>243</v>
      </c>
      <c r="C28" s="103" t="s">
        <v>319</v>
      </c>
      <c r="D28" s="124" t="s">
        <v>237</v>
      </c>
      <c r="E28" s="163">
        <v>1</v>
      </c>
      <c r="F28" s="112"/>
      <c r="G28" s="20">
        <f t="shared" si="1"/>
        <v>0</v>
      </c>
    </row>
    <row r="29" spans="1:9" ht="28.5" customHeight="1" x14ac:dyDescent="0.25">
      <c r="A29" s="71" t="s">
        <v>299</v>
      </c>
      <c r="B29" s="129" t="s">
        <v>244</v>
      </c>
      <c r="C29" s="103" t="s">
        <v>320</v>
      </c>
      <c r="D29" s="124" t="s">
        <v>8</v>
      </c>
      <c r="E29" s="163">
        <v>1543</v>
      </c>
      <c r="F29" s="112"/>
      <c r="G29" s="20">
        <f t="shared" si="1"/>
        <v>0</v>
      </c>
    </row>
    <row r="30" spans="1:9" ht="28.5" customHeight="1" thickBot="1" x14ac:dyDescent="0.3">
      <c r="A30" s="71" t="s">
        <v>299</v>
      </c>
      <c r="B30" s="129" t="s">
        <v>282</v>
      </c>
      <c r="C30" s="103" t="s">
        <v>321</v>
      </c>
      <c r="D30" s="124" t="s">
        <v>237</v>
      </c>
      <c r="E30" s="163">
        <v>2</v>
      </c>
      <c r="F30" s="112"/>
      <c r="G30" s="20">
        <f t="shared" si="1"/>
        <v>0</v>
      </c>
    </row>
    <row r="31" spans="1:9" ht="28.5" customHeight="1" thickBot="1" x14ac:dyDescent="0.3">
      <c r="A31" s="70" t="s">
        <v>299</v>
      </c>
      <c r="B31" s="73" t="s">
        <v>283</v>
      </c>
      <c r="C31" s="132" t="s">
        <v>322</v>
      </c>
      <c r="D31" s="135" t="s">
        <v>237</v>
      </c>
      <c r="E31" s="164">
        <v>1</v>
      </c>
      <c r="F31" s="113"/>
      <c r="G31" s="65">
        <f t="shared" si="1"/>
        <v>0</v>
      </c>
      <c r="H31" s="31" t="s">
        <v>36</v>
      </c>
      <c r="I31" s="32">
        <f>ROUND(SUM(G5:G31),2)</f>
        <v>0</v>
      </c>
    </row>
    <row r="32" spans="1:9" s="7" customFormat="1" ht="29.25" customHeight="1" x14ac:dyDescent="0.25">
      <c r="A32" s="55" t="s">
        <v>323</v>
      </c>
      <c r="B32" s="129" t="s">
        <v>17</v>
      </c>
      <c r="C32" s="140" t="s">
        <v>324</v>
      </c>
      <c r="D32" s="141" t="s">
        <v>237</v>
      </c>
      <c r="E32" s="165">
        <v>5</v>
      </c>
      <c r="F32" s="114"/>
      <c r="G32" s="60">
        <f t="shared" si="0"/>
        <v>0</v>
      </c>
      <c r="H32" s="8"/>
    </row>
    <row r="33" spans="1:8" s="7" customFormat="1" ht="29.25" customHeight="1" x14ac:dyDescent="0.25">
      <c r="A33" s="55" t="s">
        <v>323</v>
      </c>
      <c r="B33" s="129" t="s">
        <v>18</v>
      </c>
      <c r="C33" s="103" t="s">
        <v>325</v>
      </c>
      <c r="D33" s="124" t="s">
        <v>237</v>
      </c>
      <c r="E33" s="156">
        <v>43</v>
      </c>
      <c r="F33" s="114"/>
      <c r="G33" s="60">
        <f t="shared" si="0"/>
        <v>0</v>
      </c>
      <c r="H33" s="8"/>
    </row>
    <row r="34" spans="1:8" s="7" customFormat="1" ht="29.25" customHeight="1" x14ac:dyDescent="0.25">
      <c r="A34" s="55" t="s">
        <v>323</v>
      </c>
      <c r="B34" s="129" t="s">
        <v>19</v>
      </c>
      <c r="C34" s="103" t="s">
        <v>326</v>
      </c>
      <c r="D34" s="124" t="s">
        <v>237</v>
      </c>
      <c r="E34" s="156">
        <v>2</v>
      </c>
      <c r="F34" s="114"/>
      <c r="G34" s="60">
        <f t="shared" si="0"/>
        <v>0</v>
      </c>
      <c r="H34" s="8"/>
    </row>
    <row r="35" spans="1:8" s="7" customFormat="1" ht="29.25" customHeight="1" x14ac:dyDescent="0.25">
      <c r="A35" s="55" t="s">
        <v>323</v>
      </c>
      <c r="B35" s="129" t="s">
        <v>20</v>
      </c>
      <c r="C35" s="103" t="s">
        <v>327</v>
      </c>
      <c r="D35" s="124" t="s">
        <v>237</v>
      </c>
      <c r="E35" s="156">
        <v>3</v>
      </c>
      <c r="F35" s="114"/>
      <c r="G35" s="60">
        <f t="shared" si="0"/>
        <v>0</v>
      </c>
      <c r="H35" s="8"/>
    </row>
    <row r="36" spans="1:8" s="7" customFormat="1" ht="29.25" customHeight="1" x14ac:dyDescent="0.25">
      <c r="A36" s="55" t="s">
        <v>323</v>
      </c>
      <c r="B36" s="129" t="s">
        <v>21</v>
      </c>
      <c r="C36" s="103" t="s">
        <v>328</v>
      </c>
      <c r="D36" s="124" t="s">
        <v>237</v>
      </c>
      <c r="E36" s="156">
        <v>45</v>
      </c>
      <c r="F36" s="114"/>
      <c r="G36" s="60">
        <f t="shared" si="0"/>
        <v>0</v>
      </c>
      <c r="H36" s="8"/>
    </row>
    <row r="37" spans="1:8" s="7" customFormat="1" ht="29.25" customHeight="1" x14ac:dyDescent="0.25">
      <c r="A37" s="55" t="s">
        <v>323</v>
      </c>
      <c r="B37" s="129" t="s">
        <v>22</v>
      </c>
      <c r="C37" s="103" t="s">
        <v>329</v>
      </c>
      <c r="D37" s="124" t="s">
        <v>237</v>
      </c>
      <c r="E37" s="156">
        <v>5</v>
      </c>
      <c r="F37" s="114"/>
      <c r="G37" s="60">
        <f t="shared" si="0"/>
        <v>0</v>
      </c>
      <c r="H37" s="8"/>
    </row>
    <row r="38" spans="1:8" s="7" customFormat="1" ht="29.25" customHeight="1" x14ac:dyDescent="0.25">
      <c r="A38" s="55" t="s">
        <v>323</v>
      </c>
      <c r="B38" s="129" t="s">
        <v>23</v>
      </c>
      <c r="C38" s="103" t="s">
        <v>330</v>
      </c>
      <c r="D38" s="124" t="s">
        <v>237</v>
      </c>
      <c r="E38" s="156">
        <v>45</v>
      </c>
      <c r="F38" s="114"/>
      <c r="G38" s="60">
        <f t="shared" si="0"/>
        <v>0</v>
      </c>
      <c r="H38" s="8"/>
    </row>
    <row r="39" spans="1:8" s="7" customFormat="1" ht="29.25" customHeight="1" x14ac:dyDescent="0.25">
      <c r="A39" s="55" t="s">
        <v>323</v>
      </c>
      <c r="B39" s="129" t="s">
        <v>24</v>
      </c>
      <c r="C39" s="103" t="s">
        <v>331</v>
      </c>
      <c r="D39" s="124" t="s">
        <v>237</v>
      </c>
      <c r="E39" s="156">
        <v>43</v>
      </c>
      <c r="F39" s="114"/>
      <c r="G39" s="60">
        <f t="shared" si="0"/>
        <v>0</v>
      </c>
      <c r="H39" s="8"/>
    </row>
    <row r="40" spans="1:8" s="7" customFormat="1" ht="29.25" customHeight="1" x14ac:dyDescent="0.25">
      <c r="A40" s="55" t="s">
        <v>323</v>
      </c>
      <c r="B40" s="129" t="s">
        <v>25</v>
      </c>
      <c r="C40" s="103" t="s">
        <v>332</v>
      </c>
      <c r="D40" s="124" t="s">
        <v>237</v>
      </c>
      <c r="E40" s="156">
        <v>2</v>
      </c>
      <c r="F40" s="114"/>
      <c r="G40" s="60">
        <f t="shared" si="0"/>
        <v>0</v>
      </c>
      <c r="H40" s="8"/>
    </row>
    <row r="41" spans="1:8" s="7" customFormat="1" ht="44.25" customHeight="1" x14ac:dyDescent="0.25">
      <c r="A41" s="55" t="s">
        <v>323</v>
      </c>
      <c r="B41" s="129" t="s">
        <v>66</v>
      </c>
      <c r="C41" s="103" t="s">
        <v>333</v>
      </c>
      <c r="D41" s="124" t="s">
        <v>237</v>
      </c>
      <c r="E41" s="156">
        <v>8</v>
      </c>
      <c r="F41" s="114"/>
      <c r="G41" s="60">
        <f t="shared" si="0"/>
        <v>0</v>
      </c>
      <c r="H41" s="8"/>
    </row>
    <row r="42" spans="1:8" s="7" customFormat="1" ht="29.25" customHeight="1" x14ac:dyDescent="0.25">
      <c r="A42" s="55" t="s">
        <v>323</v>
      </c>
      <c r="B42" s="129" t="s">
        <v>67</v>
      </c>
      <c r="C42" s="103" t="s">
        <v>334</v>
      </c>
      <c r="D42" s="124" t="s">
        <v>290</v>
      </c>
      <c r="E42" s="156">
        <v>1840</v>
      </c>
      <c r="F42" s="114"/>
      <c r="G42" s="60">
        <f t="shared" si="0"/>
        <v>0</v>
      </c>
      <c r="H42" s="8"/>
    </row>
    <row r="43" spans="1:8" s="7" customFormat="1" ht="29.25" customHeight="1" x14ac:dyDescent="0.25">
      <c r="A43" s="55" t="s">
        <v>323</v>
      </c>
      <c r="B43" s="129" t="s">
        <v>68</v>
      </c>
      <c r="C43" s="103" t="s">
        <v>335</v>
      </c>
      <c r="D43" s="124" t="s">
        <v>290</v>
      </c>
      <c r="E43" s="156">
        <v>502</v>
      </c>
      <c r="F43" s="114"/>
      <c r="G43" s="60">
        <f t="shared" si="0"/>
        <v>0</v>
      </c>
      <c r="H43" s="8"/>
    </row>
    <row r="44" spans="1:8" s="7" customFormat="1" ht="29.25" customHeight="1" x14ac:dyDescent="0.25">
      <c r="A44" s="55" t="s">
        <v>323</v>
      </c>
      <c r="B44" s="129" t="s">
        <v>69</v>
      </c>
      <c r="C44" s="103" t="s">
        <v>336</v>
      </c>
      <c r="D44" s="124" t="s">
        <v>237</v>
      </c>
      <c r="E44" s="156">
        <v>50</v>
      </c>
      <c r="F44" s="114"/>
      <c r="G44" s="60">
        <f t="shared" si="0"/>
        <v>0</v>
      </c>
      <c r="H44" s="8"/>
    </row>
    <row r="45" spans="1:8" s="7" customFormat="1" ht="29.25" customHeight="1" x14ac:dyDescent="0.25">
      <c r="A45" s="55" t="s">
        <v>323</v>
      </c>
      <c r="B45" s="129" t="s">
        <v>70</v>
      </c>
      <c r="C45" s="103" t="s">
        <v>337</v>
      </c>
      <c r="D45" s="124" t="s">
        <v>237</v>
      </c>
      <c r="E45" s="156">
        <v>106</v>
      </c>
      <c r="F45" s="114"/>
      <c r="G45" s="60">
        <f t="shared" si="0"/>
        <v>0</v>
      </c>
      <c r="H45" s="8"/>
    </row>
    <row r="46" spans="1:8" s="7" customFormat="1" ht="29.25" customHeight="1" x14ac:dyDescent="0.25">
      <c r="A46" s="55" t="s">
        <v>323</v>
      </c>
      <c r="B46" s="129" t="s">
        <v>71</v>
      </c>
      <c r="C46" s="103" t="s">
        <v>338</v>
      </c>
      <c r="D46" s="124" t="s">
        <v>290</v>
      </c>
      <c r="E46" s="163">
        <v>1467</v>
      </c>
      <c r="F46" s="114"/>
      <c r="G46" s="60">
        <f t="shared" si="0"/>
        <v>0</v>
      </c>
      <c r="H46" s="8"/>
    </row>
    <row r="47" spans="1:8" s="7" customFormat="1" ht="29.25" customHeight="1" x14ac:dyDescent="0.25">
      <c r="A47" s="55" t="s">
        <v>323</v>
      </c>
      <c r="B47" s="129" t="s">
        <v>72</v>
      </c>
      <c r="C47" s="103" t="s">
        <v>339</v>
      </c>
      <c r="D47" s="124" t="s">
        <v>290</v>
      </c>
      <c r="E47" s="163">
        <v>159</v>
      </c>
      <c r="F47" s="114"/>
      <c r="G47" s="60">
        <f t="shared" si="0"/>
        <v>0</v>
      </c>
      <c r="H47" s="8"/>
    </row>
    <row r="48" spans="1:8" s="7" customFormat="1" ht="74.25" customHeight="1" x14ac:dyDescent="0.25">
      <c r="A48" s="55" t="s">
        <v>323</v>
      </c>
      <c r="B48" s="129" t="s">
        <v>73</v>
      </c>
      <c r="C48" s="104" t="s">
        <v>340</v>
      </c>
      <c r="D48" s="124" t="s">
        <v>237</v>
      </c>
      <c r="E48" s="156">
        <v>1</v>
      </c>
      <c r="F48" s="114"/>
      <c r="G48" s="60">
        <f t="shared" si="0"/>
        <v>0</v>
      </c>
      <c r="H48" s="8"/>
    </row>
    <row r="49" spans="1:9" s="7" customFormat="1" ht="74.25" customHeight="1" x14ac:dyDescent="0.25">
      <c r="A49" s="55" t="s">
        <v>323</v>
      </c>
      <c r="B49" s="129" t="s">
        <v>74</v>
      </c>
      <c r="C49" s="103" t="s">
        <v>341</v>
      </c>
      <c r="D49" s="124" t="s">
        <v>237</v>
      </c>
      <c r="E49" s="156">
        <v>50</v>
      </c>
      <c r="F49" s="114"/>
      <c r="G49" s="60">
        <f t="shared" si="0"/>
        <v>0</v>
      </c>
      <c r="H49" s="8"/>
    </row>
    <row r="50" spans="1:9" s="7" customFormat="1" ht="29.25" customHeight="1" x14ac:dyDescent="0.25">
      <c r="A50" s="55" t="s">
        <v>323</v>
      </c>
      <c r="B50" s="129" t="s">
        <v>75</v>
      </c>
      <c r="C50" s="103" t="s">
        <v>342</v>
      </c>
      <c r="D50" s="124" t="s">
        <v>290</v>
      </c>
      <c r="E50" s="156">
        <v>100</v>
      </c>
      <c r="F50" s="114"/>
      <c r="G50" s="60">
        <f t="shared" si="0"/>
        <v>0</v>
      </c>
      <c r="H50" s="8"/>
    </row>
    <row r="51" spans="1:9" s="7" customFormat="1" ht="29.25" customHeight="1" thickBot="1" x14ac:dyDescent="0.3">
      <c r="A51" s="55" t="s">
        <v>323</v>
      </c>
      <c r="B51" s="129" t="s">
        <v>76</v>
      </c>
      <c r="C51" s="103" t="s">
        <v>343</v>
      </c>
      <c r="D51" s="124" t="s">
        <v>290</v>
      </c>
      <c r="E51" s="163">
        <v>1543</v>
      </c>
      <c r="F51" s="116"/>
      <c r="G51" s="60">
        <f t="shared" si="0"/>
        <v>0</v>
      </c>
      <c r="H51" s="8"/>
    </row>
    <row r="52" spans="1:9" s="7" customFormat="1" ht="219.75" customHeight="1" thickBot="1" x14ac:dyDescent="0.3">
      <c r="A52" s="62" t="s">
        <v>323</v>
      </c>
      <c r="B52" s="73" t="s">
        <v>345</v>
      </c>
      <c r="C52" s="132" t="s">
        <v>344</v>
      </c>
      <c r="D52" s="135" t="s">
        <v>295</v>
      </c>
      <c r="E52" s="166">
        <v>1</v>
      </c>
      <c r="F52" s="117"/>
      <c r="G52" s="65">
        <f t="shared" si="0"/>
        <v>0</v>
      </c>
      <c r="H52" s="31" t="s">
        <v>37</v>
      </c>
      <c r="I52" s="32">
        <f>ROUND(SUM(G32:G52),2)</f>
        <v>0</v>
      </c>
    </row>
    <row r="53" spans="1:9" s="7" customFormat="1" ht="29.25" customHeight="1" x14ac:dyDescent="0.25">
      <c r="A53" s="55" t="s">
        <v>346</v>
      </c>
      <c r="B53" s="129" t="s">
        <v>30</v>
      </c>
      <c r="C53" s="140" t="s">
        <v>300</v>
      </c>
      <c r="D53" s="141" t="s">
        <v>290</v>
      </c>
      <c r="E53" s="162">
        <v>100</v>
      </c>
      <c r="F53" s="114"/>
      <c r="G53" s="60">
        <f t="shared" si="0"/>
        <v>0</v>
      </c>
      <c r="H53" s="8"/>
    </row>
    <row r="54" spans="1:9" s="7" customFormat="1" ht="29.25" customHeight="1" x14ac:dyDescent="0.25">
      <c r="A54" s="55" t="s">
        <v>296</v>
      </c>
      <c r="B54" s="129" t="s">
        <v>31</v>
      </c>
      <c r="C54" s="103" t="s">
        <v>301</v>
      </c>
      <c r="D54" s="124" t="s">
        <v>290</v>
      </c>
      <c r="E54" s="163">
        <v>129</v>
      </c>
      <c r="F54" s="114"/>
      <c r="G54" s="60">
        <f t="shared" si="0"/>
        <v>0</v>
      </c>
      <c r="H54" s="8"/>
    </row>
    <row r="55" spans="1:9" s="7" customFormat="1" ht="29.25" customHeight="1" x14ac:dyDescent="0.25">
      <c r="A55" s="55" t="s">
        <v>296</v>
      </c>
      <c r="B55" s="129" t="s">
        <v>32</v>
      </c>
      <c r="C55" s="103" t="s">
        <v>285</v>
      </c>
      <c r="D55" s="124" t="s">
        <v>237</v>
      </c>
      <c r="E55" s="163">
        <v>8</v>
      </c>
      <c r="F55" s="114"/>
      <c r="G55" s="60">
        <f t="shared" si="0"/>
        <v>0</v>
      </c>
      <c r="H55" s="8"/>
    </row>
    <row r="56" spans="1:9" s="7" customFormat="1" ht="29.25" customHeight="1" x14ac:dyDescent="0.25">
      <c r="A56" s="55" t="s">
        <v>296</v>
      </c>
      <c r="B56" s="129" t="s">
        <v>33</v>
      </c>
      <c r="C56" s="103" t="s">
        <v>286</v>
      </c>
      <c r="D56" s="124" t="s">
        <v>237</v>
      </c>
      <c r="E56" s="163">
        <v>24</v>
      </c>
      <c r="F56" s="114"/>
      <c r="G56" s="60">
        <f t="shared" si="0"/>
        <v>0</v>
      </c>
      <c r="H56" s="8"/>
    </row>
    <row r="57" spans="1:9" s="7" customFormat="1" ht="29.25" customHeight="1" x14ac:dyDescent="0.25">
      <c r="A57" s="55" t="s">
        <v>296</v>
      </c>
      <c r="B57" s="129" t="s">
        <v>64</v>
      </c>
      <c r="C57" s="103" t="s">
        <v>297</v>
      </c>
      <c r="D57" s="124" t="s">
        <v>237</v>
      </c>
      <c r="E57" s="163">
        <v>4</v>
      </c>
      <c r="F57" s="114"/>
      <c r="G57" s="60">
        <f t="shared" si="0"/>
        <v>0</v>
      </c>
      <c r="H57" s="8"/>
    </row>
    <row r="58" spans="1:9" s="7" customFormat="1" ht="29.25" customHeight="1" x14ac:dyDescent="0.25">
      <c r="A58" s="55" t="s">
        <v>296</v>
      </c>
      <c r="B58" s="129" t="s">
        <v>77</v>
      </c>
      <c r="C58" s="103" t="s">
        <v>347</v>
      </c>
      <c r="D58" s="124" t="s">
        <v>237</v>
      </c>
      <c r="E58" s="163">
        <v>6</v>
      </c>
      <c r="F58" s="114"/>
      <c r="G58" s="60">
        <f t="shared" si="0"/>
        <v>0</v>
      </c>
      <c r="H58" s="8"/>
    </row>
    <row r="59" spans="1:9" s="7" customFormat="1" ht="29.25" customHeight="1" x14ac:dyDescent="0.25">
      <c r="A59" s="55" t="s">
        <v>296</v>
      </c>
      <c r="B59" s="129" t="s">
        <v>92</v>
      </c>
      <c r="C59" s="103" t="s">
        <v>348</v>
      </c>
      <c r="D59" s="124" t="s">
        <v>237</v>
      </c>
      <c r="E59" s="163">
        <v>16</v>
      </c>
      <c r="F59" s="114"/>
      <c r="G59" s="60">
        <f t="shared" si="0"/>
        <v>0</v>
      </c>
      <c r="H59" s="8"/>
    </row>
    <row r="60" spans="1:9" s="7" customFormat="1" ht="29.25" customHeight="1" x14ac:dyDescent="0.25">
      <c r="A60" s="55" t="s">
        <v>296</v>
      </c>
      <c r="B60" s="129" t="s">
        <v>185</v>
      </c>
      <c r="C60" s="103" t="s">
        <v>308</v>
      </c>
      <c r="D60" s="124" t="s">
        <v>8</v>
      </c>
      <c r="E60" s="163">
        <v>4</v>
      </c>
      <c r="F60" s="114"/>
      <c r="G60" s="60">
        <f t="shared" si="0"/>
        <v>0</v>
      </c>
      <c r="H60" s="8"/>
    </row>
    <row r="61" spans="1:9" s="7" customFormat="1" ht="29.25" customHeight="1" x14ac:dyDescent="0.25">
      <c r="A61" s="55" t="s">
        <v>296</v>
      </c>
      <c r="B61" s="129" t="s">
        <v>186</v>
      </c>
      <c r="C61" s="103" t="s">
        <v>310</v>
      </c>
      <c r="D61" s="124" t="s">
        <v>290</v>
      </c>
      <c r="E61" s="163">
        <v>229</v>
      </c>
      <c r="F61" s="114"/>
      <c r="G61" s="60">
        <f t="shared" si="0"/>
        <v>0</v>
      </c>
      <c r="H61" s="8"/>
    </row>
    <row r="62" spans="1:9" s="7" customFormat="1" ht="29.25" customHeight="1" x14ac:dyDescent="0.25">
      <c r="A62" s="55" t="s">
        <v>296</v>
      </c>
      <c r="B62" s="129" t="s">
        <v>187</v>
      </c>
      <c r="C62" s="103" t="s">
        <v>349</v>
      </c>
      <c r="D62" s="136" t="s">
        <v>290</v>
      </c>
      <c r="E62" s="163">
        <v>7</v>
      </c>
      <c r="F62" s="114"/>
      <c r="G62" s="60">
        <f t="shared" si="0"/>
        <v>0</v>
      </c>
      <c r="H62" s="8"/>
    </row>
    <row r="63" spans="1:9" s="7" customFormat="1" ht="29.25" customHeight="1" x14ac:dyDescent="0.25">
      <c r="A63" s="55" t="s">
        <v>296</v>
      </c>
      <c r="B63" s="129" t="s">
        <v>188</v>
      </c>
      <c r="C63" s="133" t="s">
        <v>350</v>
      </c>
      <c r="D63" s="169" t="s">
        <v>237</v>
      </c>
      <c r="E63" s="168">
        <v>2</v>
      </c>
      <c r="F63" s="114"/>
      <c r="G63" s="60">
        <f t="shared" si="0"/>
        <v>0</v>
      </c>
      <c r="H63" s="8"/>
    </row>
    <row r="64" spans="1:9" s="7" customFormat="1" ht="29.25" customHeight="1" x14ac:dyDescent="0.25">
      <c r="A64" s="55" t="s">
        <v>296</v>
      </c>
      <c r="B64" s="129" t="s">
        <v>189</v>
      </c>
      <c r="C64" s="103" t="s">
        <v>312</v>
      </c>
      <c r="D64" s="122" t="s">
        <v>8</v>
      </c>
      <c r="E64" s="163">
        <v>229</v>
      </c>
      <c r="F64" s="114"/>
      <c r="G64" s="60">
        <f t="shared" si="0"/>
        <v>0</v>
      </c>
      <c r="H64" s="8"/>
    </row>
    <row r="65" spans="1:9" s="7" customFormat="1" ht="29.25" customHeight="1" x14ac:dyDescent="0.25">
      <c r="A65" s="55" t="s">
        <v>296</v>
      </c>
      <c r="B65" s="129" t="s">
        <v>190</v>
      </c>
      <c r="C65" s="103" t="s">
        <v>313</v>
      </c>
      <c r="D65" s="124" t="s">
        <v>237</v>
      </c>
      <c r="E65" s="163">
        <v>6</v>
      </c>
      <c r="F65" s="114"/>
      <c r="G65" s="60">
        <f t="shared" si="0"/>
        <v>0</v>
      </c>
      <c r="H65" s="8"/>
    </row>
    <row r="66" spans="1:9" s="7" customFormat="1" ht="29.25" customHeight="1" x14ac:dyDescent="0.25">
      <c r="A66" s="55" t="s">
        <v>296</v>
      </c>
      <c r="B66" s="129" t="s">
        <v>191</v>
      </c>
      <c r="C66" s="103" t="s">
        <v>314</v>
      </c>
      <c r="D66" s="124" t="s">
        <v>237</v>
      </c>
      <c r="E66" s="163">
        <v>3</v>
      </c>
      <c r="F66" s="114"/>
      <c r="G66" s="60">
        <f t="shared" si="0"/>
        <v>0</v>
      </c>
      <c r="H66" s="8"/>
    </row>
    <row r="67" spans="1:9" s="7" customFormat="1" ht="29.25" customHeight="1" x14ac:dyDescent="0.25">
      <c r="A67" s="55" t="s">
        <v>296</v>
      </c>
      <c r="B67" s="129" t="s">
        <v>192</v>
      </c>
      <c r="C67" s="103" t="s">
        <v>289</v>
      </c>
      <c r="D67" s="124" t="s">
        <v>7</v>
      </c>
      <c r="E67" s="163">
        <v>1</v>
      </c>
      <c r="F67" s="114"/>
      <c r="G67" s="60">
        <f t="shared" si="0"/>
        <v>0</v>
      </c>
      <c r="H67" s="8"/>
    </row>
    <row r="68" spans="1:9" s="7" customFormat="1" ht="29.25" customHeight="1" thickBot="1" x14ac:dyDescent="0.3">
      <c r="A68" s="55" t="s">
        <v>296</v>
      </c>
      <c r="B68" s="129" t="s">
        <v>193</v>
      </c>
      <c r="C68" s="103" t="s">
        <v>288</v>
      </c>
      <c r="D68" s="124" t="s">
        <v>237</v>
      </c>
      <c r="E68" s="163">
        <v>6</v>
      </c>
      <c r="F68" s="114"/>
      <c r="G68" s="60">
        <f t="shared" si="0"/>
        <v>0</v>
      </c>
      <c r="H68" s="8"/>
    </row>
    <row r="69" spans="1:9" s="7" customFormat="1" ht="29.25" customHeight="1" thickBot="1" x14ac:dyDescent="0.3">
      <c r="A69" s="62" t="s">
        <v>296</v>
      </c>
      <c r="B69" s="107" t="s">
        <v>195</v>
      </c>
      <c r="C69" s="132" t="s">
        <v>320</v>
      </c>
      <c r="D69" s="135" t="s">
        <v>8</v>
      </c>
      <c r="E69" s="167">
        <v>229</v>
      </c>
      <c r="F69" s="117"/>
      <c r="G69" s="65">
        <f t="shared" si="0"/>
        <v>0</v>
      </c>
      <c r="H69" s="31" t="s">
        <v>38</v>
      </c>
      <c r="I69" s="32">
        <f>ROUND(SUM(G53:G69),2)</f>
        <v>0</v>
      </c>
    </row>
    <row r="70" spans="1:9" s="7" customFormat="1" ht="29.25" customHeight="1" x14ac:dyDescent="0.25">
      <c r="A70" s="71" t="s">
        <v>352</v>
      </c>
      <c r="B70" s="128" t="s">
        <v>26</v>
      </c>
      <c r="C70" s="103" t="s">
        <v>334</v>
      </c>
      <c r="D70" s="124" t="s">
        <v>290</v>
      </c>
      <c r="E70" s="165">
        <v>272</v>
      </c>
      <c r="F70" s="114"/>
      <c r="G70" s="19">
        <f t="shared" si="0"/>
        <v>0</v>
      </c>
      <c r="H70" s="137"/>
      <c r="I70" s="33"/>
    </row>
    <row r="71" spans="1:9" s="7" customFormat="1" ht="29.25" customHeight="1" x14ac:dyDescent="0.25">
      <c r="A71" s="71" t="s">
        <v>352</v>
      </c>
      <c r="B71" s="138" t="s">
        <v>27</v>
      </c>
      <c r="C71" s="103" t="s">
        <v>337</v>
      </c>
      <c r="D71" s="124" t="s">
        <v>237</v>
      </c>
      <c r="E71" s="156">
        <v>6</v>
      </c>
      <c r="F71" s="115"/>
      <c r="G71" s="20">
        <f t="shared" si="0"/>
        <v>0</v>
      </c>
      <c r="H71" s="137"/>
      <c r="I71" s="33"/>
    </row>
    <row r="72" spans="1:9" s="7" customFormat="1" ht="29.25" customHeight="1" x14ac:dyDescent="0.25">
      <c r="A72" s="71" t="s">
        <v>352</v>
      </c>
      <c r="B72" s="138" t="s">
        <v>28</v>
      </c>
      <c r="C72" s="103" t="s">
        <v>338</v>
      </c>
      <c r="D72" s="124" t="s">
        <v>237</v>
      </c>
      <c r="E72" s="156">
        <v>217</v>
      </c>
      <c r="F72" s="115"/>
      <c r="G72" s="20">
        <f t="shared" si="0"/>
        <v>0</v>
      </c>
      <c r="H72" s="137"/>
      <c r="I72" s="33"/>
    </row>
    <row r="73" spans="1:9" s="7" customFormat="1" ht="29.25" customHeight="1" x14ac:dyDescent="0.25">
      <c r="A73" s="71" t="s">
        <v>352</v>
      </c>
      <c r="B73" s="138" t="s">
        <v>29</v>
      </c>
      <c r="C73" s="103" t="s">
        <v>351</v>
      </c>
      <c r="D73" s="124" t="s">
        <v>237</v>
      </c>
      <c r="E73" s="156">
        <v>19</v>
      </c>
      <c r="F73" s="115"/>
      <c r="G73" s="20">
        <f t="shared" si="0"/>
        <v>0</v>
      </c>
      <c r="H73" s="137"/>
      <c r="I73" s="33"/>
    </row>
    <row r="74" spans="1:9" s="7" customFormat="1" ht="29.25" customHeight="1" x14ac:dyDescent="0.25">
      <c r="A74" s="71" t="s">
        <v>352</v>
      </c>
      <c r="B74" s="138" t="s">
        <v>34</v>
      </c>
      <c r="C74" s="103" t="s">
        <v>343</v>
      </c>
      <c r="D74" s="124" t="s">
        <v>290</v>
      </c>
      <c r="E74" s="156">
        <v>229</v>
      </c>
      <c r="F74" s="115"/>
      <c r="G74" s="20">
        <f t="shared" si="0"/>
        <v>0</v>
      </c>
      <c r="H74" s="137"/>
      <c r="I74" s="33"/>
    </row>
    <row r="75" spans="1:9" s="7" customFormat="1" ht="29.25" customHeight="1" x14ac:dyDescent="0.25">
      <c r="A75" s="71" t="s">
        <v>352</v>
      </c>
      <c r="B75" s="138" t="s">
        <v>83</v>
      </c>
      <c r="C75" s="103" t="s">
        <v>291</v>
      </c>
      <c r="D75" s="124" t="s">
        <v>237</v>
      </c>
      <c r="E75" s="156">
        <v>4</v>
      </c>
      <c r="F75" s="115"/>
      <c r="G75" s="20">
        <f t="shared" si="0"/>
        <v>0</v>
      </c>
      <c r="H75" s="137"/>
      <c r="I75" s="33"/>
    </row>
    <row r="76" spans="1:9" s="7" customFormat="1" ht="29.25" customHeight="1" x14ac:dyDescent="0.25">
      <c r="A76" s="71" t="s">
        <v>352</v>
      </c>
      <c r="B76" s="138" t="s">
        <v>84</v>
      </c>
      <c r="C76" s="103" t="s">
        <v>292</v>
      </c>
      <c r="D76" s="124" t="s">
        <v>237</v>
      </c>
      <c r="E76" s="156">
        <v>8</v>
      </c>
      <c r="F76" s="115"/>
      <c r="G76" s="20">
        <f t="shared" si="0"/>
        <v>0</v>
      </c>
      <c r="H76" s="137"/>
      <c r="I76" s="33"/>
    </row>
    <row r="77" spans="1:9" s="7" customFormat="1" ht="29.25" customHeight="1" x14ac:dyDescent="0.25">
      <c r="A77" s="71" t="s">
        <v>352</v>
      </c>
      <c r="B77" s="138" t="s">
        <v>85</v>
      </c>
      <c r="C77" s="103" t="s">
        <v>298</v>
      </c>
      <c r="D77" s="124" t="s">
        <v>237</v>
      </c>
      <c r="E77" s="156">
        <v>16</v>
      </c>
      <c r="F77" s="115"/>
      <c r="G77" s="20">
        <f t="shared" si="0"/>
        <v>0</v>
      </c>
      <c r="H77" s="137"/>
      <c r="I77" s="33"/>
    </row>
    <row r="78" spans="1:9" s="7" customFormat="1" ht="29.25" customHeight="1" thickBot="1" x14ac:dyDescent="0.3">
      <c r="A78" s="71" t="s">
        <v>352</v>
      </c>
      <c r="B78" s="138" t="s">
        <v>86</v>
      </c>
      <c r="C78" s="103" t="s">
        <v>294</v>
      </c>
      <c r="D78" s="124" t="s">
        <v>237</v>
      </c>
      <c r="E78" s="156">
        <v>16</v>
      </c>
      <c r="F78" s="115"/>
      <c r="G78" s="20">
        <f t="shared" si="0"/>
        <v>0</v>
      </c>
      <c r="H78" s="137"/>
      <c r="I78" s="33"/>
    </row>
    <row r="79" spans="1:9" s="7" customFormat="1" ht="29.25" customHeight="1" thickBot="1" x14ac:dyDescent="0.3">
      <c r="A79" s="70" t="s">
        <v>352</v>
      </c>
      <c r="B79" s="73" t="s">
        <v>87</v>
      </c>
      <c r="C79" s="132" t="s">
        <v>293</v>
      </c>
      <c r="D79" s="135" t="s">
        <v>237</v>
      </c>
      <c r="E79" s="166">
        <v>6</v>
      </c>
      <c r="F79" s="117"/>
      <c r="G79" s="65">
        <f t="shared" si="0"/>
        <v>0</v>
      </c>
      <c r="H79" s="66" t="s">
        <v>89</v>
      </c>
      <c r="I79" s="32">
        <f>ROUND(SUM(G70:G79),2)</f>
        <v>0</v>
      </c>
    </row>
    <row r="80" spans="1:9" ht="44.25" customHeight="1" thickBot="1" x14ac:dyDescent="0.3">
      <c r="A80" s="61"/>
      <c r="B80" s="34"/>
      <c r="C80" s="35"/>
      <c r="D80" s="34"/>
      <c r="E80" s="34"/>
      <c r="F80" s="67" t="s">
        <v>386</v>
      </c>
      <c r="G80" s="68">
        <f>SUM(G5:G79)</f>
        <v>0</v>
      </c>
      <c r="H80" s="26"/>
      <c r="I80" s="33"/>
    </row>
    <row r="81" spans="1:7" ht="20.25" customHeight="1" x14ac:dyDescent="0.25">
      <c r="A81" s="61"/>
      <c r="B81" s="37"/>
      <c r="C81" s="37"/>
      <c r="D81" s="37"/>
      <c r="E81" s="38"/>
      <c r="F81" s="37"/>
      <c r="G81" s="36"/>
    </row>
  </sheetData>
  <sheetProtection algorithmName="SHA-512" hashValue="zDAv+Q+8XhsMDaS8wSSRdwAy7NidwMbzHkIR3LMN7z5sSgGelAU3sPfBV7rO5FeeVTU6htDMQSq5sF86wAWmMw==" saltValue="8kvzNK1C3CTazP3dLvTCJ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030C-6188-42D7-97CA-BEC3D875386D}">
  <dimension ref="A1:I32"/>
  <sheetViews>
    <sheetView topLeftCell="A13" zoomScale="85" zoomScaleNormal="85" workbookViewId="0">
      <selection activeCell="L12" sqref="L12"/>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240</v>
      </c>
      <c r="B1" s="179"/>
      <c r="C1" s="179"/>
      <c r="D1" s="179"/>
      <c r="E1" s="179"/>
      <c r="F1" s="179"/>
      <c r="G1" s="180"/>
    </row>
    <row r="2" spans="1:9" ht="21.75" customHeight="1" thickBot="1" x14ac:dyDescent="0.3">
      <c r="A2" s="1"/>
      <c r="B2" s="1"/>
      <c r="C2" s="1"/>
      <c r="D2" s="1"/>
      <c r="E2" s="13"/>
      <c r="F2" s="1"/>
      <c r="G2" s="1"/>
    </row>
    <row r="3" spans="1:9" ht="21.75" customHeight="1" x14ac:dyDescent="0.25">
      <c r="A3" s="181" t="s">
        <v>353</v>
      </c>
      <c r="B3" s="182"/>
      <c r="C3" s="182"/>
      <c r="D3" s="182"/>
      <c r="E3" s="182"/>
      <c r="F3" s="182"/>
      <c r="G3" s="183"/>
    </row>
    <row r="4" spans="1:9" ht="42" thickBot="1" x14ac:dyDescent="0.3">
      <c r="A4" s="21" t="s">
        <v>35</v>
      </c>
      <c r="B4" s="22" t="s">
        <v>0</v>
      </c>
      <c r="C4" s="22" t="s">
        <v>1</v>
      </c>
      <c r="D4" s="22" t="s">
        <v>2</v>
      </c>
      <c r="E4" s="23" t="s">
        <v>3</v>
      </c>
      <c r="F4" s="24" t="s">
        <v>4</v>
      </c>
      <c r="G4" s="25" t="s">
        <v>5</v>
      </c>
      <c r="I4" s="7"/>
    </row>
    <row r="5" spans="1:9" ht="28.5" customHeight="1" x14ac:dyDescent="0.25">
      <c r="A5" s="173" t="s">
        <v>356</v>
      </c>
      <c r="B5" s="174" t="s">
        <v>10</v>
      </c>
      <c r="C5" s="140" t="s">
        <v>357</v>
      </c>
      <c r="D5" s="141" t="s">
        <v>8</v>
      </c>
      <c r="E5" s="165">
        <v>1380</v>
      </c>
      <c r="F5" s="110"/>
      <c r="G5" s="154">
        <f t="shared" ref="G5:G30" si="0">ROUND((E5*F5),2)</f>
        <v>0</v>
      </c>
    </row>
    <row r="6" spans="1:9" ht="28.5" customHeight="1" x14ac:dyDescent="0.25">
      <c r="A6" s="175" t="s">
        <v>356</v>
      </c>
      <c r="B6" s="129" t="s">
        <v>11</v>
      </c>
      <c r="C6" s="103" t="s">
        <v>358</v>
      </c>
      <c r="D6" s="124" t="s">
        <v>8</v>
      </c>
      <c r="E6" s="156">
        <v>1875</v>
      </c>
      <c r="F6" s="111"/>
      <c r="G6" s="20">
        <f t="shared" si="0"/>
        <v>0</v>
      </c>
    </row>
    <row r="7" spans="1:9" ht="28.5" customHeight="1" x14ac:dyDescent="0.25">
      <c r="A7" s="175" t="s">
        <v>356</v>
      </c>
      <c r="B7" s="129" t="s">
        <v>55</v>
      </c>
      <c r="C7" s="103" t="s">
        <v>359</v>
      </c>
      <c r="D7" s="124" t="s">
        <v>8</v>
      </c>
      <c r="E7" s="156">
        <v>231</v>
      </c>
      <c r="F7" s="112"/>
      <c r="G7" s="20">
        <f t="shared" si="0"/>
        <v>0</v>
      </c>
    </row>
    <row r="8" spans="1:9" ht="28.5" customHeight="1" x14ac:dyDescent="0.25">
      <c r="A8" s="175" t="s">
        <v>356</v>
      </c>
      <c r="B8" s="129" t="s">
        <v>12</v>
      </c>
      <c r="C8" s="103" t="s">
        <v>360</v>
      </c>
      <c r="D8" s="124" t="s">
        <v>8</v>
      </c>
      <c r="E8" s="156">
        <v>3</v>
      </c>
      <c r="F8" s="112"/>
      <c r="G8" s="20">
        <f t="shared" si="0"/>
        <v>0</v>
      </c>
    </row>
    <row r="9" spans="1:9" ht="28.5" customHeight="1" x14ac:dyDescent="0.25">
      <c r="A9" s="175" t="s">
        <v>356</v>
      </c>
      <c r="B9" s="129" t="s">
        <v>13</v>
      </c>
      <c r="C9" s="103" t="s">
        <v>361</v>
      </c>
      <c r="D9" s="124" t="s">
        <v>16</v>
      </c>
      <c r="E9" s="156">
        <v>4</v>
      </c>
      <c r="F9" s="112"/>
      <c r="G9" s="20">
        <f t="shared" si="0"/>
        <v>0</v>
      </c>
      <c r="H9" s="26"/>
    </row>
    <row r="10" spans="1:9" ht="28.5" customHeight="1" x14ac:dyDescent="0.25">
      <c r="A10" s="175" t="s">
        <v>356</v>
      </c>
      <c r="B10" s="129" t="s">
        <v>14</v>
      </c>
      <c r="C10" s="130" t="s">
        <v>362</v>
      </c>
      <c r="D10" s="134" t="s">
        <v>16</v>
      </c>
      <c r="E10" s="156">
        <v>1</v>
      </c>
      <c r="F10" s="112"/>
      <c r="G10" s="20">
        <f t="shared" si="0"/>
        <v>0</v>
      </c>
    </row>
    <row r="11" spans="1:9" ht="28.5" customHeight="1" x14ac:dyDescent="0.25">
      <c r="A11" s="175" t="s">
        <v>356</v>
      </c>
      <c r="B11" s="129" t="s">
        <v>56</v>
      </c>
      <c r="C11" s="103" t="s">
        <v>363</v>
      </c>
      <c r="D11" s="124" t="s">
        <v>16</v>
      </c>
      <c r="E11" s="156">
        <v>20</v>
      </c>
      <c r="F11" s="112"/>
      <c r="G11" s="20">
        <f>ROUND((E11*F11),2)</f>
        <v>0</v>
      </c>
    </row>
    <row r="12" spans="1:9" ht="28.5" customHeight="1" x14ac:dyDescent="0.25">
      <c r="A12" s="175" t="s">
        <v>356</v>
      </c>
      <c r="B12" s="129" t="s">
        <v>15</v>
      </c>
      <c r="C12" s="103" t="s">
        <v>364</v>
      </c>
      <c r="D12" s="124" t="s">
        <v>16</v>
      </c>
      <c r="E12" s="156">
        <v>4</v>
      </c>
      <c r="F12" s="112"/>
      <c r="G12" s="20">
        <f t="shared" ref="G12:G20" si="1">ROUND((E12*F12),2)</f>
        <v>0</v>
      </c>
    </row>
    <row r="13" spans="1:9" ht="28.5" customHeight="1" x14ac:dyDescent="0.25">
      <c r="A13" s="175" t="s">
        <v>356</v>
      </c>
      <c r="B13" s="129" t="s">
        <v>57</v>
      </c>
      <c r="C13" s="103" t="s">
        <v>365</v>
      </c>
      <c r="D13" s="124" t="s">
        <v>16</v>
      </c>
      <c r="E13" s="156">
        <v>28</v>
      </c>
      <c r="F13" s="112"/>
      <c r="G13" s="20">
        <f t="shared" si="1"/>
        <v>0</v>
      </c>
    </row>
    <row r="14" spans="1:9" ht="28.5" customHeight="1" x14ac:dyDescent="0.25">
      <c r="A14" s="175" t="s">
        <v>356</v>
      </c>
      <c r="B14" s="129" t="s">
        <v>58</v>
      </c>
      <c r="C14" s="103" t="s">
        <v>366</v>
      </c>
      <c r="D14" s="124" t="s">
        <v>16</v>
      </c>
      <c r="E14" s="156">
        <v>56</v>
      </c>
      <c r="F14" s="112"/>
      <c r="G14" s="20">
        <f t="shared" si="1"/>
        <v>0</v>
      </c>
    </row>
    <row r="15" spans="1:9" ht="28.5" customHeight="1" x14ac:dyDescent="0.25">
      <c r="A15" s="175" t="s">
        <v>356</v>
      </c>
      <c r="B15" s="129" t="s">
        <v>42</v>
      </c>
      <c r="C15" s="103" t="s">
        <v>367</v>
      </c>
      <c r="D15" s="124" t="s">
        <v>7</v>
      </c>
      <c r="E15" s="156">
        <v>1</v>
      </c>
      <c r="F15" s="112"/>
      <c r="G15" s="20">
        <f t="shared" si="1"/>
        <v>0</v>
      </c>
    </row>
    <row r="16" spans="1:9" ht="28.5" customHeight="1" x14ac:dyDescent="0.25">
      <c r="A16" s="175" t="s">
        <v>356</v>
      </c>
      <c r="B16" s="129" t="s">
        <v>59</v>
      </c>
      <c r="C16" s="103" t="s">
        <v>368</v>
      </c>
      <c r="D16" s="124" t="s">
        <v>16</v>
      </c>
      <c r="E16" s="156">
        <v>4</v>
      </c>
      <c r="F16" s="112"/>
      <c r="G16" s="20">
        <f t="shared" si="1"/>
        <v>0</v>
      </c>
    </row>
    <row r="17" spans="1:9" ht="28.5" customHeight="1" x14ac:dyDescent="0.25">
      <c r="A17" s="175" t="s">
        <v>356</v>
      </c>
      <c r="B17" s="129" t="s">
        <v>43</v>
      </c>
      <c r="C17" s="103" t="s">
        <v>369</v>
      </c>
      <c r="D17" s="124" t="s">
        <v>8</v>
      </c>
      <c r="E17" s="156">
        <v>996</v>
      </c>
      <c r="F17" s="112"/>
      <c r="G17" s="20">
        <f>ROUND((E17*F17),2)</f>
        <v>0</v>
      </c>
    </row>
    <row r="18" spans="1:9" ht="28.5" customHeight="1" x14ac:dyDescent="0.25">
      <c r="A18" s="175" t="s">
        <v>356</v>
      </c>
      <c r="B18" s="129" t="s">
        <v>44</v>
      </c>
      <c r="C18" s="103" t="s">
        <v>370</v>
      </c>
      <c r="D18" s="124" t="s">
        <v>373</v>
      </c>
      <c r="E18" s="156">
        <v>12.93</v>
      </c>
      <c r="F18" s="112"/>
      <c r="G18" s="20">
        <f t="shared" si="1"/>
        <v>0</v>
      </c>
    </row>
    <row r="19" spans="1:9" ht="28.5" customHeight="1" thickBot="1" x14ac:dyDescent="0.3">
      <c r="A19" s="175" t="s">
        <v>356</v>
      </c>
      <c r="B19" s="129" t="s">
        <v>60</v>
      </c>
      <c r="C19" s="130" t="s">
        <v>371</v>
      </c>
      <c r="D19" s="124" t="s">
        <v>8</v>
      </c>
      <c r="E19" s="156">
        <v>1380</v>
      </c>
      <c r="F19" s="112"/>
      <c r="G19" s="20">
        <f t="shared" si="1"/>
        <v>0</v>
      </c>
    </row>
    <row r="20" spans="1:9" ht="28.5" customHeight="1" thickBot="1" x14ac:dyDescent="0.3">
      <c r="A20" s="176" t="s">
        <v>356</v>
      </c>
      <c r="B20" s="107" t="s">
        <v>45</v>
      </c>
      <c r="C20" s="139" t="s">
        <v>372</v>
      </c>
      <c r="D20" s="142" t="s">
        <v>16</v>
      </c>
      <c r="E20" s="166">
        <v>28</v>
      </c>
      <c r="F20" s="113"/>
      <c r="G20" s="65">
        <f t="shared" si="1"/>
        <v>0</v>
      </c>
      <c r="H20" s="31" t="s">
        <v>36</v>
      </c>
      <c r="I20" s="32">
        <f>ROUND(SUM(G5:G20),2)</f>
        <v>0</v>
      </c>
    </row>
    <row r="21" spans="1:9" s="7" customFormat="1" ht="29.25" customHeight="1" x14ac:dyDescent="0.25">
      <c r="A21" s="55" t="s">
        <v>374</v>
      </c>
      <c r="B21" s="72" t="s">
        <v>17</v>
      </c>
      <c r="C21" s="131" t="s">
        <v>375</v>
      </c>
      <c r="D21" s="122" t="s">
        <v>8</v>
      </c>
      <c r="E21" s="155">
        <v>231</v>
      </c>
      <c r="F21" s="114"/>
      <c r="G21" s="60">
        <f t="shared" si="0"/>
        <v>0</v>
      </c>
      <c r="H21" s="8"/>
    </row>
    <row r="22" spans="1:9" s="7" customFormat="1" ht="29.25" customHeight="1" x14ac:dyDescent="0.25">
      <c r="A22" s="55" t="s">
        <v>374</v>
      </c>
      <c r="B22" s="57" t="s">
        <v>18</v>
      </c>
      <c r="C22" s="103" t="s">
        <v>376</v>
      </c>
      <c r="D22" s="124" t="s">
        <v>8</v>
      </c>
      <c r="E22" s="156">
        <v>1875</v>
      </c>
      <c r="F22" s="114"/>
      <c r="G22" s="60">
        <f t="shared" si="0"/>
        <v>0</v>
      </c>
      <c r="H22" s="8"/>
    </row>
    <row r="23" spans="1:9" s="7" customFormat="1" ht="29.25" customHeight="1" x14ac:dyDescent="0.25">
      <c r="A23" s="55" t="s">
        <v>374</v>
      </c>
      <c r="B23" s="57" t="s">
        <v>19</v>
      </c>
      <c r="C23" s="103" t="s">
        <v>377</v>
      </c>
      <c r="D23" s="124" t="s">
        <v>16</v>
      </c>
      <c r="E23" s="156">
        <v>7</v>
      </c>
      <c r="F23" s="114"/>
      <c r="G23" s="60">
        <f t="shared" si="0"/>
        <v>0</v>
      </c>
      <c r="H23" s="8"/>
    </row>
    <row r="24" spans="1:9" s="7" customFormat="1" ht="29.25" customHeight="1" x14ac:dyDescent="0.25">
      <c r="A24" s="55" t="s">
        <v>374</v>
      </c>
      <c r="B24" s="57" t="s">
        <v>20</v>
      </c>
      <c r="C24" s="103" t="s">
        <v>378</v>
      </c>
      <c r="D24" s="124" t="s">
        <v>237</v>
      </c>
      <c r="E24" s="156">
        <v>7</v>
      </c>
      <c r="F24" s="114"/>
      <c r="G24" s="60">
        <f t="shared" si="0"/>
        <v>0</v>
      </c>
      <c r="H24" s="8"/>
    </row>
    <row r="25" spans="1:9" s="7" customFormat="1" ht="29.25" customHeight="1" x14ac:dyDescent="0.25">
      <c r="A25" s="55" t="s">
        <v>374</v>
      </c>
      <c r="B25" s="57" t="s">
        <v>21</v>
      </c>
      <c r="C25" s="103" t="s">
        <v>379</v>
      </c>
      <c r="D25" s="124" t="s">
        <v>16</v>
      </c>
      <c r="E25" s="156">
        <v>4</v>
      </c>
      <c r="F25" s="114"/>
      <c r="G25" s="60">
        <f t="shared" si="0"/>
        <v>0</v>
      </c>
      <c r="H25" s="8"/>
    </row>
    <row r="26" spans="1:9" s="7" customFormat="1" ht="29.25" customHeight="1" x14ac:dyDescent="0.25">
      <c r="A26" s="55" t="s">
        <v>374</v>
      </c>
      <c r="B26" s="57" t="s">
        <v>22</v>
      </c>
      <c r="C26" s="103" t="s">
        <v>380</v>
      </c>
      <c r="D26" s="124" t="s">
        <v>7</v>
      </c>
      <c r="E26" s="156">
        <v>3</v>
      </c>
      <c r="F26" s="114"/>
      <c r="G26" s="60">
        <f t="shared" si="0"/>
        <v>0</v>
      </c>
      <c r="H26" s="8"/>
    </row>
    <row r="27" spans="1:9" s="7" customFormat="1" ht="29.25" customHeight="1" x14ac:dyDescent="0.25">
      <c r="A27" s="55" t="s">
        <v>374</v>
      </c>
      <c r="B27" s="57" t="s">
        <v>23</v>
      </c>
      <c r="C27" s="103" t="s">
        <v>381</v>
      </c>
      <c r="D27" s="124" t="s">
        <v>7</v>
      </c>
      <c r="E27" s="156">
        <v>5</v>
      </c>
      <c r="F27" s="114"/>
      <c r="G27" s="60">
        <f t="shared" si="0"/>
        <v>0</v>
      </c>
      <c r="H27" s="8"/>
    </row>
    <row r="28" spans="1:9" s="7" customFormat="1" ht="29.25" customHeight="1" x14ac:dyDescent="0.25">
      <c r="A28" s="55" t="s">
        <v>374</v>
      </c>
      <c r="B28" s="57" t="s">
        <v>24</v>
      </c>
      <c r="C28" s="103" t="s">
        <v>382</v>
      </c>
      <c r="D28" s="124" t="s">
        <v>237</v>
      </c>
      <c r="E28" s="156">
        <v>54</v>
      </c>
      <c r="F28" s="114"/>
      <c r="G28" s="60">
        <f t="shared" si="0"/>
        <v>0</v>
      </c>
      <c r="H28" s="8"/>
    </row>
    <row r="29" spans="1:9" s="7" customFormat="1" ht="29.25" customHeight="1" thickBot="1" x14ac:dyDescent="0.3">
      <c r="A29" s="55" t="s">
        <v>374</v>
      </c>
      <c r="B29" s="57" t="s">
        <v>25</v>
      </c>
      <c r="C29" s="103" t="s">
        <v>383</v>
      </c>
      <c r="D29" s="124" t="s">
        <v>237</v>
      </c>
      <c r="E29" s="156">
        <v>28</v>
      </c>
      <c r="F29" s="114"/>
      <c r="G29" s="60">
        <f t="shared" si="0"/>
        <v>0</v>
      </c>
      <c r="H29" s="8"/>
    </row>
    <row r="30" spans="1:9" s="7" customFormat="1" ht="29.25" customHeight="1" thickBot="1" x14ac:dyDescent="0.3">
      <c r="A30" s="62" t="s">
        <v>374</v>
      </c>
      <c r="B30" s="73" t="s">
        <v>66</v>
      </c>
      <c r="C30" s="132" t="s">
        <v>384</v>
      </c>
      <c r="D30" s="135" t="s">
        <v>237</v>
      </c>
      <c r="E30" s="166">
        <v>56</v>
      </c>
      <c r="F30" s="117"/>
      <c r="G30" s="65">
        <f t="shared" si="0"/>
        <v>0</v>
      </c>
      <c r="H30" s="31" t="s">
        <v>37</v>
      </c>
      <c r="I30" s="32">
        <f>ROUND(SUM(G21:G30),2)</f>
        <v>0</v>
      </c>
    </row>
    <row r="31" spans="1:9" ht="44.25" customHeight="1" thickBot="1" x14ac:dyDescent="0.3">
      <c r="A31" s="61"/>
      <c r="B31" s="34"/>
      <c r="C31" s="35"/>
      <c r="D31" s="34"/>
      <c r="E31" s="34"/>
      <c r="F31" s="67" t="s">
        <v>385</v>
      </c>
      <c r="G31" s="68">
        <f>SUM(G5:G30)</f>
        <v>0</v>
      </c>
      <c r="H31" s="26"/>
      <c r="I31" s="33"/>
    </row>
    <row r="32" spans="1:9" ht="20.25" customHeight="1" x14ac:dyDescent="0.25">
      <c r="A32" s="61"/>
      <c r="B32" s="37"/>
      <c r="C32" s="37"/>
      <c r="D32" s="37"/>
      <c r="E32" s="38"/>
      <c r="F32" s="37"/>
      <c r="G32" s="36"/>
    </row>
  </sheetData>
  <sheetProtection algorithmName="SHA-512" hashValue="dsJy0DaEqugh5u7x0E3H7y/Bl3orr2PreMLhTKcJqjyKImY9NLfOkaGcEGgc/gh/RKJqB+Qae/tEYnbGTR21RQ==" saltValue="Q80yALSxAvbrkqZIaNOhPg=="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workbookViewId="0">
      <selection activeCell="A16" sqref="A16:C16"/>
    </sheetView>
  </sheetViews>
  <sheetFormatPr defaultColWidth="9.109375" defaultRowHeight="14.4" x14ac:dyDescent="0.3"/>
  <cols>
    <col min="1" max="1" width="11.6640625" customWidth="1"/>
    <col min="2" max="2" width="65.6640625" customWidth="1"/>
    <col min="3" max="3" width="15.6640625" customWidth="1"/>
  </cols>
  <sheetData>
    <row r="1" spans="1:3" s="44" customFormat="1" ht="51.75" customHeight="1" x14ac:dyDescent="0.25">
      <c r="A1" s="188" t="s">
        <v>240</v>
      </c>
      <c r="B1" s="189"/>
      <c r="C1" s="190"/>
    </row>
    <row r="2" spans="1:3" s="44" customFormat="1" ht="13.2" x14ac:dyDescent="0.25">
      <c r="A2" s="191" t="s">
        <v>48</v>
      </c>
      <c r="B2" s="192"/>
      <c r="C2" s="193"/>
    </row>
    <row r="3" spans="1:3" s="44" customFormat="1" ht="39.6" x14ac:dyDescent="0.25">
      <c r="A3" s="45" t="s">
        <v>49</v>
      </c>
      <c r="B3" s="45" t="s">
        <v>50</v>
      </c>
      <c r="C3" s="45" t="s">
        <v>51</v>
      </c>
    </row>
    <row r="4" spans="1:3" s="44" customFormat="1" ht="20.100000000000001" customHeight="1" x14ac:dyDescent="0.25">
      <c r="A4" s="46">
        <v>1</v>
      </c>
      <c r="B4" s="47" t="s">
        <v>79</v>
      </c>
      <c r="C4" s="48">
        <f>DKŽ_1!G131</f>
        <v>-86629.6</v>
      </c>
    </row>
    <row r="5" spans="1:3" s="44" customFormat="1" ht="20.100000000000001" customHeight="1" x14ac:dyDescent="0.25">
      <c r="A5" s="46">
        <v>2</v>
      </c>
      <c r="B5" s="143" t="s">
        <v>387</v>
      </c>
      <c r="C5" s="48">
        <f>DKŽ_2!G40</f>
        <v>0</v>
      </c>
    </row>
    <row r="6" spans="1:3" s="44" customFormat="1" ht="38.25" customHeight="1" x14ac:dyDescent="0.25">
      <c r="A6" s="46">
        <v>3</v>
      </c>
      <c r="B6" s="144" t="s">
        <v>398</v>
      </c>
      <c r="C6" s="170" t="s">
        <v>390</v>
      </c>
    </row>
    <row r="7" spans="1:3" s="44" customFormat="1" ht="20.100000000000001" customHeight="1" x14ac:dyDescent="0.25">
      <c r="A7" s="46">
        <v>4</v>
      </c>
      <c r="B7" s="47" t="s">
        <v>388</v>
      </c>
      <c r="C7" s="48">
        <f>DKŽ_4!G80</f>
        <v>0</v>
      </c>
    </row>
    <row r="8" spans="1:3" s="44" customFormat="1" ht="20.100000000000001" customHeight="1" x14ac:dyDescent="0.25">
      <c r="A8" s="46">
        <v>5</v>
      </c>
      <c r="B8" s="47" t="s">
        <v>389</v>
      </c>
      <c r="C8" s="48">
        <f>DKŽ_5!G31</f>
        <v>0</v>
      </c>
    </row>
    <row r="9" spans="1:3" s="44" customFormat="1" ht="39.6" x14ac:dyDescent="0.25">
      <c r="A9" s="45" t="s">
        <v>52</v>
      </c>
      <c r="B9" s="49" t="s">
        <v>53</v>
      </c>
      <c r="C9" s="48">
        <f>ROUND(SUM(C4:C8),2)</f>
        <v>-86629.6</v>
      </c>
    </row>
    <row r="10" spans="1:3" s="44" customFormat="1" ht="13.2" x14ac:dyDescent="0.25"/>
    <row r="11" spans="1:3" s="50" customFormat="1" ht="55.2" customHeight="1" x14ac:dyDescent="0.3">
      <c r="A11" s="194" t="s">
        <v>62</v>
      </c>
      <c r="B11" s="194"/>
      <c r="C11" s="194"/>
    </row>
    <row r="12" spans="1:3" s="50" customFormat="1" ht="13.2" x14ac:dyDescent="0.3">
      <c r="A12" s="51"/>
      <c r="B12" s="51"/>
      <c r="C12" s="51"/>
    </row>
    <row r="13" spans="1:3" s="44" customFormat="1" ht="13.2" x14ac:dyDescent="0.25">
      <c r="C13" s="52" t="s">
        <v>54</v>
      </c>
    </row>
    <row r="14" spans="1:3" s="44" customFormat="1" ht="13.2" x14ac:dyDescent="0.25"/>
    <row r="15" spans="1:3" s="44" customFormat="1" ht="49.5" customHeight="1" x14ac:dyDescent="0.25">
      <c r="A15" s="195" t="s">
        <v>399</v>
      </c>
      <c r="B15" s="196"/>
      <c r="C15" s="196"/>
    </row>
    <row r="16" spans="1:3" s="44" customFormat="1" ht="172.5" customHeight="1" x14ac:dyDescent="0.25">
      <c r="A16" s="197" t="s">
        <v>391</v>
      </c>
      <c r="B16" s="197"/>
      <c r="C16" s="197"/>
    </row>
    <row r="17" spans="1:3" s="44" customFormat="1" ht="15.75" customHeight="1" x14ac:dyDescent="0.25">
      <c r="A17" s="186" t="s">
        <v>392</v>
      </c>
      <c r="B17" s="186"/>
      <c r="C17" s="186"/>
    </row>
    <row r="18" spans="1:3" ht="49.5" customHeight="1" x14ac:dyDescent="0.3">
      <c r="A18" s="187" t="s">
        <v>393</v>
      </c>
      <c r="B18" s="187"/>
      <c r="C18" s="187"/>
    </row>
    <row r="19" spans="1:3" ht="55.5" customHeight="1" x14ac:dyDescent="0.3">
      <c r="A19" s="187" t="s">
        <v>394</v>
      </c>
      <c r="B19" s="187"/>
      <c r="C19" s="187"/>
    </row>
    <row r="20" spans="1:3" ht="13.5" customHeight="1" x14ac:dyDescent="0.3">
      <c r="A20" s="186" t="s">
        <v>395</v>
      </c>
      <c r="B20" s="186"/>
      <c r="C20" s="186"/>
    </row>
    <row r="21" spans="1:3" ht="44.25" customHeight="1" x14ac:dyDescent="0.3">
      <c r="A21" s="187" t="s">
        <v>396</v>
      </c>
      <c r="B21" s="187"/>
      <c r="C21" s="187"/>
    </row>
  </sheetData>
  <sheetProtection algorithmName="SHA-512" hashValue="ir7OJa2+zXmatRLO+7WmyQ43ITm9wr+bGWNp3cy4xlala6Z8c+m4wuTcZFoHQyvmqd8f07e62QYE1jFrq8J2XA==" saltValue="W56GoUp0vE+G7XwtZjLxaA==" spinCount="100000" sheet="1" objects="1" scenarios="1"/>
  <mergeCells count="10">
    <mergeCell ref="A20:C20"/>
    <mergeCell ref="A21:C21"/>
    <mergeCell ref="A19:C19"/>
    <mergeCell ref="A1:C1"/>
    <mergeCell ref="A2:C2"/>
    <mergeCell ref="A11:C11"/>
    <mergeCell ref="A15:C15"/>
    <mergeCell ref="A16:C16"/>
    <mergeCell ref="A17:C17"/>
    <mergeCell ref="A18:C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DKŽ_1</vt:lpstr>
      <vt:lpstr>DKŽ_2</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Lina Papinigytė</cp:lastModifiedBy>
  <dcterms:created xsi:type="dcterms:W3CDTF">2020-10-05T14:48:34Z</dcterms:created>
  <dcterms:modified xsi:type="dcterms:W3CDTF">2026-05-13T04:42:16Z</dcterms:modified>
</cp:coreProperties>
</file>