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3521_Defibriliatoriai/1_PD/"/>
    </mc:Choice>
  </mc:AlternateContent>
  <xr:revisionPtr revIDLastSave="413" documentId="8_{D37C8149-4228-431C-8DFE-A27B55240F68}" xr6:coauthVersionLast="47" xr6:coauthVersionMax="47" xr10:uidLastSave="{47B9159B-A84F-4C7E-9EB4-C99622101AA5}"/>
  <bookViews>
    <workbookView xWindow="3885" yWindow="420" windowWidth="23340" windowHeight="13785" xr2:uid="{F9E7994A-7ED6-4B70-A545-7196E8B7782E}"/>
  </bookViews>
  <sheets>
    <sheet name="1 p.o.d." sheetId="1" r:id="rId1"/>
    <sheet name="2 p.o.d." sheetId="4" r:id="rId2"/>
    <sheet name="Sheet1" sheetId="5" r:id="rId3"/>
  </sheets>
  <definedNames>
    <definedName name="_xlnm.Print_Area" localSheetId="0">'1 p.o.d.'!$A$1:$R$23</definedName>
    <definedName name="_xlnm.Print_Area" localSheetId="1">'2 p.o.d.'!$A$1:$Q$20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s="1"/>
  <c r="H7" i="4" s="1"/>
  <c r="H8" i="4" l="1"/>
  <c r="H5" i="1"/>
  <c r="H9" i="1"/>
  <c r="H8" i="1"/>
  <c r="H7" i="1"/>
  <c r="H6" i="1"/>
  <c r="H10" i="1" l="1"/>
  <c r="H11" i="1" s="1"/>
  <c r="H12" i="1" l="1"/>
</calcChain>
</file>

<file path=xl/sharedStrings.xml><?xml version="1.0" encoding="utf-8"?>
<sst xmlns="http://schemas.openxmlformats.org/spreadsheetml/2006/main" count="90" uniqueCount="63">
  <si>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</si>
  <si>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</si>
  <si>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</si>
  <si>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</si>
  <si>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</si>
  <si>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</si>
  <si>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</si>
  <si>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</si>
  <si>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 xml:space="preserve">Pirkimo objektas </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</si>
  <si>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</si>
  <si>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</si>
  <si>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</si>
  <si>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</si>
  <si>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</si>
  <si>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</si>
  <si>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</si>
  <si>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</si>
  <si>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</si>
  <si>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</si>
  <si>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</si>
  <si>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</si>
  <si>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</si>
  <si>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</si>
  <si>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p.o.d. Defibriliatorių priedai (elektrodai, baterijos, adapteriai)</t>
  </si>
  <si>
    <t xml:space="preserve">Defibriliatorių elektrodas automatiniam išoriniam defibriliatoriui iPAD CU-SP1 </t>
  </si>
  <si>
    <t>vnt.</t>
  </si>
  <si>
    <t xml:space="preserve">Defibriliatorių elektrodas automatiniam išoriniam defibriliatoriui  FRED PA-1, Schiller </t>
  </si>
  <si>
    <t>Defibriliatorių baterija automatiniam išoriniam defibriliatoriui  FRED PA-1, Schiller</t>
  </si>
  <si>
    <t xml:space="preserve">Defibriliatorių baterija automatiniam išoriniam defibriliatoriui iPAD CU-SP1 </t>
  </si>
  <si>
    <t>FRED PA-1, Schiller Elektrodų adapteris (arba lygiavertis)</t>
  </si>
  <si>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</si>
  <si>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</si>
  <si>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</si>
  <si>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</si>
  <si>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Įrašyti %</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</si>
  <si>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</si>
  <si>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</si>
  <si>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</si>
  <si>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</si>
  <si>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</si>
  <si>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Pasiūlymo formos priedas Nr. 1. Pasiūlymo kaina ir informacija apie siūlomas prekes su paslaugomis</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</si>
  <si>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</si>
  <si>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Pirkimo objektas / Paslaugų pavadinimas</t>
  </si>
  <si>
    <t>Siūlomos prekės kilmės šalis / Šalis, iš kurios bus teikiama paslauga</t>
  </si>
  <si>
    <t>Siūlomos prekės Gamintojo pavadinimas ir įmonės kodas</t>
  </si>
  <si>
    <t>2 p.o.d. Defibriliatorių FRED PA-1, Schiller techninės patikros paslauga</t>
  </si>
  <si>
    <t>FRED PA-1, Schiller, defibriliatorių techninės patikros paslauga su vidinės baterijos keitimu</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</si>
  <si>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</si>
  <si>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</si>
  <si>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Įrašyti % </t>
  </si>
  <si>
    <t xml:space="preserve"> - ar pasiūlyme yra nurodyta visa informacija, kurios reikalauta TS;</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</si>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</sst>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2">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sz val="10"/>
      <color theme="1"/>
      <name val="Arial"/>
      <family val="2"/>
    </font>
    <font>
      <b/>
      <sz val="10"/>
      <color theme="1"/>
      <name val="Arial"/>
      <family val="2"/>
    </font>
    <font>
      <i/>
      <sz val="10"/>
      <name val="Arial"/>
      <family val="2"/>
    </font>
    <font>
      <b/>
      <sz val="11"/>
      <color rgb="FFFF0000"/>
      <name val="Arial"/>
      <family val="2"/>
    </font>
    <font>
      <b/>
      <sz val="11"/>
      <color rgb="FFFF0000"/>
      <name val="Calibri"/>
      <family val="2"/>
      <scheme val="minor"/>
    </font>
    <font>
      <i/>
      <sz val="10"/>
      <color theme="1"/>
      <name val="Arial"/>
      <family val="2"/>
    </font>
    <font>
      <sz val="10"/>
      <name val="Arial"/>
      <family val="2"/>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1" fillId="0" borderId="0" applyNumberFormat="0" applyFont="0" applyBorder="0" applyProtection="0"/>
  </cellStyleXfs>
  <cellXfs count="137">
    <xf numFmtId="0" fontId="0" fillId="0" borderId="0" xfId="0"/>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10" fillId="0" borderId="0" xfId="0" applyFont="1" applyAlignment="1">
      <alignment vertical="center"/>
    </xf>
    <xf numFmtId="0" fontId="9"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5" borderId="1" xfId="0" applyFill="1" applyBorder="1"/>
    <xf numFmtId="0" fontId="6" fillId="8"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0" fillId="0" borderId="5" xfId="0" applyBorder="1"/>
    <xf numFmtId="0" fontId="14" fillId="0" borderId="6" xfId="0" applyFont="1" applyBorder="1"/>
    <xf numFmtId="0" fontId="5" fillId="2" borderId="9" xfId="0" applyFont="1" applyFill="1" applyBorder="1" applyAlignment="1">
      <alignment horizontal="center" vertical="center" wrapText="1"/>
    </xf>
    <xf numFmtId="0" fontId="9" fillId="0" borderId="12" xfId="0" applyFont="1" applyBorder="1"/>
    <xf numFmtId="0" fontId="0" fillId="5" borderId="4" xfId="0" applyFill="1" applyBorder="1"/>
    <xf numFmtId="0" fontId="6" fillId="8" borderId="9"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0" fillId="5" borderId="10" xfId="0" applyFill="1" applyBorder="1"/>
    <xf numFmtId="0" fontId="14" fillId="0" borderId="13" xfId="0" applyFont="1" applyBorder="1"/>
    <xf numFmtId="164" fontId="5" fillId="0" borderId="2" xfId="0" applyNumberFormat="1" applyFont="1" applyBorder="1" applyAlignment="1">
      <alignment horizontal="center" vertical="center" wrapText="1"/>
    </xf>
    <xf numFmtId="165" fontId="5" fillId="6" borderId="2" xfId="0" applyNumberFormat="1"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5" xfId="0" applyFont="1" applyBorder="1" applyAlignment="1">
      <alignment horizontal="center" vertical="center" wrapText="1"/>
    </xf>
    <xf numFmtId="0" fontId="10" fillId="0" borderId="0" xfId="0" applyFont="1" applyAlignment="1">
      <alignment vertical="top"/>
    </xf>
    <xf numFmtId="0" fontId="22" fillId="0" borderId="12" xfId="0" applyFont="1" applyBorder="1" applyAlignment="1">
      <alignment vertical="top" wrapText="1"/>
    </xf>
    <xf numFmtId="0" fontId="22" fillId="0" borderId="0" xfId="0" applyFont="1" applyAlignment="1">
      <alignment vertical="top" wrapText="1"/>
    </xf>
    <xf numFmtId="0" fontId="22" fillId="0" borderId="13" xfId="0" applyFont="1" applyBorder="1" applyAlignment="1">
      <alignment vertical="top" wrapText="1"/>
    </xf>
    <xf numFmtId="0" fontId="13" fillId="0" borderId="0" xfId="0" applyFont="1" applyAlignment="1">
      <alignment vertical="top" wrapText="1"/>
    </xf>
    <xf numFmtId="165" fontId="5" fillId="3" borderId="2" xfId="0" applyNumberFormat="1" applyFont="1" applyFill="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5" borderId="9" xfId="0" applyFill="1" applyBorder="1"/>
    <xf numFmtId="0" fontId="10" fillId="0" borderId="12" xfId="0" applyFont="1" applyBorder="1"/>
    <xf numFmtId="0" fontId="14" fillId="0" borderId="12" xfId="0" applyFont="1" applyBorder="1"/>
    <xf numFmtId="0" fontId="0" fillId="0" borderId="13" xfId="0" applyBorder="1"/>
    <xf numFmtId="0" fontId="0" fillId="0" borderId="4" xfId="0" applyBorder="1"/>
    <xf numFmtId="9" fontId="28" fillId="0" borderId="0" xfId="0" applyNumberFormat="1" applyFont="1" applyAlignment="1">
      <alignment horizontal="center"/>
    </xf>
    <xf numFmtId="9" fontId="29" fillId="0" borderId="4" xfId="0" applyNumberFormat="1" applyFont="1" applyBorder="1" applyAlignment="1">
      <alignment horizontal="center" vertical="center"/>
    </xf>
    <xf numFmtId="0" fontId="31" fillId="0" borderId="1" xfId="0" applyFont="1" applyBorder="1" applyAlignment="1">
      <alignment vertical="top" wrapText="1"/>
    </xf>
    <xf numFmtId="0" fontId="13" fillId="10" borderId="1" xfId="0" applyFont="1" applyFill="1" applyBorder="1" applyAlignment="1">
      <alignment horizontal="center" vertical="top" wrapText="1"/>
    </xf>
    <xf numFmtId="0" fontId="13" fillId="0" borderId="1" xfId="0" applyFont="1" applyBorder="1" applyAlignment="1">
      <alignment horizontal="center" vertical="top" wrapText="1"/>
    </xf>
    <xf numFmtId="0" fontId="14" fillId="0" borderId="1" xfId="0" applyFont="1" applyBorder="1" applyAlignment="1">
      <alignment vertical="top" wrapText="1"/>
    </xf>
    <xf numFmtId="0" fontId="13" fillId="2" borderId="9" xfId="0" applyFont="1" applyFill="1" applyBorder="1" applyAlignment="1">
      <alignment horizontal="center" vertical="top"/>
    </xf>
    <xf numFmtId="165" fontId="13" fillId="0" borderId="2" xfId="0" applyNumberFormat="1" applyFont="1" applyBorder="1" applyAlignment="1">
      <alignment horizontal="center" vertical="top" wrapText="1"/>
    </xf>
    <xf numFmtId="0" fontId="4" fillId="6" borderId="9" xfId="0" applyFont="1" applyFill="1" applyBorder="1" applyAlignment="1">
      <alignment horizontal="center" vertical="top" wrapText="1"/>
    </xf>
    <xf numFmtId="0" fontId="13"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1" xfId="0" applyFont="1" applyBorder="1" applyAlignment="1">
      <alignment horizontal="center" vertical="top"/>
    </xf>
    <xf numFmtId="0" fontId="1" fillId="0" borderId="10" xfId="0" applyFont="1" applyBorder="1" applyAlignment="1">
      <alignment horizontal="left" vertical="top"/>
    </xf>
    <xf numFmtId="0" fontId="0" fillId="0" borderId="0" xfId="0" applyAlignment="1">
      <alignment vertical="top"/>
    </xf>
    <xf numFmtId="0" fontId="13" fillId="0" borderId="9" xfId="0" applyFont="1" applyBorder="1" applyAlignment="1">
      <alignment horizontal="center" vertical="top" wrapText="1"/>
    </xf>
    <xf numFmtId="0" fontId="1" fillId="0" borderId="4" xfId="0" applyFont="1" applyBorder="1" applyAlignment="1">
      <alignment horizontal="center" vertical="top" wrapText="1"/>
    </xf>
    <xf numFmtId="0" fontId="15" fillId="0" borderId="0" xfId="0" applyFont="1" applyAlignment="1">
      <alignment vertical="center" wrapText="1"/>
    </xf>
    <xf numFmtId="0" fontId="0" fillId="0" borderId="0" xfId="0" applyAlignment="1">
      <alignment vertical="center"/>
    </xf>
    <xf numFmtId="0" fontId="6" fillId="0" borderId="6" xfId="0" applyFont="1" applyBorder="1" applyAlignment="1">
      <alignment horizontal="left" vertical="center" wrapText="1"/>
    </xf>
    <xf numFmtId="0" fontId="0" fillId="0" borderId="24" xfId="0" applyBorder="1" applyAlignment="1">
      <alignment horizontal="left"/>
    </xf>
    <xf numFmtId="0" fontId="2" fillId="7" borderId="11" xfId="0" applyFont="1" applyFill="1" applyBorder="1" applyAlignment="1">
      <alignment horizontal="center" vertical="center"/>
    </xf>
    <xf numFmtId="0" fontId="2" fillId="7" borderId="3"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10" xfId="0" applyFont="1" applyFill="1" applyBorder="1" applyAlignment="1">
      <alignment horizontal="center" vertical="center"/>
    </xf>
    <xf numFmtId="0" fontId="13" fillId="0" borderId="12"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5" fillId="4" borderId="7"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14"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4" fillId="0" borderId="13"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2" fillId="0" borderId="12"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left" vertical="top" wrapText="1"/>
    </xf>
    <xf numFmtId="0" fontId="20" fillId="0" borderId="12" xfId="0" applyFont="1" applyBorder="1" applyAlignment="1">
      <alignment horizontal="center" wrapText="1"/>
    </xf>
    <xf numFmtId="0" fontId="20" fillId="0" borderId="0" xfId="0" applyFont="1" applyAlignment="1">
      <alignment horizontal="center" wrapText="1"/>
    </xf>
    <xf numFmtId="0" fontId="20" fillId="0" borderId="13" xfId="0" applyFont="1" applyBorder="1" applyAlignment="1">
      <alignment horizont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xf>
    <xf numFmtId="0" fontId="10" fillId="0" borderId="3" xfId="0" applyFont="1" applyBorder="1" applyAlignment="1">
      <alignment horizontal="left"/>
    </xf>
    <xf numFmtId="0" fontId="13" fillId="0" borderId="12" xfId="0" applyFont="1" applyBorder="1" applyAlignment="1">
      <alignment horizontal="left" vertical="top" wrapText="1"/>
    </xf>
    <xf numFmtId="0" fontId="13" fillId="0" borderId="0" xfId="0" applyFont="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9" fillId="0" borderId="12" xfId="0" applyFont="1" applyBorder="1" applyAlignment="1">
      <alignment horizontal="center" vertical="center" wrapText="1"/>
    </xf>
    <xf numFmtId="0" fontId="19" fillId="0" borderId="0" xfId="0" applyFont="1" applyAlignment="1">
      <alignment horizontal="center" vertical="center" wrapText="1"/>
    </xf>
    <xf numFmtId="0" fontId="19" fillId="0" borderId="13" xfId="0" applyFont="1" applyBorder="1" applyAlignment="1">
      <alignment horizontal="center" vertical="center" wrapText="1"/>
    </xf>
    <xf numFmtId="0" fontId="14" fillId="0" borderId="12" xfId="0" applyFont="1" applyBorder="1" applyAlignment="1">
      <alignment horizontal="left" vertical="top" wrapText="1"/>
    </xf>
    <xf numFmtId="0" fontId="14" fillId="0" borderId="14" xfId="0" applyFont="1" applyBorder="1" applyAlignment="1">
      <alignment horizontal="left" vertical="top"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25" fillId="9" borderId="17" xfId="0" applyFont="1" applyFill="1" applyBorder="1" applyAlignment="1">
      <alignment horizontal="center" vertical="center" wrapText="1"/>
    </xf>
    <xf numFmtId="0" fontId="25" fillId="9" borderId="18" xfId="0" applyFont="1" applyFill="1" applyBorder="1" applyAlignment="1">
      <alignment horizontal="center" vertical="center" wrapText="1"/>
    </xf>
    <xf numFmtId="0" fontId="25" fillId="9" borderId="19" xfId="0" applyFont="1" applyFill="1" applyBorder="1" applyAlignment="1">
      <alignment horizontal="center" vertical="center" wrapText="1"/>
    </xf>
    <xf numFmtId="0" fontId="13" fillId="0" borderId="13" xfId="0" applyFont="1" applyBorder="1" applyAlignment="1">
      <alignment horizontal="left" vertical="center" wrapText="1"/>
    </xf>
    <xf numFmtId="0" fontId="13" fillId="0" borderId="16" xfId="0" applyFont="1" applyBorder="1" applyAlignment="1">
      <alignment horizontal="left" vertical="center" wrapText="1"/>
    </xf>
    <xf numFmtId="0" fontId="2" fillId="7" borderId="26"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6" xfId="0" applyFont="1" applyFill="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10" fillId="0" borderId="2" xfId="0" applyFont="1" applyBorder="1" applyAlignment="1"/>
    <xf numFmtId="0" fontId="10" fillId="0" borderId="3" xfId="0" applyFont="1" applyBorder="1" applyAlignment="1"/>
    <xf numFmtId="0" fontId="0" fillId="0" borderId="3" xfId="0" applyBorder="1" applyAlignment="1"/>
    <xf numFmtId="0" fontId="0" fillId="0" borderId="4" xfId="0" applyBorder="1" applyAlignment="1"/>
    <xf numFmtId="0" fontId="10" fillId="0" borderId="4" xfId="0" applyFont="1" applyBorder="1" applyAlignment="1"/>
    <xf numFmtId="0" fontId="14" fillId="0" borderId="12" xfId="0" applyFont="1" applyBorder="1" applyAlignment="1"/>
    <xf numFmtId="0" fontId="14" fillId="0" borderId="0" xfId="0" applyFont="1" applyAlignment="1"/>
    <xf numFmtId="0" fontId="14" fillId="0" borderId="13" xfId="0" applyFont="1" applyBorder="1" applyAlignment="1"/>
  </cellXfs>
  <cellStyles count="2">
    <cellStyle name="Įprastas" xfId="0" builtinId="0"/>
    <cellStyle name="Įprastas 2" xfId="1" xr:uid="{F61F4D1E-BF3F-4711-A5FC-97A77AFA8DE2}"/>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7"/>
  <sheetViews>
    <sheetView tabSelected="1" topLeftCell="A3" zoomScale="80" zoomScaleNormal="80" workbookViewId="0">
      <selection activeCell="C9" sqref="C9"/>
    </sheetView>
  </sheetViews>
  <sheetFormatPr defaultRowHeight="15"/>
  <cols>
    <col min="1" max="1" width="7.42578125" bestFit="1" customWidth="1"/>
    <col min="2" max="2" width="9.5703125" customWidth="1"/>
    <col min="3" max="3" width="40" customWidth="1"/>
    <col min="4" max="4" width="14.85546875" customWidth="1"/>
    <col min="5" max="5" width="15" customWidth="1"/>
    <col min="6" max="6" width="22.7109375" customWidth="1"/>
    <col min="7" max="7" width="15.5703125" customWidth="1"/>
    <col min="8" max="8" width="14.42578125" style="10" customWidth="1"/>
    <col min="9" max="10" width="15.5703125" customWidth="1"/>
    <col min="11" max="11" width="14.5703125" customWidth="1"/>
    <col min="12" max="12" width="21.140625" customWidth="1"/>
    <col min="13" max="13" width="16.7109375" customWidth="1"/>
    <col min="14" max="14" width="18.140625" customWidth="1"/>
    <col min="15" max="15" width="28.42578125" hidden="1" customWidth="1"/>
    <col min="16" max="16" width="29.5703125" hidden="1" customWidth="1"/>
    <col min="17" max="17" width="22.5703125" hidden="1" customWidth="1"/>
    <col min="18" max="18" width="104.85546875" hidden="1" customWidth="1"/>
  </cols>
  <sheetData>
    <row r="1" spans="1:18" ht="21" customHeight="1" thickBot="1">
      <c r="A1" s="7" t="s">
        <v>0</v>
      </c>
      <c r="B1" s="5"/>
      <c r="C1" s="5"/>
      <c r="D1" s="5"/>
      <c r="E1" s="5"/>
      <c r="F1" s="5"/>
      <c r="G1" s="10"/>
      <c r="I1" s="11"/>
      <c r="O1" s="60" t="s">
        <v>1</v>
      </c>
      <c r="P1" s="60"/>
      <c r="Q1" s="60"/>
      <c r="R1" s="61"/>
    </row>
    <row r="2" spans="1:18" ht="35.1" customHeight="1" thickBot="1">
      <c r="A2" s="17"/>
      <c r="B2" s="18"/>
      <c r="C2" s="18"/>
      <c r="D2" s="18"/>
      <c r="E2" s="18"/>
      <c r="F2" s="73" t="s">
        <v>2</v>
      </c>
      <c r="G2" s="73"/>
      <c r="H2" s="74"/>
      <c r="I2" s="75" t="s">
        <v>3</v>
      </c>
      <c r="J2" s="76"/>
      <c r="K2" s="76"/>
      <c r="L2" s="76"/>
      <c r="M2" s="76"/>
      <c r="N2" s="77"/>
      <c r="O2" s="62" t="s">
        <v>4</v>
      </c>
      <c r="P2" s="62"/>
      <c r="Q2" s="63"/>
      <c r="R2" s="78" t="s">
        <v>5</v>
      </c>
    </row>
    <row r="3" spans="1:18" s="3" customFormat="1" ht="114" customHeight="1">
      <c r="A3" s="19" t="s">
        <v>6</v>
      </c>
      <c r="B3" s="2" t="s">
        <v>7</v>
      </c>
      <c r="C3" s="1" t="s">
        <v>8</v>
      </c>
      <c r="D3" s="4" t="s">
        <v>9</v>
      </c>
      <c r="E3" s="2" t="s">
        <v>10</v>
      </c>
      <c r="F3" s="13" t="s">
        <v>11</v>
      </c>
      <c r="G3" s="13" t="s">
        <v>12</v>
      </c>
      <c r="H3" s="26" t="s">
        <v>13</v>
      </c>
      <c r="I3" s="22" t="s">
        <v>14</v>
      </c>
      <c r="J3" s="15" t="s">
        <v>15</v>
      </c>
      <c r="K3" s="15" t="s">
        <v>16</v>
      </c>
      <c r="L3" s="16" t="s">
        <v>17</v>
      </c>
      <c r="M3" s="15" t="s">
        <v>18</v>
      </c>
      <c r="N3" s="23" t="s">
        <v>19</v>
      </c>
      <c r="O3" s="30" t="s">
        <v>20</v>
      </c>
      <c r="P3" s="28" t="s">
        <v>21</v>
      </c>
      <c r="Q3" s="29" t="s">
        <v>22</v>
      </c>
      <c r="R3" s="78"/>
    </row>
    <row r="4" spans="1:18" ht="25.5" customHeight="1">
      <c r="A4" s="64" t="s">
        <v>23</v>
      </c>
      <c r="B4" s="65"/>
      <c r="C4" s="65"/>
      <c r="D4" s="65"/>
      <c r="E4" s="65"/>
      <c r="F4" s="65"/>
      <c r="G4" s="65"/>
      <c r="H4" s="65"/>
      <c r="I4" s="66"/>
      <c r="J4" s="67"/>
      <c r="K4" s="67"/>
      <c r="L4" s="67"/>
      <c r="M4" s="67"/>
      <c r="N4" s="68"/>
      <c r="O4" s="21"/>
      <c r="P4" s="14"/>
      <c r="Q4" s="24"/>
      <c r="R4" s="78"/>
    </row>
    <row r="5" spans="1:18" s="57" customFormat="1" ht="26.45" customHeight="1">
      <c r="A5" s="50">
        <v>1</v>
      </c>
      <c r="B5" s="48"/>
      <c r="C5" s="46" t="s">
        <v>24</v>
      </c>
      <c r="D5" s="47">
        <v>23</v>
      </c>
      <c r="E5" s="48" t="s">
        <v>25</v>
      </c>
      <c r="F5" s="48"/>
      <c r="G5" s="48"/>
      <c r="H5" s="51">
        <f>ROUND(D5*G5,2)</f>
        <v>0</v>
      </c>
      <c r="I5" s="58"/>
      <c r="J5" s="48"/>
      <c r="K5" s="48"/>
      <c r="L5" s="48"/>
      <c r="M5" s="48"/>
      <c r="N5" s="53"/>
      <c r="O5" s="59"/>
      <c r="P5" s="55"/>
      <c r="Q5" s="56"/>
      <c r="R5" s="78"/>
    </row>
    <row r="6" spans="1:18" s="57" customFormat="1" ht="25.5">
      <c r="A6" s="50">
        <v>2</v>
      </c>
      <c r="B6" s="48"/>
      <c r="C6" s="46" t="s">
        <v>26</v>
      </c>
      <c r="D6" s="47">
        <v>67</v>
      </c>
      <c r="E6" s="48" t="s">
        <v>25</v>
      </c>
      <c r="F6" s="48"/>
      <c r="G6" s="48"/>
      <c r="H6" s="51">
        <f>ROUND(D6*G6,2)</f>
        <v>0</v>
      </c>
      <c r="I6" s="58"/>
      <c r="J6" s="48"/>
      <c r="K6" s="48"/>
      <c r="L6" s="48"/>
      <c r="M6" s="48"/>
      <c r="N6" s="53"/>
      <c r="P6" s="55"/>
      <c r="Q6" s="56"/>
      <c r="R6" s="78"/>
    </row>
    <row r="7" spans="1:18" s="57" customFormat="1" ht="27.75" customHeight="1">
      <c r="A7" s="50">
        <v>3</v>
      </c>
      <c r="B7" s="48"/>
      <c r="C7" s="46" t="s">
        <v>27</v>
      </c>
      <c r="D7" s="47">
        <v>51</v>
      </c>
      <c r="E7" s="48" t="s">
        <v>25</v>
      </c>
      <c r="F7" s="48"/>
      <c r="G7" s="48"/>
      <c r="H7" s="51">
        <f>ROUND(D7*G7,2)</f>
        <v>0</v>
      </c>
      <c r="I7" s="58"/>
      <c r="J7" s="48"/>
      <c r="K7" s="48"/>
      <c r="L7" s="48"/>
      <c r="M7" s="48"/>
      <c r="N7" s="53"/>
      <c r="O7" s="59"/>
      <c r="P7" s="55"/>
      <c r="Q7" s="56"/>
      <c r="R7" s="78"/>
    </row>
    <row r="8" spans="1:18" s="57" customFormat="1" ht="25.5">
      <c r="A8" s="50">
        <v>4</v>
      </c>
      <c r="B8" s="48"/>
      <c r="C8" s="46" t="s">
        <v>28</v>
      </c>
      <c r="D8" s="47">
        <v>2</v>
      </c>
      <c r="E8" s="48" t="s">
        <v>25</v>
      </c>
      <c r="F8" s="48"/>
      <c r="G8" s="48"/>
      <c r="H8" s="51">
        <f>ROUND(D8*G8,2)</f>
        <v>0</v>
      </c>
      <c r="I8" s="58"/>
      <c r="J8" s="48"/>
      <c r="K8" s="48"/>
      <c r="L8" s="48"/>
      <c r="M8" s="48"/>
      <c r="N8" s="53"/>
      <c r="O8" s="59"/>
      <c r="P8" s="55"/>
      <c r="Q8" s="56"/>
      <c r="R8" s="78"/>
    </row>
    <row r="9" spans="1:18" s="57" customFormat="1" ht="24">
      <c r="A9" s="50">
        <v>5</v>
      </c>
      <c r="B9" s="48"/>
      <c r="C9" s="46" t="s">
        <v>29</v>
      </c>
      <c r="D9" s="48">
        <v>5</v>
      </c>
      <c r="E9" s="48" t="s">
        <v>25</v>
      </c>
      <c r="F9" s="48"/>
      <c r="G9" s="48"/>
      <c r="H9" s="51">
        <f>ROUND(D9*G9,2)</f>
        <v>0</v>
      </c>
      <c r="I9" s="58"/>
      <c r="J9" s="48"/>
      <c r="K9" s="48"/>
      <c r="L9" s="48"/>
      <c r="M9" s="48"/>
      <c r="N9" s="53"/>
      <c r="O9" s="59"/>
      <c r="P9" s="55"/>
      <c r="Q9" s="56"/>
      <c r="R9" s="78"/>
    </row>
    <row r="10" spans="1:18" ht="26.45" customHeight="1">
      <c r="A10" s="20"/>
      <c r="B10" s="8"/>
      <c r="C10" s="8"/>
      <c r="D10" s="129" t="s">
        <v>30</v>
      </c>
      <c r="E10" s="130"/>
      <c r="F10" s="131"/>
      <c r="G10" s="132"/>
      <c r="H10" s="27">
        <f>SUM(H5:H9)</f>
        <v>0</v>
      </c>
      <c r="I10" s="91" t="s">
        <v>31</v>
      </c>
      <c r="J10" s="92"/>
      <c r="K10" s="92"/>
      <c r="L10" s="92"/>
      <c r="M10" s="92"/>
      <c r="N10" s="93"/>
      <c r="O10" s="31" t="s">
        <v>32</v>
      </c>
      <c r="P10" s="6"/>
      <c r="Q10" s="25"/>
      <c r="R10" s="78"/>
    </row>
    <row r="11" spans="1:18" ht="14.45" customHeight="1">
      <c r="A11" s="20"/>
      <c r="B11" s="8"/>
      <c r="C11" s="8"/>
      <c r="D11" s="100" t="s">
        <v>33</v>
      </c>
      <c r="E11" s="101"/>
      <c r="F11" s="101"/>
      <c r="G11" s="44" t="s">
        <v>34</v>
      </c>
      <c r="H11" s="27" t="e">
        <f>H10*G11</f>
        <v>#VALUE!</v>
      </c>
      <c r="I11" s="94"/>
      <c r="J11" s="95"/>
      <c r="K11" s="95"/>
      <c r="L11" s="95"/>
      <c r="M11" s="95"/>
      <c r="N11" s="96"/>
      <c r="O11" s="78" t="s">
        <v>35</v>
      </c>
      <c r="P11" s="78"/>
      <c r="Q11" s="88"/>
      <c r="R11" s="78"/>
    </row>
    <row r="12" spans="1:18" ht="20.45" customHeight="1">
      <c r="A12" s="20"/>
      <c r="B12" s="8"/>
      <c r="C12" s="8"/>
      <c r="D12" s="102" t="s">
        <v>36</v>
      </c>
      <c r="E12" s="103"/>
      <c r="F12" s="103"/>
      <c r="G12" s="43"/>
      <c r="H12" s="27" t="e">
        <f>H10+H11</f>
        <v>#VALUE!</v>
      </c>
      <c r="I12" s="94"/>
      <c r="J12" s="95"/>
      <c r="K12" s="95"/>
      <c r="L12" s="95"/>
      <c r="M12" s="95"/>
      <c r="N12" s="96"/>
      <c r="O12" s="78"/>
      <c r="P12" s="78"/>
      <c r="Q12" s="88"/>
      <c r="R12" s="78"/>
    </row>
    <row r="13" spans="1:18" ht="6.95" customHeight="1">
      <c r="A13" s="69" t="s">
        <v>37</v>
      </c>
      <c r="B13" s="70"/>
      <c r="C13" s="70"/>
      <c r="D13" s="70"/>
      <c r="E13" s="70"/>
      <c r="F13" s="70"/>
      <c r="G13" s="70"/>
      <c r="H13" s="70"/>
      <c r="I13" s="94"/>
      <c r="J13" s="95"/>
      <c r="K13" s="95"/>
      <c r="L13" s="95"/>
      <c r="M13" s="95"/>
      <c r="N13" s="96"/>
      <c r="O13" s="78"/>
      <c r="P13" s="78"/>
      <c r="Q13" s="88"/>
      <c r="R13" s="78"/>
    </row>
    <row r="14" spans="1:18" ht="45" customHeight="1">
      <c r="A14" s="69"/>
      <c r="B14" s="70"/>
      <c r="C14" s="70"/>
      <c r="D14" s="70"/>
      <c r="E14" s="70"/>
      <c r="F14" s="70"/>
      <c r="G14" s="70"/>
      <c r="H14" s="70"/>
      <c r="I14" s="94"/>
      <c r="J14" s="95"/>
      <c r="K14" s="95"/>
      <c r="L14" s="95"/>
      <c r="M14" s="95"/>
      <c r="N14" s="96"/>
      <c r="O14" s="78"/>
      <c r="P14" s="78"/>
      <c r="Q14" s="88"/>
      <c r="R14" s="78"/>
    </row>
    <row r="15" spans="1:18" ht="30.95" customHeight="1">
      <c r="A15" s="69"/>
      <c r="B15" s="70"/>
      <c r="C15" s="70"/>
      <c r="D15" s="70"/>
      <c r="E15" s="70"/>
      <c r="F15" s="70"/>
      <c r="G15" s="70"/>
      <c r="H15" s="70"/>
      <c r="I15" s="94"/>
      <c r="J15" s="95"/>
      <c r="K15" s="95"/>
      <c r="L15" s="95"/>
      <c r="M15" s="95"/>
      <c r="N15" s="96"/>
      <c r="O15" s="78"/>
      <c r="P15" s="78"/>
      <c r="Q15" s="88"/>
      <c r="R15" s="78"/>
    </row>
    <row r="16" spans="1:18" ht="25.5" customHeight="1" thickBot="1">
      <c r="A16" s="71"/>
      <c r="B16" s="72"/>
      <c r="C16" s="72"/>
      <c r="D16" s="72"/>
      <c r="E16" s="72"/>
      <c r="F16" s="72"/>
      <c r="G16" s="72"/>
      <c r="H16" s="72"/>
      <c r="I16" s="94"/>
      <c r="J16" s="95"/>
      <c r="K16" s="95"/>
      <c r="L16" s="95"/>
      <c r="M16" s="95"/>
      <c r="N16" s="96"/>
      <c r="O16" s="78"/>
      <c r="P16" s="78"/>
      <c r="Q16" s="88"/>
      <c r="R16" s="78"/>
    </row>
    <row r="17" spans="9:18" ht="12" customHeight="1">
      <c r="I17" s="32"/>
      <c r="J17" s="33"/>
      <c r="K17" s="33"/>
      <c r="L17" s="33"/>
      <c r="M17" s="33"/>
      <c r="N17" s="34"/>
      <c r="O17" s="78"/>
      <c r="P17" s="78"/>
      <c r="Q17" s="88"/>
      <c r="R17" s="78"/>
    </row>
    <row r="18" spans="9:18" ht="31.5" customHeight="1">
      <c r="I18" s="97" t="s">
        <v>38</v>
      </c>
      <c r="J18" s="98"/>
      <c r="K18" s="98"/>
      <c r="L18" s="98"/>
      <c r="M18" s="98"/>
      <c r="N18" s="99"/>
      <c r="O18" s="78"/>
      <c r="P18" s="78"/>
      <c r="Q18" s="88"/>
      <c r="R18" s="78"/>
    </row>
    <row r="19" spans="9:18" ht="0.6" hidden="1" customHeight="1">
      <c r="I19" s="97"/>
      <c r="J19" s="98"/>
      <c r="K19" s="98"/>
      <c r="L19" s="98"/>
      <c r="M19" s="98"/>
      <c r="N19" s="99"/>
      <c r="O19" s="78"/>
      <c r="P19" s="78"/>
      <c r="Q19" s="88"/>
      <c r="R19" s="78"/>
    </row>
    <row r="20" spans="9:18" ht="12" customHeight="1">
      <c r="I20" s="85"/>
      <c r="J20" s="86"/>
      <c r="K20" s="86"/>
      <c r="L20" s="86"/>
      <c r="M20" s="86"/>
      <c r="N20" s="87"/>
      <c r="O20" s="78"/>
      <c r="P20" s="78"/>
      <c r="Q20" s="88"/>
      <c r="R20" s="78"/>
    </row>
    <row r="21" spans="9:18" ht="18.600000000000001" customHeight="1">
      <c r="I21" s="79" t="s">
        <v>39</v>
      </c>
      <c r="J21" s="80"/>
      <c r="K21" s="80"/>
      <c r="L21" s="80"/>
      <c r="M21" s="80"/>
      <c r="N21" s="81"/>
      <c r="O21" s="78"/>
      <c r="P21" s="78"/>
      <c r="Q21" s="88"/>
      <c r="R21" s="78"/>
    </row>
    <row r="22" spans="9:18" ht="66" customHeight="1" thickBot="1">
      <c r="I22" s="79"/>
      <c r="J22" s="80"/>
      <c r="K22" s="80"/>
      <c r="L22" s="80"/>
      <c r="M22" s="80"/>
      <c r="N22" s="81"/>
      <c r="O22" s="89"/>
      <c r="P22" s="89"/>
      <c r="Q22" s="90"/>
      <c r="R22" s="78"/>
    </row>
    <row r="23" spans="9:18" ht="30.6" customHeight="1">
      <c r="I23" s="79"/>
      <c r="J23" s="80"/>
      <c r="K23" s="80"/>
      <c r="L23" s="80"/>
      <c r="M23" s="80"/>
      <c r="N23" s="81"/>
    </row>
    <row r="24" spans="9:18">
      <c r="I24" s="79"/>
      <c r="J24" s="80"/>
      <c r="K24" s="80"/>
      <c r="L24" s="80"/>
      <c r="M24" s="80"/>
      <c r="N24" s="81"/>
    </row>
    <row r="25" spans="9:18">
      <c r="I25" s="79"/>
      <c r="J25" s="80"/>
      <c r="K25" s="80"/>
      <c r="L25" s="80"/>
      <c r="M25" s="80"/>
      <c r="N25" s="81"/>
    </row>
    <row r="26" spans="9:18">
      <c r="I26" s="79"/>
      <c r="J26" s="80"/>
      <c r="K26" s="80"/>
      <c r="L26" s="80"/>
      <c r="M26" s="80"/>
      <c r="N26" s="81"/>
    </row>
    <row r="27" spans="9:18">
      <c r="I27" s="79"/>
      <c r="J27" s="80"/>
      <c r="K27" s="80"/>
      <c r="L27" s="80"/>
      <c r="M27" s="80"/>
      <c r="N27" s="81"/>
    </row>
    <row r="28" spans="9:18">
      <c r="I28" s="79"/>
      <c r="J28" s="80"/>
      <c r="K28" s="80"/>
      <c r="L28" s="80"/>
      <c r="M28" s="80"/>
      <c r="N28" s="81"/>
    </row>
    <row r="29" spans="9:18">
      <c r="I29" s="79"/>
      <c r="J29" s="80"/>
      <c r="K29" s="80"/>
      <c r="L29" s="80"/>
      <c r="M29" s="80"/>
      <c r="N29" s="81"/>
    </row>
    <row r="30" spans="9:18" ht="17.45" customHeight="1">
      <c r="I30" s="79"/>
      <c r="J30" s="80"/>
      <c r="K30" s="80"/>
      <c r="L30" s="80"/>
      <c r="M30" s="80"/>
      <c r="N30" s="81"/>
    </row>
    <row r="31" spans="9:18" ht="9.6" customHeight="1">
      <c r="I31" s="79"/>
      <c r="J31" s="80"/>
      <c r="K31" s="80"/>
      <c r="L31" s="80"/>
      <c r="M31" s="80"/>
      <c r="N31" s="81"/>
    </row>
    <row r="32" spans="9:18" ht="10.5" customHeight="1" thickBot="1">
      <c r="I32" s="82"/>
      <c r="J32" s="83"/>
      <c r="K32" s="83"/>
      <c r="L32" s="83"/>
      <c r="M32" s="83"/>
      <c r="N32" s="84"/>
    </row>
    <row r="36" ht="9.9499999999999993" customHeight="1"/>
    <row r="37" hidden="1"/>
  </sheetData>
  <mergeCells count="16">
    <mergeCell ref="O1:R1"/>
    <mergeCell ref="O2:Q2"/>
    <mergeCell ref="A4:H4"/>
    <mergeCell ref="I4:N4"/>
    <mergeCell ref="A13:H16"/>
    <mergeCell ref="F2:H2"/>
    <mergeCell ref="I2:N2"/>
    <mergeCell ref="D10:G10"/>
    <mergeCell ref="R2:R22"/>
    <mergeCell ref="I21:N32"/>
    <mergeCell ref="I20:N20"/>
    <mergeCell ref="O11:Q22"/>
    <mergeCell ref="I10:N16"/>
    <mergeCell ref="I18:N19"/>
    <mergeCell ref="D11:F11"/>
    <mergeCell ref="D12:F12"/>
  </mergeCells>
  <conditionalFormatting sqref="D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0"/>
  <sheetViews>
    <sheetView topLeftCell="A2" zoomScale="80" zoomScaleNormal="80" workbookViewId="0">
      <selection activeCell="C5" sqref="C5"/>
    </sheetView>
  </sheetViews>
  <sheetFormatPr defaultRowHeight="15"/>
  <cols>
    <col min="1" max="1" width="7.42578125" bestFit="1" customWidth="1"/>
    <col min="2" max="2" width="9.5703125" customWidth="1"/>
    <col min="3" max="3" width="31.5703125" customWidth="1"/>
    <col min="4" max="4" width="15" customWidth="1"/>
    <col min="5" max="5" width="15.42578125" customWidth="1"/>
    <col min="6" max="6" width="17.85546875" customWidth="1"/>
    <col min="7" max="7" width="15.5703125" customWidth="1"/>
    <col min="8" max="8" width="14.42578125" style="10" bestFit="1" customWidth="1"/>
    <col min="9" max="9" width="17.5703125" customWidth="1"/>
    <col min="10" max="10" width="19.140625" customWidth="1"/>
    <col min="11" max="11" width="18.5703125" customWidth="1"/>
    <col min="12" max="12" width="21.42578125" customWidth="1"/>
    <col min="13" max="13" width="25.140625" customWidth="1"/>
    <col min="14" max="14" width="27" hidden="1" customWidth="1"/>
    <col min="15" max="15" width="28.42578125" hidden="1" customWidth="1"/>
    <col min="16" max="16" width="30.42578125" hidden="1" customWidth="1"/>
    <col min="17" max="17" width="47.42578125" hidden="1" customWidth="1"/>
  </cols>
  <sheetData>
    <row r="1" spans="1:17" ht="21.75" customHeight="1" thickBot="1">
      <c r="A1" s="7" t="s">
        <v>40</v>
      </c>
      <c r="B1" s="5"/>
      <c r="C1" s="5"/>
      <c r="D1" s="5"/>
      <c r="E1" s="5"/>
      <c r="F1" s="5"/>
      <c r="G1" s="10"/>
      <c r="I1" s="11"/>
      <c r="N1" s="60" t="s">
        <v>1</v>
      </c>
      <c r="O1" s="60"/>
      <c r="P1" s="60"/>
      <c r="Q1" s="60"/>
    </row>
    <row r="2" spans="1:17" ht="33.6" customHeight="1">
      <c r="A2" s="17"/>
      <c r="B2" s="18"/>
      <c r="C2" s="18"/>
      <c r="D2" s="18"/>
      <c r="E2" s="18"/>
      <c r="F2" s="74" t="s">
        <v>2</v>
      </c>
      <c r="G2" s="115"/>
      <c r="H2" s="116"/>
      <c r="I2" s="117" t="s">
        <v>41</v>
      </c>
      <c r="J2" s="118"/>
      <c r="K2" s="118"/>
      <c r="L2" s="118"/>
      <c r="M2" s="119"/>
      <c r="N2" s="126" t="s">
        <v>4</v>
      </c>
      <c r="O2" s="127"/>
      <c r="P2" s="128"/>
      <c r="Q2" s="113" t="s">
        <v>5</v>
      </c>
    </row>
    <row r="3" spans="1:17" s="3" customFormat="1" ht="92.1" customHeight="1">
      <c r="A3" s="19" t="s">
        <v>6</v>
      </c>
      <c r="B3" s="2" t="s">
        <v>7</v>
      </c>
      <c r="C3" s="12" t="s">
        <v>42</v>
      </c>
      <c r="D3" s="4" t="s">
        <v>9</v>
      </c>
      <c r="E3" s="2" t="s">
        <v>10</v>
      </c>
      <c r="F3" s="13" t="s">
        <v>11</v>
      </c>
      <c r="G3" s="13" t="s">
        <v>12</v>
      </c>
      <c r="H3" s="26" t="s">
        <v>13</v>
      </c>
      <c r="I3" s="22" t="s">
        <v>43</v>
      </c>
      <c r="J3" s="15" t="s">
        <v>44</v>
      </c>
      <c r="K3" s="15" t="s">
        <v>16</v>
      </c>
      <c r="L3" s="15" t="s">
        <v>18</v>
      </c>
      <c r="M3" s="23" t="s">
        <v>19</v>
      </c>
      <c r="N3" s="37" t="s">
        <v>20</v>
      </c>
      <c r="O3" s="9" t="s">
        <v>21</v>
      </c>
      <c r="P3" s="38" t="s">
        <v>22</v>
      </c>
      <c r="Q3" s="113"/>
    </row>
    <row r="4" spans="1:17" ht="15" customHeight="1">
      <c r="A4" s="64" t="s">
        <v>45</v>
      </c>
      <c r="B4" s="65"/>
      <c r="C4" s="65"/>
      <c r="D4" s="65"/>
      <c r="E4" s="65"/>
      <c r="F4" s="65"/>
      <c r="G4" s="65"/>
      <c r="H4" s="122"/>
      <c r="I4" s="123"/>
      <c r="J4" s="124"/>
      <c r="K4" s="124"/>
      <c r="L4" s="124"/>
      <c r="M4" s="125"/>
      <c r="N4" s="39"/>
      <c r="O4" s="14"/>
      <c r="P4" s="24"/>
      <c r="Q4" s="113"/>
    </row>
    <row r="5" spans="1:17" s="57" customFormat="1" ht="39" customHeight="1">
      <c r="A5" s="50">
        <v>1</v>
      </c>
      <c r="B5" s="48"/>
      <c r="C5" s="49" t="s">
        <v>46</v>
      </c>
      <c r="D5" s="48">
        <v>59</v>
      </c>
      <c r="E5" s="48" t="s">
        <v>25</v>
      </c>
      <c r="F5" s="48"/>
      <c r="G5" s="48"/>
      <c r="H5" s="51">
        <f>ROUND(D5*G5,2)</f>
        <v>0</v>
      </c>
      <c r="I5" s="52"/>
      <c r="J5" s="48"/>
      <c r="K5" s="48"/>
      <c r="L5" s="48"/>
      <c r="M5" s="53"/>
      <c r="N5" s="54"/>
      <c r="O5" s="55"/>
      <c r="P5" s="56"/>
      <c r="Q5" s="113"/>
    </row>
    <row r="6" spans="1:17" ht="19.5" customHeight="1">
      <c r="A6" s="20"/>
      <c r="B6" s="8"/>
      <c r="C6" s="8"/>
      <c r="D6" s="129" t="s">
        <v>30</v>
      </c>
      <c r="E6" s="130"/>
      <c r="F6" s="130"/>
      <c r="G6" s="133"/>
      <c r="H6" s="36">
        <f>SUM(H5:H5)</f>
        <v>0</v>
      </c>
      <c r="I6" s="91" t="s">
        <v>47</v>
      </c>
      <c r="J6" s="92"/>
      <c r="K6" s="92"/>
      <c r="L6" s="92"/>
      <c r="M6" s="93"/>
      <c r="N6" s="40" t="s">
        <v>32</v>
      </c>
      <c r="O6" s="6"/>
      <c r="P6" s="25"/>
      <c r="Q6" s="113"/>
    </row>
    <row r="7" spans="1:17" ht="14.45" customHeight="1">
      <c r="A7" s="20"/>
      <c r="B7" s="8"/>
      <c r="C7" s="8"/>
      <c r="D7" s="100" t="s">
        <v>48</v>
      </c>
      <c r="E7" s="101"/>
      <c r="F7" s="101"/>
      <c r="G7" s="45" t="s">
        <v>49</v>
      </c>
      <c r="H7" s="36" t="e">
        <f>H6*G7</f>
        <v>#VALUE!</v>
      </c>
      <c r="I7" s="94"/>
      <c r="J7" s="95"/>
      <c r="K7" s="95"/>
      <c r="L7" s="95"/>
      <c r="M7" s="96"/>
      <c r="N7" s="41" t="s">
        <v>50</v>
      </c>
      <c r="O7" s="6"/>
      <c r="P7" s="25"/>
      <c r="Q7" s="113"/>
    </row>
    <row r="8" spans="1:17">
      <c r="A8" s="20"/>
      <c r="B8" s="8"/>
      <c r="C8" s="8"/>
      <c r="D8" s="129" t="s">
        <v>36</v>
      </c>
      <c r="E8" s="130"/>
      <c r="F8" s="130"/>
      <c r="G8" s="133"/>
      <c r="H8" s="36" t="e">
        <f>H6+H7</f>
        <v>#VALUE!</v>
      </c>
      <c r="I8" s="94"/>
      <c r="J8" s="95"/>
      <c r="K8" s="95"/>
      <c r="L8" s="95"/>
      <c r="M8" s="96"/>
      <c r="N8" s="41" t="s">
        <v>51</v>
      </c>
      <c r="O8" s="6"/>
      <c r="P8" s="25"/>
      <c r="Q8" s="113"/>
    </row>
    <row r="9" spans="1:17" ht="14.45" customHeight="1">
      <c r="A9" s="69" t="s">
        <v>52</v>
      </c>
      <c r="B9" s="70"/>
      <c r="C9" s="70"/>
      <c r="D9" s="70"/>
      <c r="E9" s="70"/>
      <c r="F9" s="70"/>
      <c r="G9" s="70"/>
      <c r="H9" s="120"/>
      <c r="I9" s="94"/>
      <c r="J9" s="95"/>
      <c r="K9" s="95"/>
      <c r="L9" s="95"/>
      <c r="M9" s="96"/>
      <c r="N9" s="134" t="s">
        <v>53</v>
      </c>
      <c r="O9" s="135"/>
      <c r="P9" s="136"/>
      <c r="Q9" s="113"/>
    </row>
    <row r="10" spans="1:17">
      <c r="A10" s="69"/>
      <c r="B10" s="70"/>
      <c r="C10" s="70"/>
      <c r="D10" s="70"/>
      <c r="E10" s="70"/>
      <c r="F10" s="70"/>
      <c r="G10" s="70"/>
      <c r="H10" s="120"/>
      <c r="I10" s="94"/>
      <c r="J10" s="95"/>
      <c r="K10" s="95"/>
      <c r="L10" s="95"/>
      <c r="M10" s="96"/>
      <c r="N10" s="134" t="s">
        <v>54</v>
      </c>
      <c r="O10" s="135"/>
      <c r="P10" s="136"/>
      <c r="Q10" s="113"/>
    </row>
    <row r="11" spans="1:17" ht="18.600000000000001" customHeight="1">
      <c r="A11" s="69"/>
      <c r="B11" s="70"/>
      <c r="C11" s="70"/>
      <c r="D11" s="70"/>
      <c r="E11" s="70"/>
      <c r="F11" s="70"/>
      <c r="G11" s="70"/>
      <c r="H11" s="120"/>
      <c r="I11" s="94"/>
      <c r="J11" s="95"/>
      <c r="K11" s="95"/>
      <c r="L11" s="95"/>
      <c r="M11" s="96"/>
      <c r="N11" s="134" t="s">
        <v>55</v>
      </c>
      <c r="O11" s="135"/>
      <c r="P11" s="136"/>
      <c r="Q11" s="113"/>
    </row>
    <row r="12" spans="1:17" ht="29.1" customHeight="1">
      <c r="A12" s="69"/>
      <c r="B12" s="70"/>
      <c r="C12" s="70"/>
      <c r="D12" s="70"/>
      <c r="E12" s="70"/>
      <c r="F12" s="70"/>
      <c r="G12" s="70"/>
      <c r="H12" s="120"/>
      <c r="I12" s="94"/>
      <c r="J12" s="95"/>
      <c r="K12" s="95"/>
      <c r="L12" s="95"/>
      <c r="M12" s="96"/>
      <c r="N12" s="40" t="s">
        <v>56</v>
      </c>
      <c r="P12" s="42"/>
      <c r="Q12" s="113"/>
    </row>
    <row r="13" spans="1:17" ht="72.75" customHeight="1" thickBot="1">
      <c r="A13" s="71"/>
      <c r="B13" s="72"/>
      <c r="C13" s="72"/>
      <c r="D13" s="72"/>
      <c r="E13" s="72"/>
      <c r="F13" s="72"/>
      <c r="G13" s="72"/>
      <c r="H13" s="121"/>
      <c r="I13" s="94"/>
      <c r="J13" s="95"/>
      <c r="K13" s="95"/>
      <c r="L13" s="95"/>
      <c r="M13" s="96"/>
      <c r="N13" s="113" t="s">
        <v>57</v>
      </c>
      <c r="O13" s="78"/>
      <c r="P13" s="88"/>
      <c r="Q13" s="113"/>
    </row>
    <row r="14" spans="1:17" ht="30" customHeight="1">
      <c r="A14" s="35"/>
      <c r="B14" s="35"/>
      <c r="C14" s="35"/>
      <c r="D14" s="35"/>
      <c r="E14" s="35"/>
      <c r="F14" s="35"/>
      <c r="G14" s="35"/>
      <c r="H14" s="35"/>
      <c r="I14" s="110" t="s">
        <v>38</v>
      </c>
      <c r="J14" s="111"/>
      <c r="K14" s="111"/>
      <c r="L14" s="111"/>
      <c r="M14" s="112"/>
      <c r="N14" s="113"/>
      <c r="O14" s="78"/>
      <c r="P14" s="88"/>
      <c r="Q14" s="113"/>
    </row>
    <row r="15" spans="1:17" ht="6.6" customHeight="1">
      <c r="A15" s="35"/>
      <c r="B15" s="35"/>
      <c r="C15" s="35"/>
      <c r="D15" s="35"/>
      <c r="E15" s="35"/>
      <c r="F15" s="35"/>
      <c r="G15" s="35"/>
      <c r="H15" s="35"/>
      <c r="I15" s="110"/>
      <c r="J15" s="111"/>
      <c r="K15" s="111"/>
      <c r="L15" s="111"/>
      <c r="M15" s="112"/>
      <c r="N15" s="113"/>
      <c r="O15" s="78"/>
      <c r="P15" s="88"/>
      <c r="Q15" s="113"/>
    </row>
    <row r="16" spans="1:17" ht="27.6" hidden="1" customHeight="1">
      <c r="A16" s="35"/>
      <c r="B16" s="35"/>
      <c r="C16" s="35"/>
      <c r="D16" s="35"/>
      <c r="E16" s="35"/>
      <c r="F16" s="35"/>
      <c r="G16" s="35"/>
      <c r="H16" s="35"/>
      <c r="I16" s="110"/>
      <c r="J16" s="111"/>
      <c r="K16" s="111"/>
      <c r="L16" s="111"/>
      <c r="M16" s="112"/>
      <c r="N16" s="113"/>
      <c r="O16" s="78"/>
      <c r="P16" s="88"/>
      <c r="Q16" s="113"/>
    </row>
    <row r="17" spans="1:17" ht="45" customHeight="1">
      <c r="A17" s="35"/>
      <c r="B17" s="35"/>
      <c r="C17" s="35"/>
      <c r="D17" s="35"/>
      <c r="E17" s="35"/>
      <c r="F17" s="35"/>
      <c r="G17" s="35"/>
      <c r="H17" s="35"/>
      <c r="I17" s="104" t="s">
        <v>58</v>
      </c>
      <c r="J17" s="105"/>
      <c r="K17" s="105"/>
      <c r="L17" s="105"/>
      <c r="M17" s="106"/>
      <c r="N17" s="113"/>
      <c r="O17" s="78"/>
      <c r="P17" s="88"/>
      <c r="Q17" s="113"/>
    </row>
    <row r="18" spans="1:17" ht="59.1" customHeight="1">
      <c r="A18" s="35"/>
      <c r="B18" s="35"/>
      <c r="C18" s="35"/>
      <c r="D18" s="35"/>
      <c r="E18" s="35"/>
      <c r="F18" s="35"/>
      <c r="G18" s="35"/>
      <c r="H18" s="35"/>
      <c r="I18" s="104"/>
      <c r="J18" s="105"/>
      <c r="K18" s="105"/>
      <c r="L18" s="105"/>
      <c r="M18" s="106"/>
      <c r="N18" s="113"/>
      <c r="O18" s="78"/>
      <c r="P18" s="88"/>
      <c r="Q18" s="113"/>
    </row>
    <row r="19" spans="1:17" ht="45.95" customHeight="1">
      <c r="I19" s="104"/>
      <c r="J19" s="105"/>
      <c r="K19" s="105"/>
      <c r="L19" s="105"/>
      <c r="M19" s="106"/>
      <c r="N19" s="113"/>
      <c r="O19" s="78"/>
      <c r="P19" s="88"/>
    </row>
    <row r="20" spans="1:17" ht="30.6" customHeight="1" thickBot="1">
      <c r="I20" s="107"/>
      <c r="J20" s="108"/>
      <c r="K20" s="108"/>
      <c r="L20" s="108"/>
      <c r="M20" s="109"/>
      <c r="N20" s="114"/>
      <c r="O20" s="89"/>
      <c r="P20" s="90"/>
    </row>
  </sheetData>
  <mergeCells count="18">
    <mergeCell ref="N1:Q1"/>
    <mergeCell ref="N2:P2"/>
    <mergeCell ref="Q2:Q18"/>
    <mergeCell ref="N9:P9"/>
    <mergeCell ref="N10:P10"/>
    <mergeCell ref="N11:P11"/>
    <mergeCell ref="I17:M20"/>
    <mergeCell ref="I14:M16"/>
    <mergeCell ref="N13:P20"/>
    <mergeCell ref="I6:M13"/>
    <mergeCell ref="F2:H2"/>
    <mergeCell ref="I2:M2"/>
    <mergeCell ref="A9:H13"/>
    <mergeCell ref="A4:H4"/>
    <mergeCell ref="I4:M4"/>
    <mergeCell ref="D6:G6"/>
    <mergeCell ref="D8:G8"/>
    <mergeCell ref="D7:F7"/>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290C325-0EBB-42CE-AF65-20C4EED14E18}">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cols>
    <col min="1" max="1" width="16.42578125" style="6" bestFit="1" customWidth="1"/>
  </cols>
  <sheetData>
    <row r="1" spans="1:1">
      <c r="A1" s="6" t="s">
        <v>59</v>
      </c>
    </row>
    <row r="2" spans="1:1">
      <c r="A2" s="6" t="s">
        <v>60</v>
      </c>
    </row>
    <row r="3" spans="1:1">
      <c r="A3" s="6" t="s">
        <v>9</v>
      </c>
    </row>
    <row r="4" spans="1:1">
      <c r="A4" s="6" t="s">
        <v>61</v>
      </c>
    </row>
    <row r="5" spans="1:1">
      <c r="A5" s="6" t="s">
        <v>62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51656B04-ED6E-4A1C-8B3A-0B2B288430EE}"/>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Jelena Skėtrienė</cp:lastModifiedBy>
  <cp:revision/>
  <dcterms:created xsi:type="dcterms:W3CDTF">2023-08-16T05:10:24Z</dcterms:created>
  <dcterms:modified xsi:type="dcterms:W3CDTF">2026-05-14T12:29:57Z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