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vmsa.sharepoint.com/Bendrai naudojami dokumentai/Viešųjų pirkimų agentūra/08. STATYBOS PIRKIMŲ SKYRIUS/2026 pirkimai/Jūratės/2026/Pirkimai 2026/Ivairios statybines medziagos/TS_Statybines/"/>
    </mc:Choice>
  </mc:AlternateContent>
  <xr:revisionPtr revIDLastSave="10" documentId="13_ncr:1_{B1BC375A-3E48-428E-9924-57B587D55FF7}" xr6:coauthVersionLast="47" xr6:coauthVersionMax="47" xr10:uidLastSave="{DC64C263-270C-4711-86C0-5A5599DA1EBB}"/>
  <bookViews>
    <workbookView xWindow="-120" yWindow="-120" windowWidth="38640" windowHeight="21120" xr2:uid="{00000000-000D-0000-FFFF-FFFF00000000}"/>
  </bookViews>
  <sheets>
    <sheet name="TS ir pasiūlymas" sheetId="1" r:id="rId1"/>
    <sheet name="Lapas1" sheetId="2" r:id="rId2"/>
  </sheets>
  <definedNames>
    <definedName name="_xlnm.Print_Area" localSheetId="0">'TS ir pasiūlymas'!$A$2:$H$575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1" i="1" l="1"/>
  <c r="F539" i="1"/>
  <c r="F540" i="1" s="1"/>
  <c r="G530" i="1"/>
  <c r="G531" i="1"/>
  <c r="G532" i="1"/>
  <c r="G533" i="1"/>
  <c r="G534" i="1"/>
  <c r="G535" i="1"/>
  <c r="G536" i="1"/>
  <c r="G537" i="1"/>
  <c r="G538" i="1"/>
  <c r="G529" i="1"/>
  <c r="G523" i="1"/>
  <c r="G524" i="1"/>
  <c r="G525" i="1"/>
  <c r="G526" i="1"/>
  <c r="G527" i="1"/>
  <c r="G528" i="1"/>
  <c r="G522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77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54" i="1"/>
  <c r="G444" i="1"/>
  <c r="G445" i="1"/>
  <c r="G446" i="1"/>
  <c r="G447" i="1"/>
  <c r="G448" i="1"/>
  <c r="G449" i="1"/>
  <c r="G450" i="1"/>
  <c r="G451" i="1"/>
  <c r="G452" i="1"/>
  <c r="G453" i="1"/>
  <c r="G443" i="1"/>
  <c r="G434" i="1"/>
  <c r="G435" i="1"/>
  <c r="G436" i="1"/>
  <c r="G437" i="1"/>
  <c r="G438" i="1"/>
  <c r="G439" i="1"/>
  <c r="G440" i="1"/>
  <c r="G441" i="1"/>
  <c r="G442" i="1"/>
  <c r="G433" i="1"/>
  <c r="G431" i="1"/>
  <c r="G432" i="1"/>
  <c r="G430" i="1"/>
  <c r="G429" i="1"/>
  <c r="G428" i="1"/>
  <c r="G425" i="1"/>
  <c r="G426" i="1"/>
  <c r="G427" i="1"/>
  <c r="G424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11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398" i="1"/>
  <c r="G393" i="1"/>
  <c r="G394" i="1"/>
  <c r="G395" i="1"/>
  <c r="G396" i="1"/>
  <c r="G397" i="1"/>
  <c r="G392" i="1"/>
  <c r="G390" i="1"/>
  <c r="G391" i="1"/>
  <c r="G389" i="1"/>
  <c r="G387" i="1"/>
  <c r="G388" i="1"/>
  <c r="G386" i="1"/>
  <c r="G381" i="1"/>
  <c r="G382" i="1"/>
  <c r="G383" i="1"/>
  <c r="G384" i="1"/>
  <c r="G385" i="1"/>
  <c r="G380" i="1"/>
  <c r="G373" i="1"/>
  <c r="G374" i="1"/>
  <c r="G375" i="1"/>
  <c r="G376" i="1"/>
  <c r="G377" i="1"/>
  <c r="G378" i="1"/>
  <c r="G372" i="1"/>
  <c r="G371" i="1"/>
  <c r="G369" i="1"/>
  <c r="G370" i="1"/>
  <c r="G368" i="1"/>
  <c r="G367" i="1"/>
  <c r="G362" i="1"/>
  <c r="G363" i="1"/>
  <c r="G364" i="1"/>
  <c r="G365" i="1"/>
  <c r="G366" i="1"/>
  <c r="G361" i="1"/>
  <c r="G358" i="1"/>
  <c r="G359" i="1"/>
  <c r="G360" i="1"/>
  <c r="G357" i="1"/>
  <c r="G356" i="1"/>
  <c r="G355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21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249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15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9" i="1"/>
  <c r="G10" i="1"/>
  <c r="G11" i="1"/>
  <c r="G8" i="1"/>
  <c r="F346" i="1" l="1"/>
  <c r="F205" i="1"/>
  <c r="F206" i="1" l="1"/>
  <c r="F207" i="1" s="1"/>
  <c r="F347" i="1"/>
  <c r="F3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386" authorId="0" shapeId="0" xr:uid="{392BB7F8-00AD-4228-9123-AA671C295BCB}">
      <text>
        <r>
          <rPr>
            <b/>
            <sz val="8"/>
            <color indexed="81"/>
            <rFont val="Tahoma"/>
            <family val="2"/>
            <charset val="186"/>
          </rPr>
          <t>user:</t>
        </r>
        <r>
          <rPr>
            <sz val="8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<sst xmlns="http://schemas.openxmlformats.org/spreadsheetml/2006/main" count="1407" uniqueCount="671">
  <si>
    <t xml:space="preserve">Prekės / pirkimo dalies pavadinimas </t>
  </si>
  <si>
    <t>PVM tarifas (%)</t>
  </si>
  <si>
    <t>Eil. Nr.</t>
  </si>
  <si>
    <t>Dokumento pavadinimas</t>
  </si>
  <si>
    <t>Lapų skaičius</t>
  </si>
  <si>
    <t>Dokumentas yra konfidencialus?
Taip / Ne</t>
  </si>
  <si>
    <t>1.</t>
  </si>
  <si>
    <t>2.</t>
  </si>
  <si>
    <t>3.</t>
  </si>
  <si>
    <t>Subtiekėjo pavadinimas</t>
  </si>
  <si>
    <t>Subtiekėjo kodas</t>
  </si>
  <si>
    <t>Perduodama veikla</t>
  </si>
  <si>
    <t>PVM suma, EUR:</t>
  </si>
  <si>
    <t>Mato vienetas</t>
  </si>
  <si>
    <t>vnt.</t>
  </si>
  <si>
    <t>vnt</t>
  </si>
  <si>
    <t>Kvazisubtiekėjo pavadinimas</t>
  </si>
  <si>
    <t>Numatomi pasitekti subtiekėjai (jei numatoma, įrašomi duomenys, jei nenumatoma, įrašoma "nenumatoma"):</t>
  </si>
  <si>
    <t>Numatomi pasitekti kvazisubtiekėjai (jei numatoma, įrašomi duomenys, jei nenumatoma, įrašoma "nenumatoma"):</t>
  </si>
  <si>
    <t>Koks pateikiamas įrodymas dėl išteklių prieinamumo</t>
  </si>
  <si>
    <t>*Tais atvejais, kai pagal galiojančius teisės aktus tiekėjui nereikia mokėti PVM, teikėjas privalo nurodyti pagrindą dėl PVM netaikymo.</t>
  </si>
  <si>
    <t>Pasiūlymo priedai ir konfidenciali informacija:</t>
  </si>
  <si>
    <t xml:space="preserve"> Į pasiūlymo kainą įeina visos išlaidos ir visi mokesčiai, susiję su prekių tiekimu.</t>
  </si>
  <si>
    <t xml:space="preserve">  (Tiekėjo arba jo įgalioto asmens pareigų pavadinimas)</t>
  </si>
  <si>
    <t xml:space="preserve">(Vardas ir pavardė) </t>
  </si>
  <si>
    <t>Mato vieneto kaina Eur be PVM</t>
  </si>
  <si>
    <t>Medsraigtis baltas 4.0 x 16 mm.</t>
  </si>
  <si>
    <t>Medsraigtis baltas 4.0 x 20  mm.</t>
  </si>
  <si>
    <t>Medsraigtis baltas 4.0 x 30  mm.</t>
  </si>
  <si>
    <t>Medsraigtis baltas 4.0 x 40  mm.</t>
  </si>
  <si>
    <t>Medsraigtis baltas 4.0 x 50  mm.</t>
  </si>
  <si>
    <t>Medsraigtis baltas 4.0 x 60  mm.</t>
  </si>
  <si>
    <t>Medsraigtis baltas 3.5x35  mm.</t>
  </si>
  <si>
    <t>Medsraigtis baltas 3.0x16  mm.</t>
  </si>
  <si>
    <t>Medsraigtis baltas 3.0x20  mm.</t>
  </si>
  <si>
    <t>Medsraigtis baltas 3.0x30  mm.</t>
  </si>
  <si>
    <t>Medsraigtis baltas 3.0x40  mm.</t>
  </si>
  <si>
    <t>Medsraigtis baltas 5.0x20  mm.</t>
  </si>
  <si>
    <t>Medsraigtis baltas 5.0x30  mm.</t>
  </si>
  <si>
    <t>Medsraigtis baltas 5.0x40  mm.</t>
  </si>
  <si>
    <t>Medsraigtis baltas 5.0x50  mm.</t>
  </si>
  <si>
    <t>Medsraigtis baltas 5.0x90  mm.</t>
  </si>
  <si>
    <t>Konfirmatorius 5x50  mm.</t>
  </si>
  <si>
    <t>Juodi gipsas/medis 3.5x25  mm.</t>
  </si>
  <si>
    <t>Juodi gipsas/medis 3.5x35  mm.</t>
  </si>
  <si>
    <t>Juodi gipsas/medis  4,2x76  mm.</t>
  </si>
  <si>
    <t>Juodi gipsas/metalas 3.5x25  mm.</t>
  </si>
  <si>
    <t>Juodi gipsas/metalas 3.5x35  mm.</t>
  </si>
  <si>
    <t>Savisriegiai metalas/metalas 3,5x9  mm.</t>
  </si>
  <si>
    <t>Medsraigtis staktai 7,5x202  mm.</t>
  </si>
  <si>
    <t>Medsraigtis staktai 7,5x152  mm.</t>
  </si>
  <si>
    <t>Kaištis 4x20  mm.</t>
  </si>
  <si>
    <t>Kaištis  5x25  mm.</t>
  </si>
  <si>
    <t>Kaištis  5.5x35  mm.</t>
  </si>
  <si>
    <t>Kaištis su „kalnieriuku“ 6x35  mm.</t>
  </si>
  <si>
    <t>Kaištis su „kalnieriuku“ 6x45  mm.</t>
  </si>
  <si>
    <t>GKK kaištis su medsraigčiu 10x50  mm.</t>
  </si>
  <si>
    <t>Medinis kaištis 8x30  mm.</t>
  </si>
  <si>
    <t>Srieginis strypas cinkuotas 6x1000  mm.</t>
  </si>
  <si>
    <t>Srieginis strypas cinkuotas 8x1000  mm.</t>
  </si>
  <si>
    <t>Srieginis strypas cinkuotas 10x1000  mm.</t>
  </si>
  <si>
    <t>Veržlės cinkuotos M6</t>
  </si>
  <si>
    <t>Veržlės cinkuotos M8</t>
  </si>
  <si>
    <t>Veržlės cinkuotos M10</t>
  </si>
  <si>
    <t>Veržlės cinkuotos M12</t>
  </si>
  <si>
    <t>Veržlės cinkuotos M14</t>
  </si>
  <si>
    <t>Poveržlės cinkuotos M6</t>
  </si>
  <si>
    <t>Poveržlės cinkuotos M8</t>
  </si>
  <si>
    <t>Poveržlės cinkuotos M10</t>
  </si>
  <si>
    <t>Poveržlės cinkuotos M12</t>
  </si>
  <si>
    <t>Poveržlės cinkuotos M14</t>
  </si>
  <si>
    <t>Varžtai pilno sriegio cinkuoti 6x40  mm.</t>
  </si>
  <si>
    <t>Varžtai pilno sriegio cinkuoti 6x60  mm.</t>
  </si>
  <si>
    <t>Varžtai pilno sriegio cinkuoti 8x60  mm.</t>
  </si>
  <si>
    <t>Varžtai pilno sriegio cinkuoti 10x60  mm.</t>
  </si>
  <si>
    <t>Varžtai pilno sriegio cinkuoti 10x80  mm.</t>
  </si>
  <si>
    <t>Varžtai pilno sriegio cinkuoti 10x100  mm.</t>
  </si>
  <si>
    <t>Varžtai pilno sriegio cinkuoti 12x80  mm.</t>
  </si>
  <si>
    <t>Varžtai pilno sriegio cinkuoti 12x100  mm.</t>
  </si>
  <si>
    <t>Varžtai pilno sriegio cinkuoti 14x80  mm.</t>
  </si>
  <si>
    <t>Varžtai pilno sriegio cinkuoti 14x100  mm.</t>
  </si>
  <si>
    <t>Kniedės aliumininės 3,2x10  mm.</t>
  </si>
  <si>
    <t>Kniedės aliumininės 3,2x12  mm.</t>
  </si>
  <si>
    <t>Kniedės aliumininės 4x12  mm.</t>
  </si>
  <si>
    <t>Kniedės aliumininės 4x14  mm.</t>
  </si>
  <si>
    <t>Kniedės aliumininės 4,8x14  mm.</t>
  </si>
  <si>
    <t>Kniedės aliumininės 4,8x16  mm.</t>
  </si>
  <si>
    <t>Kniedės aliumininės dažytos 3,2x8  mm.</t>
  </si>
  <si>
    <t>Kniedės aliumininės dažytos 4x10  mm.</t>
  </si>
  <si>
    <t>Kalami medsraigčiai su „kalnieriuku“ 6x40  mm.</t>
  </si>
  <si>
    <t>Kalami medsraigčiai su „kalnieriuku“ 6x60 mm.</t>
  </si>
  <si>
    <t>Kalami medsraigčiai su „kalnieriuku“ 6x80 mm.</t>
  </si>
  <si>
    <t>Kalami medsraigčiai 8x60  mm.</t>
  </si>
  <si>
    <t>Kalami medsraigčia 8x80  mm.</t>
  </si>
  <si>
    <t>Kalami medsraigčia 8x100  mm.</t>
  </si>
  <si>
    <t>Vertikalus pertvarinis profilis  CW 50/50/3000 mm.</t>
  </si>
  <si>
    <t>Vertikalus pertvarinis profilis CW 75/50/3000  mm.</t>
  </si>
  <si>
    <t>Vertikalus pertvarinis profilis CW 100/50/3000  mm.</t>
  </si>
  <si>
    <t>Horizontalus profilis  UW 50/40/4000  mm.</t>
  </si>
  <si>
    <t>Horizontalus profilis UW 75/40/4000  mm.</t>
  </si>
  <si>
    <t>Horizontalus profilis UW 100/40/4000  mm.</t>
  </si>
  <si>
    <t>Mineralinė vata vidaus pertvaroms 50 x 610 x 1250 mm</t>
  </si>
  <si>
    <t>Mineralinė vata vidaus pertvaroms 75 x 610 x 1250 mm</t>
  </si>
  <si>
    <t>Mineralinė vata vidaus pertvaroms 100 x 610 x 1250 mm</t>
  </si>
  <si>
    <t xml:space="preserve">Lauko fasadiniai dažai 10 litr.su pigmentu </t>
  </si>
  <si>
    <t xml:space="preserve">Lauko fasadiniai dažai 5 litr.su pigmentu </t>
  </si>
  <si>
    <t>Plokštė gipso kartono GKF, priešgaisrinė 12,5 x 1200x2600  mm.</t>
  </si>
  <si>
    <t>Plokštė gipso kartono GKB 12,5 x 1200x2000  mm.</t>
  </si>
  <si>
    <t>Plokštė gipso kartono GKB 12,5 x 1200x2600  mm.</t>
  </si>
  <si>
    <t>Plokštė gipso kartono GKB 12,5 x 1200x3000  mm.</t>
  </si>
  <si>
    <t xml:space="preserve">Plokštė gipso kartono GKBI, impregnuota 12,5 x 1200x2000  mm. </t>
  </si>
  <si>
    <t>Plokštė gipso kartono GKBI, impregnuota 12,5x1200x2600  mm.</t>
  </si>
  <si>
    <t>Plokštė gipso kartono GKBI, impregnuota 12,5x1200x3000  mm.</t>
  </si>
  <si>
    <t>Sandarinimo juosta profilių garso izoliacijai, 30  mm.x30m</t>
  </si>
  <si>
    <t>Sandarinimo juosta profilių garso izoliacijai, 45  mm.x30m</t>
  </si>
  <si>
    <t>Sandarinimo juosta profilių garso izoliacijai, 65  mm.x30m</t>
  </si>
  <si>
    <t>Sandarinimo juosta profilių garso izoliacijai, 90  mm.x30m</t>
  </si>
  <si>
    <t>Glaistymo kampas 23x23x3000  mm.</t>
  </si>
  <si>
    <t>Stiklo audinio tinklelis siūlių armavimui 50  mm.x90 m.</t>
  </si>
  <si>
    <t>Tinkas cementinis-kalkinis, 25kg skirtas vidaus ir išorės tinkavimui.</t>
  </si>
  <si>
    <t>Tinkas gipsinis 30kg. vidaus darbams</t>
  </si>
  <si>
    <t>Gipsinis glaistas gipso kartono siūlėm 25kg.</t>
  </si>
  <si>
    <t xml:space="preserve">Sausas mūro mišinys 25kg.  </t>
  </si>
  <si>
    <t>Sausas betono mišinys 25kg., C25</t>
  </si>
  <si>
    <t xml:space="preserve">Cementas 35 kg, CEM II 42,5 </t>
  </si>
  <si>
    <t>Plytelių klijai vidaus darbams 25kg.</t>
  </si>
  <si>
    <t>Plytelių klijai išorės ir vidaus darbams, šildomoms grindims 25kg.</t>
  </si>
  <si>
    <t>Klijai gipso kartono plokštėms klijuoti 30 kg.</t>
  </si>
  <si>
    <t>Klijai medienai 1kg.</t>
  </si>
  <si>
    <t>Klijai ypatingai skaidrūs skystos vinys, 280ml.</t>
  </si>
  <si>
    <t>Klijai dvikomponenčiai epoksidiniai švirkštuose 6g</t>
  </si>
  <si>
    <t>Klijai universalūs greitai džiūnantys 3g.</t>
  </si>
  <si>
    <t>Giluminis gruntas 5lit.</t>
  </si>
  <si>
    <t>Giluminis gruntas 10lit.</t>
  </si>
  <si>
    <t>Kontaktinis gruntas su kvarciniu smėliu 5kg</t>
  </si>
  <si>
    <t>Išlyginamasis mišinys grindims 1-10mm., 25kg.</t>
  </si>
  <si>
    <t>Išlyginamasis mišinys grindims 10-80mm., 25kg.</t>
  </si>
  <si>
    <t>Keraminės plytelės 200x200  mm.</t>
  </si>
  <si>
    <t>Akmens masės plytelės 300x300  mm.</t>
  </si>
  <si>
    <t>Glaistas plytelių siūlėms pilkas 5kg</t>
  </si>
  <si>
    <t>Glaistas plytelių siūlėms baltas 5kg.</t>
  </si>
  <si>
    <t>Kryželiai plytelių klijavimui 3mm 200 vnt</t>
  </si>
  <si>
    <t>Emulsiniai dažai vidaus, luboms, balti 10 litr.</t>
  </si>
  <si>
    <t>Emulsiniai dažai vidaus, šilko matiniai su pigmentu 9 litr.</t>
  </si>
  <si>
    <t>Emulsiniai dažai vidaus, sienoms/luboms matiniai 3 litr.</t>
  </si>
  <si>
    <t xml:space="preserve">Emaliniai dažai 0,9 litr. </t>
  </si>
  <si>
    <t xml:space="preserve">Emaliniai dažai 2,4 litr. </t>
  </si>
  <si>
    <t>Apsauginiai metalo dažai 750 ml</t>
  </si>
  <si>
    <t>Apsauginiai metalo dažai 2,5 litr</t>
  </si>
  <si>
    <t>Gruntas metalui 0,9 litr.</t>
  </si>
  <si>
    <t>Gruntas metalui 2,7 litr.</t>
  </si>
  <si>
    <t>Dažai medienai matiniai, skiedžiami vandeniu 2,7 litr.</t>
  </si>
  <si>
    <t>Dažai medienai matiniai, skiedžiami vandeniu 0,9litr.</t>
  </si>
  <si>
    <t>Dažai medienai matiniai su pigmentu, skiedžiami vandeniu 2,7 litr</t>
  </si>
  <si>
    <t>Lakas medienai vandeniu skiedžiamas, dviejų komponentų, matinis 5litr.</t>
  </si>
  <si>
    <t>Lakas medienai vandeniu skiedžiamas, dviejų komponentų, pusiau matinis 5 litr.</t>
  </si>
  <si>
    <t>Lakas medienai vandeniu skiedžiamas, dviejų komponentų, blizgus 5 litr.</t>
  </si>
  <si>
    <t>Armatūra rifliuota D8, 3000mm.</t>
  </si>
  <si>
    <t>Kempinė plytelėms plauti</t>
  </si>
  <si>
    <t>Glaistyklė 250 mm. gumuota rankena</t>
  </si>
  <si>
    <t>Glaistyklė 80 mm gumuota rankena</t>
  </si>
  <si>
    <t>Mūrijimo mentė</t>
  </si>
  <si>
    <t>Tinkavimo mentė</t>
  </si>
  <si>
    <t>Abrazyvinis pjovimo diskas D 125 x 1.2 x 22.23 mm</t>
  </si>
  <si>
    <t>Abrazyvinis pjovimo diskas D 230 x 1,8 x 22,23 mm</t>
  </si>
  <si>
    <t>Deimantinis pjovimo diskas D 230x22,23x2,4mm</t>
  </si>
  <si>
    <t>Deimantinis pjovimo diskas D 125 x 22.23 x 1.6 mm</t>
  </si>
  <si>
    <t>Polipropileno maišai</t>
  </si>
  <si>
    <t>Apsauginis grindų kartonas 15m2</t>
  </si>
  <si>
    <t>Polieteleno skaidri plėvelė 100 mikr. 6 m. pločio</t>
  </si>
  <si>
    <t>Polieteleno skaidri plėvelė 200 mikr. 6 m. pločio</t>
  </si>
  <si>
    <t>Polieteleno juoda plėvelė 100 mikr. 6 m. pločio</t>
  </si>
  <si>
    <t>Polieteleno juoda plėvelė 200 mikr. 6 m. pločio</t>
  </si>
  <si>
    <t>Baldų apsauginė plėvelė 20 m2</t>
  </si>
  <si>
    <t>Apsauginė dažymo juosta 50mm/50m</t>
  </si>
  <si>
    <t>Apsauginė dažymo juosta 30mm/50m</t>
  </si>
  <si>
    <t>Lipni pakavimo juosta 50mm/50m</t>
  </si>
  <si>
    <t>Lipnioji audinio juosta armuota 48 mm x 50 m</t>
  </si>
  <si>
    <t>Dvipusė lipnioji juosta veidrodžiams tvirtinti 5m x 19mm</t>
  </si>
  <si>
    <t>Kabės, tipas 140; 10,6x6 mm; 2000 vnt.</t>
  </si>
  <si>
    <t>Kabės, tipas 140; 10,6x12 mm; 2000 vnt.</t>
  </si>
  <si>
    <t>Montažinės putos -10/+30, 750ml.</t>
  </si>
  <si>
    <t>Montažinės putos mažo plėtimosi 750ml</t>
  </si>
  <si>
    <t>Bituminis stogų hermetikas juodos sp., 310 ml</t>
  </si>
  <si>
    <t>Akrilinis hermetikas baltos sp., 310 ml</t>
  </si>
  <si>
    <t>Sanitarinis silikoninis hermetikas bespalvis 310 ml</t>
  </si>
  <si>
    <t>Teptukas plokščias 25mm</t>
  </si>
  <si>
    <t>Teptukas plokščias 50mm</t>
  </si>
  <si>
    <t>Teptukas plokščias 100mm</t>
  </si>
  <si>
    <t xml:space="preserve">Radiatorių teptukas </t>
  </si>
  <si>
    <t>Dažymo šepetys170x70  mm.</t>
  </si>
  <si>
    <t xml:space="preserve">Dažymo volelis 250 mm </t>
  </si>
  <si>
    <t>Dažymo volelis 100 mm</t>
  </si>
  <si>
    <t>Dažymo volelis poroloninis 100 mm</t>
  </si>
  <si>
    <t>Dažymo vonelė 300 mm. pločio</t>
  </si>
  <si>
    <t>Dažymo vonelė 150 mm. pločio</t>
  </si>
  <si>
    <t>Dažymo volelio rankena 250 mm</t>
  </si>
  <si>
    <t>Dažymo volelio rankena 100 mm</t>
  </si>
  <si>
    <t>Plastikinis kibiras 20 litr.</t>
  </si>
  <si>
    <t>Pirštuotos darbo pirštinės dengtos lateksu</t>
  </si>
  <si>
    <t>Bearomatis vaitspiritas 1 litr.</t>
  </si>
  <si>
    <t>Bearomatis vaitspiritas 5 litr.</t>
  </si>
  <si>
    <t>Skiediklis 646, 1 litr.</t>
  </si>
  <si>
    <t>Universalus tepalas aerozolinis 400 ml</t>
  </si>
  <si>
    <t>Tepalas 70 ml.</t>
  </si>
  <si>
    <t>Šlifavimo kempinė NR100, 100x68x27mm.</t>
  </si>
  <si>
    <t>Šlifavimo kempinė NR80, 100x68x27 mm</t>
  </si>
  <si>
    <t>Šlifavimo kempinė, NR150, 100x68x27mm.</t>
  </si>
  <si>
    <t>Šlifavimo popieriaus ritinys NR100, 120 mm</t>
  </si>
  <si>
    <t>Šlifavimo popieriaus ritinys NR80, 120 mm</t>
  </si>
  <si>
    <t>Šlifavimo popieriaus ritinys NR120, 120 mm</t>
  </si>
  <si>
    <t>Ruberoidas 1x15 m.</t>
  </si>
  <si>
    <t xml:space="preserve">Prilydoma bituminė stogo danga, apatinė 1x10 m. </t>
  </si>
  <si>
    <t>Hermetikas poliuretaninis 600ml</t>
  </si>
  <si>
    <t>Peilis laužomomis geležtėmis 18 mm.</t>
  </si>
  <si>
    <t>Laužomos geležtės  peiliui 18 mm.</t>
  </si>
  <si>
    <t>Žiedlapinis šlifavimo diskas 125x22mm P60</t>
  </si>
  <si>
    <t>Žiedlapinis šlifavimo diskas 125x22mm P40</t>
  </si>
  <si>
    <t xml:space="preserve">Bitumo-latekso mastika stogams 10 kg. </t>
  </si>
  <si>
    <t xml:space="preserve">Prilydoma bituminė stogo danga, viršutinė 1x10 m. </t>
  </si>
  <si>
    <t>pak</t>
  </si>
  <si>
    <t>pak.</t>
  </si>
  <si>
    <t xml:space="preserve">vnt. </t>
  </si>
  <si>
    <t>kv. m.</t>
  </si>
  <si>
    <t>kv. m</t>
  </si>
  <si>
    <t>m</t>
  </si>
  <si>
    <t>m.</t>
  </si>
  <si>
    <t>por.</t>
  </si>
  <si>
    <t>5=3x4</t>
  </si>
  <si>
    <t>1 PIRKIMO DALIS. ĮVAIRIOS STATYBINĖS MEDŽIAGOS</t>
  </si>
  <si>
    <t>2 PIRKIMO DALIS. SANTECHNIKOS PREKĖS</t>
  </si>
  <si>
    <t>Ventilis rutulinis, vidus/vidus 1/2''</t>
  </si>
  <si>
    <t>Ventilis rutulinis, vidus/vidus 3/4''</t>
  </si>
  <si>
    <t>Ventilis rutulinis, vidus/vidus 1 1/2''</t>
  </si>
  <si>
    <t>Ventilis rutulinis, vidus/išorė 1/2''</t>
  </si>
  <si>
    <t>Ventilis rutulinis, vidus/išorė 3/4''</t>
  </si>
  <si>
    <t>Ventilis rutulinis, vidus/išorė 1 1/4''</t>
  </si>
  <si>
    <t>Ventilis rutulinis, vidus/išorė 1 1/2''</t>
  </si>
  <si>
    <t>Ventilis rutulinis, vidus/vidus 1 1/4''</t>
  </si>
  <si>
    <t>Ventilis rutulinis, išorė/išorė 1/2''</t>
  </si>
  <si>
    <t>Ventilis rutulinis, išorė/išorė 3/4''</t>
  </si>
  <si>
    <t>Ventilis rutulinis, išorė/išorė 1 1/4''</t>
  </si>
  <si>
    <t>Ventilis rutulinis, išorė/išorė 1 1/2''</t>
  </si>
  <si>
    <t>Ventilis rutulinis sodo, 1/2''</t>
  </si>
  <si>
    <t>Ventilis rutulinis sodo, 3/4''</t>
  </si>
  <si>
    <t>Ventilis kampinis 1/2''</t>
  </si>
  <si>
    <t>Ventilis kampinis 3/4''</t>
  </si>
  <si>
    <t xml:space="preserve">Termostatinė galva </t>
  </si>
  <si>
    <t>Aklė su išoriniu sriegiu 1/2''</t>
  </si>
  <si>
    <t>Aklė su išoriniu sriegiu 3/4''</t>
  </si>
  <si>
    <t>Aklė su vidiniu sriegiu 1/2''</t>
  </si>
  <si>
    <t>Aklė su vidiniu sriegiu 3/4''</t>
  </si>
  <si>
    <t>Kontraveržlė  1/2''</t>
  </si>
  <si>
    <t>Kontraveržlė  3/4''</t>
  </si>
  <si>
    <t>Sujungimas v/iš 1/2"</t>
  </si>
  <si>
    <t>Sujungimas v/iš 3/4"</t>
  </si>
  <si>
    <t>Laikikliai WC dangčio tvirtinimui (komplektas)</t>
  </si>
  <si>
    <t>Laikikliai praustuvui pritvirtinti 8x140mm</t>
  </si>
  <si>
    <t>Vonios maišytuvas</t>
  </si>
  <si>
    <t>Praustuvo maišytuvas trumpas</t>
  </si>
  <si>
    <t>Praustuvo maišytuvas ilgesnis</t>
  </si>
  <si>
    <t xml:space="preserve">Virtuvės maišytuvas </t>
  </si>
  <si>
    <t>Virtuvės maišytuvas aukštas</t>
  </si>
  <si>
    <t>Dušo maišytuvas</t>
  </si>
  <si>
    <t>Dušo žarna</t>
  </si>
  <si>
    <t>Dušo galva</t>
  </si>
  <si>
    <t>Santechninė maišytuvo žarnelė vidus/ išorė 1/2'', 0.40m.</t>
  </si>
  <si>
    <t>Santech. maišytuvo žarn. vidus/ išorė 1/2'', 0.50m.</t>
  </si>
  <si>
    <t>Santech. maišytuvo žarn. vidus/ išorė 1/2'', 0.60m.</t>
  </si>
  <si>
    <t>Santech. maišytuvo žarn. vidus/ išorė 1/2'', 0.70m.</t>
  </si>
  <si>
    <t>Santech. maišytuvo žarn. vidus/ išorė 1/2'', 0.80m.</t>
  </si>
  <si>
    <t>Santech. maišytuvo žarn. vidus/ išorė 1/2'', 0.90m.</t>
  </si>
  <si>
    <t>Santech. maišytuvo žarn. vidus/ išorė 1/2 '',1.00m.</t>
  </si>
  <si>
    <t>Santech. maišytuvo žarn. vidus/ išorė 1/2'', 1.20m.</t>
  </si>
  <si>
    <t>Santech. maišytuvo žarn. vidus/ išorė 1/2'', 1.50m.</t>
  </si>
  <si>
    <t>Santechninė vandens žarnelė 1/2''x1/2'' su gumine tarpine, vid./vid. 0.40m.</t>
  </si>
  <si>
    <t>Santech. vandens žarn.1/2''x1/2'' su gumin. Tarpin., vid./vid. 0.50m.</t>
  </si>
  <si>
    <t>Santech. vandens žarn. 1/2"x1/2" su gumin. tarpin., vid./vid. 0,60</t>
  </si>
  <si>
    <t>Santech. vandens žarn. 1/2"x1/2" su gumin. tarpin., vid./vid. 0.70</t>
  </si>
  <si>
    <t>Santech. vandens žarn. 1/2"x1/2" su gumin. tarpin., vid./vid. 0.80</t>
  </si>
  <si>
    <t>Santech. vandens žarn. 1/2"x1/2" su gumin. tarpin., vid./vid. 0.90</t>
  </si>
  <si>
    <t>Santech. vandens žarn. 1/2"x1/2" su gumin. tarpin., vid./vid. 1.00</t>
  </si>
  <si>
    <t>Santech. vandens žarn. 1/2"x1/2" su gumin. tarpin., vid./vid. 1.10</t>
  </si>
  <si>
    <t>Santech. vandens žarn. 1/2"x1/2" su gumin. tarpin., vid./vid. 1.20</t>
  </si>
  <si>
    <t>Santech. vandens žarn. 1/2"x1/2" su gumin. tarpin., vid./vid. 1.50</t>
  </si>
  <si>
    <t>Santech. vandens žarn. 1/2"x1/2", vidus/išorė 0.40</t>
  </si>
  <si>
    <t>Santech. vandens žarn. 1/2"x1/2", vidus/išorė 0.50</t>
  </si>
  <si>
    <t>Santech. vandens žarn. 1/2"x1/2", vidus/išorė 0.60</t>
  </si>
  <si>
    <t>Santech. vandens žarn. 1/2"x1/2", vidus/išorė 0.70</t>
  </si>
  <si>
    <t>Santech. vandens žarn. 1/2"x1/2", vidus/išorė 0.80</t>
  </si>
  <si>
    <t>Santech. vandens žarn. 1/2"x1/2", vidus/išorė 1.00</t>
  </si>
  <si>
    <t xml:space="preserve">Praustuvai </t>
  </si>
  <si>
    <t>Praustuvai</t>
  </si>
  <si>
    <t>Atrama (koja) praustuvui</t>
  </si>
  <si>
    <t xml:space="preserve">Sifonas  praustuvui </t>
  </si>
  <si>
    <t>Vamzdinis sifonas</t>
  </si>
  <si>
    <t>Vonios sifonas</t>
  </si>
  <si>
    <t>Sifono žarna D32</t>
  </si>
  <si>
    <t>Sifono žarna D40</t>
  </si>
  <si>
    <t>Sifono žarna D50</t>
  </si>
  <si>
    <t>Klozeto padavimas šon. 1/2''</t>
  </si>
  <si>
    <t>Klozeto padavimas šon. 3/8''</t>
  </si>
  <si>
    <t>Klozeto padavimas apat. 1/2''</t>
  </si>
  <si>
    <t>Klozeto padavimas apat. 3/8''</t>
  </si>
  <si>
    <t xml:space="preserve">Nuleidimo mechanizmas universalus </t>
  </si>
  <si>
    <t>Tarpinė po klozeto bakeliu</t>
  </si>
  <si>
    <t>Chirurginis maišytuvas</t>
  </si>
  <si>
    <t>Klozeto dangtis</t>
  </si>
  <si>
    <t>Maišytuvo aeratorius</t>
  </si>
  <si>
    <t>Maišytuvo dušo galvutė</t>
  </si>
  <si>
    <t>Maišytuvo tvirtinimo rinkinys</t>
  </si>
  <si>
    <t>Pajungimas WC</t>
  </si>
  <si>
    <t xml:space="preserve">Pajungimas WC </t>
  </si>
  <si>
    <t>Varžtai bakelio tvirtinimui</t>
  </si>
  <si>
    <t>Varžtai  dangčio tvirtinimui</t>
  </si>
  <si>
    <t>Tarpinė</t>
  </si>
  <si>
    <t xml:space="preserve">Tarpinė </t>
  </si>
  <si>
    <t xml:space="preserve">Redukcija </t>
  </si>
  <si>
    <t>Linų pluoštas sandarinimui</t>
  </si>
  <si>
    <t>Hermetikas 300 ml</t>
  </si>
  <si>
    <t>Kanalizacijos tepimo pasta</t>
  </si>
  <si>
    <t>Juosta  įzoliacijos remontui.</t>
  </si>
  <si>
    <t>Manometras techninis</t>
  </si>
  <si>
    <t>Termometras mažas</t>
  </si>
  <si>
    <t>Žalvarinis, min. slėgis 16 bar, min.  temp. 100°C, ilga rankena, vidinis sriegis</t>
  </si>
  <si>
    <t>Žalvarinis, min slėgis 16 bar, min. t 100°C, ilga rankena, vidinis sriegis</t>
  </si>
  <si>
    <t>Žalvaris, min slėgis 16 bar, t 100°C, ilga rankena, vidinis sriegis</t>
  </si>
  <si>
    <t>Žalvaris, min slėgis 16 bar, t 100°C, ilga rankena, vidinis/išorinis sriegis</t>
  </si>
  <si>
    <t>Žalvaris, min slėgis 16 bar, t 100°C, trumpa rankena, vidinis sriegis</t>
  </si>
  <si>
    <t>Žalvaris, min slėgis 16 bar, t 100°C, trumpa rankena, vidinis/išorinis sriegis</t>
  </si>
  <si>
    <t>Žalvaris, min slėgis 16 bar, t  100°C, trumpa rankena, vidinis/išorinis sriegis</t>
  </si>
  <si>
    <t>Žalvaris, min slėgis 16 bar, t 100°C, trumpa rankena, išorinis sriegis</t>
  </si>
  <si>
    <t>Žalvaris, min slėgis 16 bar, t  100°C, trumpa rankena, išorinis sriegis</t>
  </si>
  <si>
    <t>Žalvaris, min slėgis 16 bar, t 100°C, ilga rankena</t>
  </si>
  <si>
    <t>Chromuotas, sriegis 1/2''x1/2''</t>
  </si>
  <si>
    <t>Chromuotas, sriegis 1/2''x3/4''</t>
  </si>
  <si>
    <t>matm.- M30x1.5mm, tinkanti termost. ventiliui 1/2''.</t>
  </si>
  <si>
    <t>medžiaga: žalvaris, sriegis išorinis</t>
  </si>
  <si>
    <t>medžiaga: žalvaris, sriegis vidinis</t>
  </si>
  <si>
    <t>WC, plastmasiniai arba analogiški skirti tvirtinti "Jika" arba analogiškus dangčius prie klozeto</t>
  </si>
  <si>
    <t>Varžtai praustuvo tvirtinimui prie sienos, komplekte du važtai</t>
  </si>
  <si>
    <t>medžiaga: žalvaris, snapo ilgis 30 cm, su dušo žarna ir galva</t>
  </si>
  <si>
    <t>medžiaga: žalvaris, su tvirtinimu ir žarnelėmis, apie 10 cm ilgio</t>
  </si>
  <si>
    <t>medžiaga: žalvaris, su tvirtinimu ir žarnelėmis, apie 16 cm ilgio</t>
  </si>
  <si>
    <t>medžiaga: žalvaris, su tvirtinimu ir žarnelėmis, apie 24 cm ilgio</t>
  </si>
  <si>
    <t xml:space="preserve">medžiaga: žalvaris, su tvirtinimu ir žarnelėmis, aukštis apie 26 cm </t>
  </si>
  <si>
    <t>medžiaga: žalvaris, su dušo žarna ir galva</t>
  </si>
  <si>
    <t>diametras 1/2'', vienas galas konusinis</t>
  </si>
  <si>
    <t>diametras 1/2'', chromuota</t>
  </si>
  <si>
    <t>Metalizuota, skirta maišytuvui pajungti, sriegis vidinis 1/2'' su tarpine</t>
  </si>
  <si>
    <t>Metalizuota, skirta santechnikos pajungimui pajungti, sriegis vidinis 1/2'' su tarpine</t>
  </si>
  <si>
    <t>Metalizuota, skirta santechnikos pajungimui pajungti, sriegis vidinis 1/2 su tarpine</t>
  </si>
  <si>
    <t>Metalizuota, skirta santechnikos pajungimui pajungti, sriegis išorė/vidus 1/2'' su tarpine</t>
  </si>
  <si>
    <t xml:space="preserve">Keramikiniai, L-450 mm, su skyle maišytuvui, su persipylimu  </t>
  </si>
  <si>
    <t xml:space="preserve">Keramikiniai, L-500 mm, su skyle maišytuvui, su persipylimu </t>
  </si>
  <si>
    <t xml:space="preserve">Keramikiniai, L-550 mm, su skyle maišytuvui, su persipylimu </t>
  </si>
  <si>
    <t xml:space="preserve">Keramikiniai, L-600 mm, su skyle maišytuvui, su persipylimu </t>
  </si>
  <si>
    <t>Keramikinė, turi tikti siūlomiems praustuvams</t>
  </si>
  <si>
    <t>Plastikinis, be ventilio, sriegis 1 1/2", D40</t>
  </si>
  <si>
    <t>Plastikinis, be ventilio, sriegis 1 1/4", D32</t>
  </si>
  <si>
    <t>Plastikinis, su ventiliu, D40</t>
  </si>
  <si>
    <t>Plastikinis su ventiliu, D32</t>
  </si>
  <si>
    <t>Plastmasinis, vamzdinis, skirtas virtuvei, sriegis 1 1/2", D50</t>
  </si>
  <si>
    <t>Plastmasinis, skirtas voniai, su persipilimu, D50</t>
  </si>
  <si>
    <t>plastmasinis, sriegis 1 1/4", D32</t>
  </si>
  <si>
    <t>gofruotas (gofros ilgis ne mažesnis 300 mm) iš D40 į D50</t>
  </si>
  <si>
    <t>plastmasinis, sriegis 1 1/2", D50</t>
  </si>
  <si>
    <t>WC, plastikas, pajungiamas iš šono, prijungimo sriegis - 1/2". Turi tikti klozetams „Norma“, “Zeta“, „JIKA“ arba lygiavertis</t>
  </si>
  <si>
    <t>WC, plastikas, pajungiamas iš šono, prijungimo sriegis - 3/8". Turi tikti klozetams „Norma“, “Zeta“, „JIKA“ arba lygiavertis</t>
  </si>
  <si>
    <t>WC, plastmasinis, prijungiamas iš apačios, prijungimo sriegis - 1/2", turi tikti klozetams „Norma“, “Zeta“, „JIKA“ arba lygiavertis.</t>
  </si>
  <si>
    <t>WC, plastmasinis, prijungiamas iš apačios, prijungimo sriegis - 3/8", turi tikti klozetams „Norma“, “Zeta“, „JIKA“ arba lygiavertis.</t>
  </si>
  <si>
    <t>Paspaudimas iš viršaus, plastikas, viengubas, kamščio skersmuo – 2"; be padavimo vožtuvo, aukštis reguliuojamas, turi tikti klozetui „JIKA“ arba lygiavertis.</t>
  </si>
  <si>
    <t>Paspaudimas iš viršaus, plastikas, dvigubas, kamščio skersmuo – 2"; be padavimo vožtuvo, aukštis reguliuojamas, turi tikti klozetui „JIKA“ arba lygiavertis.</t>
  </si>
  <si>
    <t>Guminė arba analogiška</t>
  </si>
  <si>
    <t>Su sensoriniu valdymu, ( garantija korpusui -5 metai ) snapo ilgis ne mažiau 300 mm.</t>
  </si>
  <si>
    <t>Kietas, iš PVC, 480x400x45 mm, su antibakterine danga ir tvirtinimo dalimis. Arba lygiavertis.</t>
  </si>
  <si>
    <t>Kietas, iš PVC, S10 ir  tvirtinimo dalimis. Arba lygiavertis.</t>
  </si>
  <si>
    <t>Su vidiniu sriegiu M22, nikeliutas</t>
  </si>
  <si>
    <t>Su išoriniu sriegiu M24x1, nikeliuotas</t>
  </si>
  <si>
    <t>18,5x6x6,chromuota</t>
  </si>
  <si>
    <t>Su vienu varžtu.</t>
  </si>
  <si>
    <t>Su dviem varžtais</t>
  </si>
  <si>
    <t>Plast., ekscentrinis, klozetų montav.</t>
  </si>
  <si>
    <t>110x250mm, klozetų montav.</t>
  </si>
  <si>
    <t>100x90mm, klozetų montav.</t>
  </si>
  <si>
    <t>100x45mm, klozetų montav.</t>
  </si>
  <si>
    <t>100x22mm, klozetų montav.</t>
  </si>
  <si>
    <t>plastikiniai arba metaliniai. Turi tikti klozetams "Jika", "Cersanit" arba analogiški</t>
  </si>
  <si>
    <t>iš paranito, diametras 3/8''</t>
  </si>
  <si>
    <t>iš paranito, diametras 1/2''</t>
  </si>
  <si>
    <t>iš paranito, diametras 3/4''</t>
  </si>
  <si>
    <t>iš paranito, diametras 1''</t>
  </si>
  <si>
    <t>iš paranito, diametras 1 1/4''</t>
  </si>
  <si>
    <t>iš paranito, diametras1 1/2''</t>
  </si>
  <si>
    <t>iš paranito, diametras 2''</t>
  </si>
  <si>
    <t>medžiaga: guma, diametras 3/8''</t>
  </si>
  <si>
    <t>medžiaga: guma, diametras 1/2''</t>
  </si>
  <si>
    <t>medžiaga: guma, diametras 3/4''</t>
  </si>
  <si>
    <t>medžiaga: guma, diametras 1''</t>
  </si>
  <si>
    <t>medžiaga: guma, diametras 1 1/4''</t>
  </si>
  <si>
    <t>medžiaga: guma, diametras 1 1/2''</t>
  </si>
  <si>
    <t>medžiaga: guma, diametras 2''</t>
  </si>
  <si>
    <t>perėjimas guminis kanalizacijai, diametras D50/32</t>
  </si>
  <si>
    <t>perėjimas guminis kanalizacijai, diametras D50/40</t>
  </si>
  <si>
    <t>50 gr., skirta geriamojo vandens, garų, dujų, sriegiams sandarinti</t>
  </si>
  <si>
    <t>Sandarinimo medžiaga, antipelėsinis, rūgštinis silikoninis hermetikas vidaus ir lauko darbams, 300 ml</t>
  </si>
  <si>
    <t>Silikoninė priemonė PVC vamzdžių jungtims tepti, 150 ml</t>
  </si>
  <si>
    <t>Aliuminizuota, armuota, rulonas - 50m ilgio</t>
  </si>
  <si>
    <t>Pilka, armuota, rulonas - 50m ilgio</t>
  </si>
  <si>
    <t>Tikslumo klasė iki 2,5  pajungimas 1/2"  nuo 0 iki 10 bar.  Su metrologine patikra.</t>
  </si>
  <si>
    <t>Tikslumo klasė iki 2,5  pajungimas 1/2"  nuo 0 iki 16 bar.  Su metrologine patikra.</t>
  </si>
  <si>
    <t>Tikslumo klasė iki 2,5  pajungimas 1/2"  nuo 0 iki 6 bar.  Su metrologine patikra.</t>
  </si>
  <si>
    <t>Skalė 120 laipsnių C.</t>
  </si>
  <si>
    <t>Vnt.</t>
  </si>
  <si>
    <t xml:space="preserve">Vnt. </t>
  </si>
  <si>
    <t xml:space="preserve">Kompl. </t>
  </si>
  <si>
    <r>
      <t>medžiaga: žalvaris, min. slėgis 16 bar. min. t 110</t>
    </r>
    <r>
      <rPr>
        <sz val="10"/>
        <rFont val="Calibri"/>
        <family val="2"/>
        <charset val="186"/>
      </rPr>
      <t>°</t>
    </r>
  </si>
  <si>
    <r>
      <t xml:space="preserve">medžiaga: žalvaris, su </t>
    </r>
    <r>
      <rPr>
        <sz val="10"/>
        <color indexed="8"/>
        <rFont val="Calibri"/>
        <family val="2"/>
        <charset val="186"/>
      </rPr>
      <t xml:space="preserve">≥ </t>
    </r>
    <r>
      <rPr>
        <sz val="10"/>
        <color indexed="8"/>
        <rFont val="Times New Roman"/>
        <family val="1"/>
        <charset val="186"/>
      </rPr>
      <t>15cm snapu, su dušo žarna ir galva</t>
    </r>
  </si>
  <si>
    <r>
      <t xml:space="preserve">Sieninis, svirtinis, rankenos ilgis- ne mažiau 200 mm, snapo ilgis </t>
    </r>
    <r>
      <rPr>
        <sz val="10"/>
        <color indexed="8"/>
        <rFont val="Calibri"/>
        <family val="2"/>
        <charset val="186"/>
      </rPr>
      <t>≥</t>
    </r>
    <r>
      <rPr>
        <sz val="10"/>
        <color indexed="8"/>
        <rFont val="Times New Roman"/>
        <family val="1"/>
        <charset val="186"/>
      </rPr>
      <t xml:space="preserve">350 mm </t>
    </r>
    <r>
      <rPr>
        <sz val="10"/>
        <rFont val="Times New Roman"/>
        <family val="1"/>
        <charset val="186"/>
      </rPr>
      <t>( Garantija korpusui -5metai).</t>
    </r>
  </si>
  <si>
    <t>80x6mm,  koplekte 2 varžtai su tarpinėm ir vežlėm</t>
  </si>
  <si>
    <t>Plast., lankstus 300mm, klozetų montav.</t>
  </si>
  <si>
    <t xml:space="preserve">Preliminarus kiekis </t>
  </si>
  <si>
    <t>Preliminaraus kiekio kaina Eur be PVM</t>
  </si>
  <si>
    <t>Pasiūlymo kaina, EUR be PVM:</t>
  </si>
  <si>
    <t>Pasiūlymo kaina, EUR su PVM:</t>
  </si>
  <si>
    <t>Bendra pasiūlymo kaina nėra sutarties kaina. Pasiūlymo kaina naudojama tik pasiūlymų vertinimui ir palyginimui. Perkančioji organizacija prekes pirks pagal poreikį neviršijant 2 pirkimo daliai maksimalios sutarties vertės – 5 000,00 Eur be PVM.</t>
  </si>
  <si>
    <t>Starteris</t>
  </si>
  <si>
    <t>4-65W, 220-240V</t>
  </si>
  <si>
    <t>4-22W, 220-240V</t>
  </si>
  <si>
    <t>Liuminescencinė lempa</t>
  </si>
  <si>
    <t>18W, spektras 840, ≥ 4000K, ≥ 10000h</t>
  </si>
  <si>
    <t>36W, spektras 840, ≥ 4000K, ≥ 10000h</t>
  </si>
  <si>
    <t>58W, spektras 865, ≥ 4000K, ≥ 10000h</t>
  </si>
  <si>
    <t>30W, spektras 840, ≥ 4000K, ≥ 10000h</t>
  </si>
  <si>
    <t>Kompaktinė eko  lemputė</t>
  </si>
  <si>
    <t>7W/840/2P, G23, ≥ 400 lm, ≥ 10000h</t>
  </si>
  <si>
    <t>9W/840/2P, G23, ≥ 600 lm, ≥ 8000h</t>
  </si>
  <si>
    <t>Kompaktinė eko lemputė</t>
  </si>
  <si>
    <t>18W/840/2P,G24-d2, ≥ 1200 lm, ≥ 10000h</t>
  </si>
  <si>
    <t>26W/840/2P,G24-d3, ≥ 1800 lm, ≥ 10000h</t>
  </si>
  <si>
    <t>26W/840/4P,G24-q3, ≥ 1800 lm, ≥ 13000h</t>
  </si>
  <si>
    <t>36W/830/4P, 2G11, ≥ 2900 lm, ≥ 15000h</t>
  </si>
  <si>
    <t>Metalo halogeninė lempa</t>
  </si>
  <si>
    <t>LED lempa</t>
  </si>
  <si>
    <t>Elektroninis balastas</t>
  </si>
  <si>
    <t>2*18W</t>
  </si>
  <si>
    <t>4x18W</t>
  </si>
  <si>
    <t xml:space="preserve">1 - 36W lempai  </t>
  </si>
  <si>
    <t xml:space="preserve"> 2 - 36W lempoms </t>
  </si>
  <si>
    <t>≥7,6W, 600mm ilgio, G13, ≥700lm, 4000K</t>
  </si>
  <si>
    <t>≥16,2W, 1200mm ilgio, G13,  ≥1500lm, 4000K</t>
  </si>
  <si>
    <t>≥19,1W, 1500mm ilgio, G13, ≥1800lm, 4000K</t>
  </si>
  <si>
    <t>LED lemputė</t>
  </si>
  <si>
    <t>≥ 7,5W, E27, ≥800lm, (analogas 60W halogeniniai lemputei)</t>
  </si>
  <si>
    <t>≥ 12W, E27, ≥1525lm, (analogas 100W halogeniniai lemputei)</t>
  </si>
  <si>
    <t>≥ 5,5W, E14, ≥470lm;</t>
  </si>
  <si>
    <t>≥ 5,5W LED GU5, 3000K, 410lm</t>
  </si>
  <si>
    <t>10W LED GU10, 4500K, 1000lm</t>
  </si>
  <si>
    <t>Šviestuvas</t>
  </si>
  <si>
    <t>4 dienos šviesos liuminescencinių lempų  po 18W, įtampa 220V, saugumo klasė IP20,  įleidžiamas</t>
  </si>
  <si>
    <t>4 dienos šviesos liuminescencinių lempų po 18W, įtampa 220V, saugumo klasė IP20, paviršinis</t>
  </si>
  <si>
    <t>4 dienos šviesos liuminescencinių lempų po 18W su stiklu, įtampa 220V, saugumo klasė IP44,  įleidžiamas</t>
  </si>
  <si>
    <t>4 dienos šviesos liuminescencinių lempų po 18W su stiklu, įtampa 220V, saugumo klasė IP44,  paviršinis</t>
  </si>
  <si>
    <t>2 dienos šviesos liuminescencinių lempų  po 36W, įtampa 220V, saugumo klasė IP65,  paviršinis;</t>
  </si>
  <si>
    <t>1 dienos šviesos liuminescencinės lempos,  36W, įtampa 220V, saugumo klasė IP40,  paviršinis;</t>
  </si>
  <si>
    <t>LED prožektorius</t>
  </si>
  <si>
    <t>Su 50 W šviesos diodų lempa</t>
  </si>
  <si>
    <t>Su 30 W šviesos diodų lempa</t>
  </si>
  <si>
    <t>Su 20 W šviesos diodų lempa</t>
  </si>
  <si>
    <t xml:space="preserve">LED šviestuvas  </t>
  </si>
  <si>
    <t>≥30W, 600mm ilgio, ≥ 3000lm, 4000K, paviršinio montavimo</t>
  </si>
  <si>
    <t>LED šviestuvas</t>
  </si>
  <si>
    <t>≥60W, 1200mm ilgio, ≥6000lm, 4000K, paviršinio montavimo</t>
  </si>
  <si>
    <t>≥70W, 1500mm ilgio, ≥7000lm, 4000K, paviršinio montavimo</t>
  </si>
  <si>
    <t xml:space="preserve">LED šviestuvas-panelė, įleidžiama </t>
  </si>
  <si>
    <t xml:space="preserve"> ≥40W, 600*600mm ilgio, ≥3600lm, 4000K, įleidžiamas</t>
  </si>
  <si>
    <t xml:space="preserve">LED šviestuvas-panelė, paviršinio montavimo </t>
  </si>
  <si>
    <t>≥40W, 600*600mm ilgio, ≥3600lm, 4000K, paviršinio montavimo</t>
  </si>
  <si>
    <t xml:space="preserve">LED šviestuvas-panelė </t>
  </si>
  <si>
    <t>≥7W, ≥118mm, ≥560lm, 4000K, įleidžiamas</t>
  </si>
  <si>
    <t>≥13W, ≥168mm, ≥168lm, 4000K, įleidžiamas</t>
  </si>
  <si>
    <t>≥19W, ≥225mm, ≥1520lm, 4000K, įleidžiamas</t>
  </si>
  <si>
    <t>≥24W, ≥300mm, ≥2000lm, 4000K, įleidžiamas</t>
  </si>
  <si>
    <t>Kabelis</t>
  </si>
  <si>
    <r>
      <t>Varinis, monolitas 3x1.0mm</t>
    </r>
    <r>
      <rPr>
        <sz val="10"/>
        <rFont val="Calibri"/>
        <family val="2"/>
        <charset val="186"/>
      </rPr>
      <t>²</t>
    </r>
    <r>
      <rPr>
        <sz val="10"/>
        <rFont val="Times New Roman"/>
        <family val="1"/>
        <charset val="186"/>
      </rPr>
      <t xml:space="preserve">  </t>
    </r>
  </si>
  <si>
    <t>Varinis, monolitas, plokščias 3x1.5mm²</t>
  </si>
  <si>
    <t>Varinis, monolitas, plokščias 3x2.5mm²</t>
  </si>
  <si>
    <t>Varinis, monolitas, apvalus 3x1.5mm²</t>
  </si>
  <si>
    <t>Varinis, monolitas, apvalus 3x2.5mm²</t>
  </si>
  <si>
    <t>Varinis, monolitas 5x2.5mm²</t>
  </si>
  <si>
    <t>Varinis, monolitas 5x4.0mm²</t>
  </si>
  <si>
    <t>Varinis, daugiagyslis, apvalus 3x1.5mm²</t>
  </si>
  <si>
    <t>Varinis, daugiagyslis, apvalus 3x2.5mm²</t>
  </si>
  <si>
    <t>Varinis, daugiagyslis 2x0.5mm²</t>
  </si>
  <si>
    <t>Varinis, monolitas 2x0,5mm²</t>
  </si>
  <si>
    <t>Varinis, monolitas 2x2x0,5mm²</t>
  </si>
  <si>
    <t>Varinis, daugiagyslis, apvalus 4x0,75mm²</t>
  </si>
  <si>
    <t>Automatinis jungiklis</t>
  </si>
  <si>
    <t>Vienfazis 16A  C gr.</t>
  </si>
  <si>
    <t>Vienfazis 20A  C gr.</t>
  </si>
  <si>
    <t>Vienfazis 32A  C gr.</t>
  </si>
  <si>
    <t>Vienfazis 40A C gr.</t>
  </si>
  <si>
    <t>Vienfazis 50A C gr.</t>
  </si>
  <si>
    <t>Vienfazis 63A C gr.</t>
  </si>
  <si>
    <t>Trifazis 16A C gr.</t>
  </si>
  <si>
    <t>Trifazis 20A  C gr.</t>
  </si>
  <si>
    <t>Trifazis 32A  C gr.</t>
  </si>
  <si>
    <t>Trifazis 40A C gr.</t>
  </si>
  <si>
    <t>Trifazis 50A C gr.</t>
  </si>
  <si>
    <t>Trifazis 63A C gr.</t>
  </si>
  <si>
    <t>Trifazis 125A C gr.</t>
  </si>
  <si>
    <t>Saugiklis</t>
  </si>
  <si>
    <t>40A</t>
  </si>
  <si>
    <t>50A</t>
  </si>
  <si>
    <t>60A</t>
  </si>
  <si>
    <t>100A</t>
  </si>
  <si>
    <t>Rėlė</t>
  </si>
  <si>
    <t>Srovės nuotėkio relė 2P 40A/30mA</t>
  </si>
  <si>
    <t>Srovės nuotėkio relė 4P 40A/30mA</t>
  </si>
  <si>
    <t>Dielektrinės pirštinės</t>
  </si>
  <si>
    <t>Su patikra</t>
  </si>
  <si>
    <t>pora</t>
  </si>
  <si>
    <t>Dielektrinis kilimėlis</t>
  </si>
  <si>
    <t>Dielektriniai botai</t>
  </si>
  <si>
    <t>Kanalas el. laidams</t>
  </si>
  <si>
    <t>Instaliacinis mini  kanalas su dangteliu 11x10,5mm,  klijuojamas</t>
  </si>
  <si>
    <t>Instaliacinis kanalas su dangteliu 10x12mm</t>
  </si>
  <si>
    <t>Instaliacinis kanalas su dangteliu 25x16mm</t>
  </si>
  <si>
    <t>Instaliacinis kanalas su dangteliu 32x16mm</t>
  </si>
  <si>
    <t>Instaliacinis kanalas su dangteliu 32x25mm</t>
  </si>
  <si>
    <t>Instaliacinis kanalas su dangteliu 40x40mm</t>
  </si>
  <si>
    <t>Instaliacinis kanalas su dangteliu 60x40mm</t>
  </si>
  <si>
    <t>Instaliacinis kanalas su dangteliu 100x50mm</t>
  </si>
  <si>
    <t>Kanalas grindinis</t>
  </si>
  <si>
    <t>Kanalas grindinis, pilkas, 50x10mm</t>
  </si>
  <si>
    <t>Dangtis kanalui galinis</t>
  </si>
  <si>
    <t>Instaliaciniam kanalui 100x50mm</t>
  </si>
  <si>
    <t>Hermetinis jungiklis</t>
  </si>
  <si>
    <t>Jungiklis 1kl. paviršiniam montažui, apsaugos klasė  IP55, 10A/250V</t>
  </si>
  <si>
    <t>Jungiklis 2kl. paviršiniam montažui, apsaugos klasė IP55</t>
  </si>
  <si>
    <t>Perjungiklis</t>
  </si>
  <si>
    <t>Perjungiklis 1kl., paviršiniam montažui, apsaugos klasė IP55</t>
  </si>
  <si>
    <t>Perjungiklis 1kl., be rėmelio potinkiniam montažui</t>
  </si>
  <si>
    <t>Perjungiklis 2kl., be rėmelio potinkiniam montažui</t>
  </si>
  <si>
    <t>Jungiklis</t>
  </si>
  <si>
    <t>Jungiklis 1kl., paviršiniam montažui, apsaugos klasė IP20</t>
  </si>
  <si>
    <t>Jungiklis 2kl., paviršiniam montažui, apsaugos klasė IP20</t>
  </si>
  <si>
    <t>Jungiklis 1kl., be rėmelio, potinkiniam montažui.</t>
  </si>
  <si>
    <t>Jungiklis 2kl., be rėmelio, potinkiniam montažui.</t>
  </si>
  <si>
    <t>Jungiklis 1kl.( kanalams 100*50mm)</t>
  </si>
  <si>
    <t xml:space="preserve">Vienfazis 6 A/250 V, skirtas buitiniams prietaisams, tvirtinamas ant laido </t>
  </si>
  <si>
    <t>Lizdas kompiuterinis virštikinis</t>
  </si>
  <si>
    <t xml:space="preserve">Lizdas paviršinis </t>
  </si>
  <si>
    <t>Lizdas telefoninis</t>
  </si>
  <si>
    <t>Lizdas paviršinis 1 vietos</t>
  </si>
  <si>
    <t>Kištukinis lizdas</t>
  </si>
  <si>
    <t>Kištukinis lizdas s/ž, hermetinis, paviršiniam montažui, apsaugos klasė IP55, 16A/250V</t>
  </si>
  <si>
    <t>Kištukinis lizdas dvigubas s/ž, hermetinis, paviršiniam montažui, apsaugos klasė IP55. 16A/250V</t>
  </si>
  <si>
    <t>Kištukinis lizdas s/ž potinkiniam montažui, be rėmelio, 16A/250V</t>
  </si>
  <si>
    <t>4x2P+E,16A/250V  (kanalams 100X50mm)</t>
  </si>
  <si>
    <t>3x2P+E, 16A/250V (kanalams 100X50mm)</t>
  </si>
  <si>
    <t>2x2P+E, 16A/250V (kanalams 100X50mm)</t>
  </si>
  <si>
    <t>1 vietos, 16A/250V (kanalams 100X50mm)</t>
  </si>
  <si>
    <t>32A/380V 5P</t>
  </si>
  <si>
    <t>16A/380V 5P</t>
  </si>
  <si>
    <t>Kompiuterinis lizdas</t>
  </si>
  <si>
    <t>Lizdas 2xRJ45, (kanalams 100X50mm)</t>
  </si>
  <si>
    <t>1vietos, kompiuterinis, potinkinis</t>
  </si>
  <si>
    <t>2 vietų, kompiuterinis, potinkinis</t>
  </si>
  <si>
    <t>Kištukas</t>
  </si>
  <si>
    <t>Kištukas su įžeminimo kontaktu 16A/230V</t>
  </si>
  <si>
    <t>8P8C (RJ45), Cat. 5E UTP kabeliui</t>
  </si>
  <si>
    <t>Rėmelis</t>
  </si>
  <si>
    <t>Rėmelis 1vietos</t>
  </si>
  <si>
    <t>Rėmelis 2 vietų</t>
  </si>
  <si>
    <t>Rėmelis 3 vietų</t>
  </si>
  <si>
    <t>Rėmelis 4 vietų</t>
  </si>
  <si>
    <t>Rėmelis 5 vietų</t>
  </si>
  <si>
    <t>Dėžutė</t>
  </si>
  <si>
    <t>Montažinė dėžutė, 9 įėjimai, su gnybtais, skirta iki 2.5 mm² skerspjūvio kabeliams, iki 8-14 mm kabelių įvadų, nominali įtampa 660 V.;</t>
  </si>
  <si>
    <t>Montažinė  dėžutė, 4 įėjimai, paviršinė</t>
  </si>
  <si>
    <t>Montažinė dėžutė</t>
  </si>
  <si>
    <t>Potinkinė PMD-1</t>
  </si>
  <si>
    <t>Potinkinė, pagilinta PMD-2</t>
  </si>
  <si>
    <t>Gipskartonio sienoms, h=45mm, Ø=68mm</t>
  </si>
  <si>
    <t>Gipskartonio sienoms, pagilinta, h=61mm, Ø=68mm</t>
  </si>
  <si>
    <t>Gipskartonio sienoms, h=45mm, Ø=68mm, 2 vietų</t>
  </si>
  <si>
    <t>Gipskartonio sienoms, h=45mm, Ø=68mm, 3 vietų</t>
  </si>
  <si>
    <t>Gipskartonio sienoms, h=45mm, Ø=68mm, 4 vietų</t>
  </si>
  <si>
    <t>Skydelis</t>
  </si>
  <si>
    <t>Skydelis paviršinis 12mod. IP65</t>
  </si>
  <si>
    <t>Skydelis paviršinis 24mod. IP65</t>
  </si>
  <si>
    <t>Skydelis įleidžiamas 4-6mod. IP44</t>
  </si>
  <si>
    <t>Dangtelis</t>
  </si>
  <si>
    <t>Spyruoklinis dangtelis</t>
  </si>
  <si>
    <t>Laidų jungtys</t>
  </si>
  <si>
    <t>Gnybtai laidų sujungimui  3*0,5-2,5 mm2;</t>
  </si>
  <si>
    <t>Gnybtų kaladėlės</t>
  </si>
  <si>
    <t>Gnybtai 2.5mm² laidui</t>
  </si>
  <si>
    <t>Gnybtai 1,5mm² laidui</t>
  </si>
  <si>
    <t>Dvipusio klijavimo juosta</t>
  </si>
  <si>
    <r>
      <t>Dvipusio klijavimo juosta, 5-10mm pločio, rulonėlis - 10</t>
    </r>
    <r>
      <rPr>
        <sz val="10"/>
        <rFont val="Calibri"/>
        <family val="2"/>
        <charset val="186"/>
      </rPr>
      <t>±2m ilgio.</t>
    </r>
  </si>
  <si>
    <t>Rulonas</t>
  </si>
  <si>
    <t>Izoliacija</t>
  </si>
  <si>
    <r>
      <t>PVC plotis  ne mažiau 19mm, storis ne mažiau 0,13mm, rulonėlyje ne mažiau 20m</t>
    </r>
    <r>
      <rPr>
        <sz val="10"/>
        <rFont val="Calibri"/>
        <family val="2"/>
        <charset val="186"/>
      </rPr>
      <t>±</t>
    </r>
    <r>
      <rPr>
        <sz val="10"/>
        <rFont val="Times New Roman"/>
        <family val="1"/>
        <charset val="186"/>
      </rPr>
      <t xml:space="preserve">5m  </t>
    </r>
  </si>
  <si>
    <t>Komutacinė šyna (srovėlaidis)</t>
  </si>
  <si>
    <t>Vienfazė, 63A, 12 modulių</t>
  </si>
  <si>
    <t>Trifazė, 63A 12 modulių</t>
  </si>
  <si>
    <t>Dirželiai</t>
  </si>
  <si>
    <r>
      <t>Dirželiai kabeliui, ≥142x2,5mm. Pakuotė - 100</t>
    </r>
    <r>
      <rPr>
        <sz val="10"/>
        <rFont val="Calibri"/>
        <family val="2"/>
        <charset val="186"/>
      </rPr>
      <t>±</t>
    </r>
    <r>
      <rPr>
        <sz val="10"/>
        <rFont val="Times New Roman"/>
        <family val="1"/>
        <charset val="186"/>
      </rPr>
      <t>10 vnt.</t>
    </r>
  </si>
  <si>
    <t>Pakuotė</t>
  </si>
  <si>
    <t>Dirželiai kabeliui, ≥160x4,8mm. Pakuotė - 100±10 vnt.</t>
  </si>
  <si>
    <t>Dirželiai kabeliui, ≥200x5mm. Pakuotė - 100±10 vnt.</t>
  </si>
  <si>
    <t xml:space="preserve">Dirželiai kabeliui, ≥250x5mm. Pakuotė - 100±10 vnt. </t>
  </si>
  <si>
    <t xml:space="preserve">Dirželiai kabeliui, ≥280x5mm. Pakuotė - 100±10 vnt. </t>
  </si>
  <si>
    <t>Antgalis laidų susukimui</t>
  </si>
  <si>
    <t>Antgalis laidų susukimui iki 6 mm2, geltonas, žalias, raudonas, mėlynas, juodas</t>
  </si>
  <si>
    <t>Laidų jungė</t>
  </si>
  <si>
    <t>Laidų jungė 2x0,5-2,5mm2;</t>
  </si>
  <si>
    <t>Laidų jungė 3x0,5-2,5mm2;</t>
  </si>
  <si>
    <t>Laidų jungė 4x0,5-2,5mm2;</t>
  </si>
  <si>
    <t>Laidų jungė 2x0,2-4,0mm2;</t>
  </si>
  <si>
    <t>Laidų jungė 3x0,2-4,0mm2;</t>
  </si>
  <si>
    <t>Laidų jungė 4x0,2-4,0mm2;</t>
  </si>
  <si>
    <t>Laidų jungė 5x0,2-4,0mm2;</t>
  </si>
  <si>
    <t>Termofitas</t>
  </si>
  <si>
    <t>Termiškai susitraukiančios movos, įv. diametro</t>
  </si>
  <si>
    <t xml:space="preserve">Apkabos laidui </t>
  </si>
  <si>
    <t>Apvaliam laidui 3x1.5/3x2.5</t>
  </si>
  <si>
    <t>Apkabos laidui</t>
  </si>
  <si>
    <t>Plokščiam laidui 3x1.5/3x2.5</t>
  </si>
  <si>
    <t xml:space="preserve">Gnybtas </t>
  </si>
  <si>
    <t>tinkantis DIN bėgeliui, 1.5-50 mm², pilkas</t>
  </si>
  <si>
    <t>tinkantis DIN bėgeliui, 1.5-50 mm², mėlynas</t>
  </si>
  <si>
    <t>tinkantis DIN bėgeliui, 1.5-50 mm², geltonas/žalias</t>
  </si>
  <si>
    <t>Gnybtas</t>
  </si>
  <si>
    <t>tinkantis DIN bėgeliui, 12x10mm ², mėlynas</t>
  </si>
  <si>
    <t>tinkantis DIN bėgeliui, 12x10 mm², žalias</t>
  </si>
  <si>
    <t>Vamzdis</t>
  </si>
  <si>
    <t>Gofruotas, su viela,Ø16, pilkas, 50m</t>
  </si>
  <si>
    <t>Gofruotas, su viela, Ø20, pilkas, 50m</t>
  </si>
  <si>
    <t>Gofruotas, su viela, Ø25, pilkas, 50m</t>
  </si>
  <si>
    <t>APE polietileno, Ø25 mm</t>
  </si>
  <si>
    <t>Ilgiklis</t>
  </si>
  <si>
    <t>Ilgiklis- baltas, 16A, 230V, 3x1, 5mm2, ilgis 1,5m, 6 lizdai;</t>
  </si>
  <si>
    <t>Ilgiklis- baltas, 16A, 230V, 3x1,5mm2, ilgis 3m, 6 lizdai;</t>
  </si>
  <si>
    <t>Ilgiklis- baltas, 16A, 230V, 3x1,5mm2, ilgis 5m, 6 lizdai;</t>
  </si>
  <si>
    <t>Ilgiklis- baltas, 16A, 3x1,5mm2, ilgis 3m, 3 lizdai;</t>
  </si>
  <si>
    <t>Ilgiklis- baltas, 16A, 230V, 3x1,5mm2, ilgis 1,5m, 3 lizdai;</t>
  </si>
  <si>
    <t>Būgninis ilgiklis, 16A, 3x1,5mm2, ilgis 50m, 4 lizdai;</t>
  </si>
  <si>
    <t>Būgninis ilgiklis, 16A, 3x1,5mm2, ilgis 25m, 4 lizdai;</t>
  </si>
  <si>
    <t>3 PIRKIMO DALIS. ELEKTROS PREKĖS</t>
  </si>
  <si>
    <t>Galvaniniai elementai</t>
  </si>
  <si>
    <t>CR 2032</t>
  </si>
  <si>
    <t>CR 2025</t>
  </si>
  <si>
    <t>CR 2016</t>
  </si>
  <si>
    <t>A27 (MN27)</t>
  </si>
  <si>
    <t>A 23</t>
  </si>
  <si>
    <t>AA-LR6</t>
  </si>
  <si>
    <t>AAA-LR03</t>
  </si>
  <si>
    <t>C-LR14</t>
  </si>
  <si>
    <t>Krona 9 V</t>
  </si>
  <si>
    <t>Akumuliatorius</t>
  </si>
  <si>
    <t>12 v, 7 - 10 Ah</t>
  </si>
  <si>
    <t>250W, 230V</t>
  </si>
  <si>
    <t>Tąšas 50x50x3000  mm.</t>
  </si>
  <si>
    <t>Tąšas 25x50x3000  mm.</t>
  </si>
  <si>
    <t>Tąšas 50x100x3000  mm.</t>
  </si>
  <si>
    <t>ĮVAIRIOS STATYBINĖS MEDŽIAGOS (3945) ŽINIARAŠTIS</t>
  </si>
  <si>
    <t>Bendra pasiūlymo kaina nėra sutarties kaina. Pasiūlymo kaina naudojama tik pasiūlymų vertinimui ir palyginimui. Perkančioji organizacija prekes pirks pagal poreikį neviršijant 1 pirkimo daliai maksimalios sutarties vertės – 25.000,00 Eur be PVM.</t>
  </si>
  <si>
    <t>Bendra pasiūlymo kaina nėra sutarties kaina. Pasiūlymo kaina naudojama tik pasiūlymų vertinimui ir palyginimui. Perkančioji organizacija prekes pirks pagal poreikį neviršijant 3 pirkimo daliai maksimalios sutarties vertės – 10.000,00 Eur be PVM.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</si>
</sst>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dd"/>
  </numFmts>
  <fonts count="34">
    <font>
      <sz val="10"/>
      <name val="Arial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1"/>
      <name val="Times New Roman"/>
      <family val="1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sz val="11"/>
      <color rgb="FF000000"/>
      <name val="Arial1"/>
    </font>
    <font>
      <i/>
      <sz val="11"/>
      <color theme="1"/>
      <name val="Times New Roman"/>
      <family val="1"/>
    </font>
    <font>
      <i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Calibri"/>
      <family val="2"/>
      <charset val="186"/>
    </font>
    <font>
      <sz val="10"/>
      <color indexed="8"/>
      <name val="Calibri"/>
      <family val="2"/>
      <charset val="186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333333"/>
      <name val="Times New Roman"/>
      <family val="1"/>
    </font>
    <font>
      <b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name val="Calibri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1" fillId="0" borderId="0"/>
    <xf numFmtId="0" fontId="20" fillId="0" borderId="0"/>
    <xf numFmtId="0" fontId="3" fillId="0" borderId="0"/>
  </cellStyleXfs>
  <cellXfs count="152"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/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" fillId="0" borderId="0" xfId="0" applyFont="1"/>
    <xf numFmtId="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top"/>
    </xf>
    <xf numFmtId="0" fontId="15" fillId="3" borderId="7" xfId="0" applyFont="1" applyFill="1" applyBorder="1"/>
    <xf numFmtId="4" fontId="18" fillId="0" borderId="0" xfId="5" applyNumberFormat="1" applyFont="1" applyAlignment="1">
      <alignment horizontal="right" vertical="center" wrapText="1"/>
    </xf>
    <xf numFmtId="4" fontId="18" fillId="0" borderId="0" xfId="5" applyNumberFormat="1" applyFont="1" applyAlignment="1">
      <alignment horizontal="center" vertical="center" wrapText="1"/>
    </xf>
    <xf numFmtId="0" fontId="1" fillId="0" borderId="0" xfId="5"/>
    <xf numFmtId="0" fontId="19" fillId="0" borderId="0" xfId="0" applyFont="1" applyAlignment="1">
      <alignment wrapText="1"/>
    </xf>
    <xf numFmtId="4" fontId="8" fillId="0" borderId="0" xfId="5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49" fontId="19" fillId="0" borderId="0" xfId="6" applyNumberFormat="1" applyFont="1" applyAlignment="1">
      <alignment horizontal="center" vertical="center" wrapText="1" shrinkToFit="1"/>
    </xf>
    <xf numFmtId="0" fontId="21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5" fillId="0" borderId="5" xfId="0" applyFont="1" applyBorder="1" applyAlignment="1">
      <alignment vertical="top" wrapText="1"/>
    </xf>
    <xf numFmtId="0" fontId="14" fillId="0" borderId="6" xfId="0" applyFont="1" applyBorder="1" applyAlignment="1">
      <alignment vertical="center" wrapText="1"/>
    </xf>
    <xf numFmtId="0" fontId="15" fillId="3" borderId="6" xfId="0" applyFont="1" applyFill="1" applyBorder="1"/>
    <xf numFmtId="0" fontId="5" fillId="0" borderId="0" xfId="0" applyFont="1" applyAlignment="1">
      <alignment horizontal="center" vertical="top" wrapText="1"/>
    </xf>
    <xf numFmtId="4" fontId="8" fillId="0" borderId="0" xfId="5" applyNumberFormat="1" applyFont="1" applyAlignment="1">
      <alignment horizontal="left" vertical="center"/>
    </xf>
    <xf numFmtId="0" fontId="13" fillId="0" borderId="0" xfId="0" applyFont="1" applyAlignment="1">
      <alignment wrapText="1"/>
    </xf>
    <xf numFmtId="0" fontId="22" fillId="0" borderId="1" xfId="1" applyFont="1" applyBorder="1" applyAlignment="1">
      <alignment horizontal="center" vertical="center" wrapText="1"/>
    </xf>
    <xf numFmtId="1" fontId="22" fillId="0" borderId="1" xfId="1" applyNumberFormat="1" applyFont="1" applyBorder="1" applyAlignment="1">
      <alignment horizontal="center" vertical="center" wrapText="1"/>
    </xf>
    <xf numFmtId="49" fontId="22" fillId="0" borderId="9" xfId="1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11" fillId="0" borderId="10" xfId="0" applyFont="1" applyBorder="1" applyAlignment="1">
      <alignment vertical="center"/>
    </xf>
    <xf numFmtId="0" fontId="11" fillId="5" borderId="10" xfId="7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10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wrapText="1"/>
    </xf>
    <xf numFmtId="0" fontId="12" fillId="0" borderId="10" xfId="0" applyFont="1" applyBorder="1" applyAlignment="1">
      <alignment vertical="center"/>
    </xf>
    <xf numFmtId="0" fontId="11" fillId="0" borderId="10" xfId="7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26" fillId="0" borderId="9" xfId="1" applyNumberFormat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1" fontId="26" fillId="0" borderId="1" xfId="1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5" fillId="0" borderId="1" xfId="4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 shrinkToFit="1"/>
    </xf>
    <xf numFmtId="0" fontId="27" fillId="2" borderId="1" xfId="0" applyFont="1" applyFill="1" applyBorder="1" applyAlignment="1">
      <alignment horizontal="center" vertical="center" wrapText="1" shrinkToFit="1"/>
    </xf>
    <xf numFmtId="0" fontId="27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164" fontId="11" fillId="0" borderId="10" xfId="0" applyNumberFormat="1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0" xfId="0" applyFont="1" applyBorder="1" applyProtection="1"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wrapText="1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wrapText="1"/>
      <protection locked="0"/>
    </xf>
    <xf numFmtId="0" fontId="11" fillId="0" borderId="14" xfId="0" applyFont="1" applyBorder="1" applyProtection="1">
      <protection locked="0"/>
    </xf>
    <xf numFmtId="0" fontId="11" fillId="2" borderId="10" xfId="0" applyFont="1" applyFill="1" applyBorder="1" applyProtection="1">
      <protection locked="0"/>
    </xf>
    <xf numFmtId="0" fontId="11" fillId="2" borderId="10" xfId="0" applyFont="1" applyFill="1" applyBorder="1" applyAlignment="1" applyProtection="1">
      <alignment wrapText="1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 wrapText="1"/>
      <protection locked="0"/>
    </xf>
    <xf numFmtId="0" fontId="11" fillId="0" borderId="10" xfId="0" applyFont="1" applyBorder="1" applyAlignment="1" applyProtection="1">
      <alignment vertical="center" wrapText="1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Protection="1">
      <protection locked="0"/>
    </xf>
    <xf numFmtId="0" fontId="11" fillId="0" borderId="15" xfId="0" applyFont="1" applyBorder="1" applyAlignment="1" applyProtection="1">
      <alignment wrapText="1"/>
      <protection locked="0"/>
    </xf>
    <xf numFmtId="0" fontId="11" fillId="0" borderId="10" xfId="0" applyFont="1" applyBorder="1" applyAlignment="1" applyProtection="1">
      <alignment horizontal="left" wrapText="1"/>
      <protection locked="0"/>
    </xf>
    <xf numFmtId="0" fontId="11" fillId="2" borderId="10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center" vertical="center"/>
    </xf>
    <xf numFmtId="2" fontId="11" fillId="4" borderId="10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Protection="1">
      <protection locked="0"/>
    </xf>
    <xf numFmtId="0" fontId="11" fillId="4" borderId="14" xfId="0" applyFont="1" applyFill="1" applyBorder="1" applyAlignment="1">
      <alignment horizontal="center" vertical="center"/>
    </xf>
    <xf numFmtId="2" fontId="11" fillId="4" borderId="14" xfId="0" applyNumberFormat="1" applyFont="1" applyFill="1" applyBorder="1" applyAlignment="1">
      <alignment horizontal="center" vertical="center"/>
    </xf>
    <xf numFmtId="0" fontId="12" fillId="4" borderId="10" xfId="0" applyFont="1" applyFill="1" applyBorder="1" applyProtection="1">
      <protection locked="0"/>
    </xf>
    <xf numFmtId="0" fontId="30" fillId="4" borderId="10" xfId="0" applyFont="1" applyFill="1" applyBorder="1" applyProtection="1">
      <protection locked="0"/>
    </xf>
    <xf numFmtId="2" fontId="12" fillId="4" borderId="14" xfId="0" applyNumberFormat="1" applyFont="1" applyFill="1" applyBorder="1" applyAlignment="1">
      <alignment horizontal="center" vertical="center"/>
    </xf>
    <xf numFmtId="2" fontId="12" fillId="4" borderId="10" xfId="0" applyNumberFormat="1" applyFont="1" applyFill="1" applyBorder="1" applyAlignment="1">
      <alignment horizontal="center" vertical="center"/>
    </xf>
    <xf numFmtId="0" fontId="31" fillId="4" borderId="10" xfId="0" applyFont="1" applyFill="1" applyBorder="1" applyProtection="1">
      <protection locked="0"/>
    </xf>
    <xf numFmtId="0" fontId="31" fillId="4" borderId="14" xfId="0" applyFont="1" applyFill="1" applyBorder="1" applyProtection="1">
      <protection locked="0"/>
    </xf>
    <xf numFmtId="0" fontId="12" fillId="4" borderId="14" xfId="0" applyFont="1" applyFill="1" applyBorder="1" applyProtection="1">
      <protection locked="0"/>
    </xf>
    <xf numFmtId="0" fontId="31" fillId="4" borderId="15" xfId="0" applyFon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0" xfId="0" applyFill="1" applyBorder="1" applyProtection="1">
      <protection locked="0"/>
    </xf>
    <xf numFmtId="2" fontId="11" fillId="4" borderId="13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Protection="1">
      <protection locked="0"/>
    </xf>
    <xf numFmtId="0" fontId="11" fillId="4" borderId="15" xfId="0" applyFont="1" applyFill="1" applyBorder="1" applyProtection="1">
      <protection locked="0"/>
    </xf>
    <xf numFmtId="0" fontId="11" fillId="0" borderId="11" xfId="0" applyFont="1" applyBorder="1" applyAlignment="1" applyProtection="1">
      <alignment vertical="center"/>
      <protection locked="0"/>
    </xf>
    <xf numFmtId="0" fontId="11" fillId="0" borderId="11" xfId="0" applyFont="1" applyBorder="1" applyAlignment="1" applyProtection="1">
      <alignment wrapText="1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9" fillId="0" borderId="0" xfId="0" applyFont="1" applyAlignment="1">
      <alignment horizontal="center" wrapText="1"/>
    </xf>
    <xf numFmtId="0" fontId="27" fillId="0" borderId="1" xfId="0" applyFont="1" applyBorder="1" applyAlignment="1">
      <alignment horizontal="left" vertical="center" wrapText="1" shrinkToFi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 shrinkToFit="1"/>
    </xf>
    <xf numFmtId="0" fontId="28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4" applyFont="1" applyBorder="1" applyAlignment="1">
      <alignment horizontal="right" vertical="center" wrapText="1"/>
    </xf>
    <xf numFmtId="0" fontId="6" fillId="0" borderId="8" xfId="4" applyFont="1" applyBorder="1" applyAlignment="1">
      <alignment horizontal="right" vertical="center" wrapText="1"/>
    </xf>
    <xf numFmtId="0" fontId="6" fillId="0" borderId="3" xfId="4" applyFont="1" applyBorder="1" applyAlignment="1">
      <alignment horizontal="right" vertical="center" wrapText="1"/>
    </xf>
    <xf numFmtId="4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3" xfId="0" applyNumberFormat="1" applyFont="1" applyFill="1" applyBorder="1" applyAlignment="1" applyProtection="1">
      <alignment horizontal="center" vertical="center" wrapText="1"/>
      <protection locked="0"/>
    </xf>
    <xf numFmtId="4" fontId="29" fillId="0" borderId="0" xfId="5" applyNumberFormat="1" applyFont="1" applyAlignment="1">
      <alignment horizontal="left" vertical="center" wrapText="1"/>
    </xf>
    <xf numFmtId="4" fontId="8" fillId="0" borderId="0" xfId="5" applyNumberFormat="1" applyFont="1" applyAlignment="1">
      <alignment horizontal="left" vertical="center"/>
    </xf>
    <xf numFmtId="4" fontId="8" fillId="0" borderId="13" xfId="5" applyNumberFormat="1" applyFont="1" applyBorder="1" applyAlignment="1">
      <alignment horizontal="left" vertical="center" wrapText="1"/>
    </xf>
    <xf numFmtId="4" fontId="8" fillId="0" borderId="12" xfId="5" applyNumberFormat="1" applyFont="1" applyBorder="1" applyAlignment="1">
      <alignment horizontal="left" vertical="center" wrapText="1"/>
    </xf>
    <xf numFmtId="4" fontId="8" fillId="4" borderId="13" xfId="5" applyNumberFormat="1" applyFont="1" applyFill="1" applyBorder="1" applyAlignment="1">
      <alignment horizontal="center" vertical="center"/>
    </xf>
    <xf numFmtId="4" fontId="8" fillId="4" borderId="11" xfId="5" applyNumberFormat="1" applyFont="1" applyFill="1" applyBorder="1" applyAlignment="1">
      <alignment horizontal="center" vertical="center"/>
    </xf>
    <xf numFmtId="4" fontId="8" fillId="4" borderId="12" xfId="5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22" fillId="0" borderId="2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3" fillId="0" borderId="13" xfId="7" applyFont="1" applyBorder="1" applyAlignment="1">
      <alignment horizontal="center" wrapText="1"/>
    </xf>
    <xf numFmtId="0" fontId="23" fillId="0" borderId="11" xfId="7" applyFont="1" applyBorder="1" applyAlignment="1">
      <alignment horizontal="center" wrapText="1"/>
    </xf>
    <xf numFmtId="0" fontId="23" fillId="0" borderId="12" xfId="7" applyFont="1" applyBorder="1" applyAlignment="1">
      <alignment horizont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left" vertical="top" wrapText="1"/>
    </xf>
  </cellXfs>
  <cellStyles count="8">
    <cellStyle name="Įprastas" xfId="0" builtinId="0"/>
    <cellStyle name="Įprastas 2" xfId="4" xr:uid="{00000000-0005-0000-0000-000001000000}"/>
    <cellStyle name="Įprastas 3" xfId="6" xr:uid="{8A3D5B30-FA8F-410C-A44D-9838EE93F885}"/>
    <cellStyle name="Normal 2" xfId="5" xr:uid="{0A7E9774-014F-48F7-BBF2-9241EAC0B675}"/>
    <cellStyle name="Normal_Sheet1" xfId="7" xr:uid="{7E2C399A-7DC4-4CDD-8E38-48ABE409AA6B}"/>
    <cellStyle name="Paprastas_Lapas1" xfId="1" xr:uid="{00000000-0005-0000-0000-000002000000}"/>
    <cellStyle name="常规 4" xfId="2" xr:uid="{00000000-0005-0000-0000-000003000000}"/>
    <cellStyle name="常规_Neogen nails price list" xfId="3" xr:uid="{00000000-0005-0000-0000-000004000000}"/>
  </cellStyles>
  <dxfs count="0"/>
  <tableStyles count="0" defaultTableStyle="TableStyleMedium2" defaultPivotStyle="PivotStyleLight16"/>
  <colors>
    <mruColors>
      <color rgb="FFCC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6"/>
  <sheetViews>
    <sheetView tabSelected="1" zoomScale="85" zoomScaleNormal="85" zoomScaleSheetLayoutView="110" zoomScalePageLayoutView="150" workbookViewId="0">
      <selection activeCell="F202" sqref="F202"/>
    </sheetView>
  </sheetViews>
  <sheetFormatPr defaultColWidth="9.140625" defaultRowHeight="12.75"/>
  <cols>
    <col min="1" max="1" width="7.85546875" style="6" customWidth="1"/>
    <col min="2" max="2" width="32.28515625" style="5" customWidth="1"/>
    <col min="3" max="3" width="59" style="5" bestFit="1" customWidth="1"/>
    <col min="4" max="4" width="9" style="5" customWidth="1"/>
    <col min="5" max="5" width="12.7109375" style="7" customWidth="1"/>
    <col min="6" max="6" width="14.28515625" style="5" customWidth="1"/>
    <col min="7" max="7" width="14.5703125" style="5" customWidth="1"/>
    <col min="8" max="8" width="9.85546875" style="5" customWidth="1"/>
    <col min="9" max="9" width="208.42578125" style="4" customWidth="1"/>
    <col min="10" max="16384" width="9.140625" style="4"/>
  </cols>
  <sheetData>
    <row r="1" spans="1:8" s="1" customFormat="1" ht="10.5" customHeight="1">
      <c r="E1" s="2"/>
      <c r="G1" s="3"/>
      <c r="H1" s="3"/>
    </row>
    <row r="2" spans="1:8" s="1" customFormat="1" ht="43.5" customHeight="1">
      <c r="A2" s="107" t="s">
        <v>668</v>
      </c>
      <c r="B2" s="107"/>
      <c r="C2" s="107"/>
      <c r="D2" s="107"/>
      <c r="E2" s="107"/>
      <c r="F2" s="107"/>
      <c r="G2" s="107"/>
      <c r="H2" s="107"/>
    </row>
    <row r="3" spans="1:8" s="1" customFormat="1" ht="15" customHeight="1">
      <c r="A3" s="33"/>
      <c r="B3" s="111"/>
      <c r="C3" s="111"/>
      <c r="D3" s="111"/>
      <c r="E3" s="111"/>
      <c r="F3" s="111"/>
      <c r="G3" s="111"/>
      <c r="H3" s="111"/>
    </row>
    <row r="4" spans="1:8" s="1" customFormat="1" ht="15">
      <c r="A4" s="12"/>
      <c r="B4" s="12"/>
      <c r="C4" s="12"/>
      <c r="D4" s="12"/>
      <c r="E4" s="12"/>
      <c r="F4" s="12"/>
      <c r="G4" s="12"/>
      <c r="H4" s="12"/>
    </row>
    <row r="5" spans="1:8" ht="93.75" customHeight="1">
      <c r="A5" s="9" t="s">
        <v>2</v>
      </c>
      <c r="B5" s="114" t="s">
        <v>0</v>
      </c>
      <c r="C5" s="115"/>
      <c r="D5" s="10" t="s">
        <v>13</v>
      </c>
      <c r="E5" s="11" t="s">
        <v>421</v>
      </c>
      <c r="F5" s="10" t="s">
        <v>25</v>
      </c>
      <c r="G5" s="10" t="s">
        <v>422</v>
      </c>
      <c r="H5" s="50" t="s">
        <v>1</v>
      </c>
    </row>
    <row r="6" spans="1:8" ht="15" customHeight="1">
      <c r="A6" s="51"/>
      <c r="B6" s="112">
        <v>1</v>
      </c>
      <c r="C6" s="113"/>
      <c r="D6" s="52">
        <v>2</v>
      </c>
      <c r="E6" s="53">
        <v>3</v>
      </c>
      <c r="F6" s="52">
        <v>4</v>
      </c>
      <c r="G6" s="52" t="s">
        <v>228</v>
      </c>
      <c r="H6" s="54">
        <v>6</v>
      </c>
    </row>
    <row r="7" spans="1:8" ht="14.25" customHeight="1">
      <c r="A7" s="109" t="s">
        <v>229</v>
      </c>
      <c r="B7" s="109"/>
      <c r="C7" s="109"/>
      <c r="D7" s="109"/>
      <c r="E7" s="109"/>
      <c r="F7" s="109"/>
      <c r="G7" s="109"/>
      <c r="H7" s="110"/>
    </row>
    <row r="8" spans="1:8">
      <c r="A8" s="55">
        <v>1</v>
      </c>
      <c r="B8" s="108" t="s">
        <v>26</v>
      </c>
      <c r="C8" s="108"/>
      <c r="D8" s="56" t="s">
        <v>14</v>
      </c>
      <c r="E8" s="56">
        <v>500</v>
      </c>
      <c r="F8" s="14"/>
      <c r="G8" s="15">
        <f>F8*E8</f>
        <v>0</v>
      </c>
      <c r="H8" s="39"/>
    </row>
    <row r="9" spans="1:8">
      <c r="A9" s="55">
        <v>2</v>
      </c>
      <c r="B9" s="108" t="s">
        <v>27</v>
      </c>
      <c r="C9" s="108"/>
      <c r="D9" s="56" t="s">
        <v>14</v>
      </c>
      <c r="E9" s="56">
        <v>500</v>
      </c>
      <c r="F9" s="14"/>
      <c r="G9" s="15">
        <f t="shared" ref="G9:G72" si="0">F9*E9</f>
        <v>0</v>
      </c>
      <c r="H9" s="39"/>
    </row>
    <row r="10" spans="1:8">
      <c r="A10" s="55">
        <v>3</v>
      </c>
      <c r="B10" s="108" t="s">
        <v>28</v>
      </c>
      <c r="C10" s="108"/>
      <c r="D10" s="56" t="s">
        <v>14</v>
      </c>
      <c r="E10" s="56">
        <v>500</v>
      </c>
      <c r="F10" s="14"/>
      <c r="G10" s="15">
        <f t="shared" si="0"/>
        <v>0</v>
      </c>
      <c r="H10" s="39"/>
    </row>
    <row r="11" spans="1:8">
      <c r="A11" s="55">
        <v>4</v>
      </c>
      <c r="B11" s="108" t="s">
        <v>29</v>
      </c>
      <c r="C11" s="108"/>
      <c r="D11" s="56" t="s">
        <v>14</v>
      </c>
      <c r="E11" s="56">
        <v>500</v>
      </c>
      <c r="F11" s="14"/>
      <c r="G11" s="15">
        <f t="shared" si="0"/>
        <v>0</v>
      </c>
      <c r="H11" s="39"/>
    </row>
    <row r="12" spans="1:8">
      <c r="A12" s="55">
        <v>5</v>
      </c>
      <c r="B12" s="108" t="s">
        <v>30</v>
      </c>
      <c r="C12" s="108"/>
      <c r="D12" s="56" t="s">
        <v>14</v>
      </c>
      <c r="E12" s="56">
        <v>500</v>
      </c>
      <c r="F12" s="14"/>
      <c r="G12" s="15">
        <f t="shared" si="0"/>
        <v>0</v>
      </c>
      <c r="H12" s="39"/>
    </row>
    <row r="13" spans="1:8">
      <c r="A13" s="55">
        <v>6</v>
      </c>
      <c r="B13" s="108" t="s">
        <v>31</v>
      </c>
      <c r="C13" s="108"/>
      <c r="D13" s="56" t="s">
        <v>14</v>
      </c>
      <c r="E13" s="56">
        <v>500</v>
      </c>
      <c r="F13" s="14"/>
      <c r="G13" s="15">
        <f t="shared" si="0"/>
        <v>0</v>
      </c>
      <c r="H13" s="39"/>
    </row>
    <row r="14" spans="1:8">
      <c r="A14" s="55">
        <v>7</v>
      </c>
      <c r="B14" s="108" t="s">
        <v>32</v>
      </c>
      <c r="C14" s="108"/>
      <c r="D14" s="56" t="s">
        <v>14</v>
      </c>
      <c r="E14" s="56">
        <v>500</v>
      </c>
      <c r="F14" s="14"/>
      <c r="G14" s="15">
        <f t="shared" si="0"/>
        <v>0</v>
      </c>
      <c r="H14" s="39"/>
    </row>
    <row r="15" spans="1:8">
      <c r="A15" s="55">
        <v>8</v>
      </c>
      <c r="B15" s="108" t="s">
        <v>33</v>
      </c>
      <c r="C15" s="108"/>
      <c r="D15" s="56" t="s">
        <v>14</v>
      </c>
      <c r="E15" s="56">
        <v>500</v>
      </c>
      <c r="F15" s="14"/>
      <c r="G15" s="15">
        <f t="shared" si="0"/>
        <v>0</v>
      </c>
      <c r="H15" s="39"/>
    </row>
    <row r="16" spans="1:8">
      <c r="A16" s="55">
        <v>9</v>
      </c>
      <c r="B16" s="108" t="s">
        <v>34</v>
      </c>
      <c r="C16" s="108"/>
      <c r="D16" s="56" t="s">
        <v>14</v>
      </c>
      <c r="E16" s="56">
        <v>500</v>
      </c>
      <c r="F16" s="14"/>
      <c r="G16" s="15">
        <f t="shared" si="0"/>
        <v>0</v>
      </c>
      <c r="H16" s="39"/>
    </row>
    <row r="17" spans="1:8">
      <c r="A17" s="55">
        <v>10</v>
      </c>
      <c r="B17" s="108" t="s">
        <v>35</v>
      </c>
      <c r="C17" s="108"/>
      <c r="D17" s="56" t="s">
        <v>14</v>
      </c>
      <c r="E17" s="56">
        <v>500</v>
      </c>
      <c r="F17" s="14"/>
      <c r="G17" s="15">
        <f t="shared" si="0"/>
        <v>0</v>
      </c>
      <c r="H17" s="39"/>
    </row>
    <row r="18" spans="1:8">
      <c r="A18" s="55">
        <v>11</v>
      </c>
      <c r="B18" s="108" t="s">
        <v>36</v>
      </c>
      <c r="C18" s="108"/>
      <c r="D18" s="56" t="s">
        <v>14</v>
      </c>
      <c r="E18" s="56">
        <v>500</v>
      </c>
      <c r="F18" s="14"/>
      <c r="G18" s="15">
        <f t="shared" si="0"/>
        <v>0</v>
      </c>
      <c r="H18" s="39"/>
    </row>
    <row r="19" spans="1:8">
      <c r="A19" s="55">
        <v>12</v>
      </c>
      <c r="B19" s="108" t="s">
        <v>37</v>
      </c>
      <c r="C19" s="108"/>
      <c r="D19" s="56" t="s">
        <v>14</v>
      </c>
      <c r="E19" s="56">
        <v>500</v>
      </c>
      <c r="F19" s="14"/>
      <c r="G19" s="15">
        <f t="shared" si="0"/>
        <v>0</v>
      </c>
      <c r="H19" s="39"/>
    </row>
    <row r="20" spans="1:8">
      <c r="A20" s="55">
        <v>13</v>
      </c>
      <c r="B20" s="108" t="s">
        <v>38</v>
      </c>
      <c r="C20" s="108"/>
      <c r="D20" s="56" t="s">
        <v>14</v>
      </c>
      <c r="E20" s="56">
        <v>500</v>
      </c>
      <c r="F20" s="14"/>
      <c r="G20" s="15">
        <f t="shared" si="0"/>
        <v>0</v>
      </c>
      <c r="H20" s="39"/>
    </row>
    <row r="21" spans="1:8">
      <c r="A21" s="55">
        <v>14</v>
      </c>
      <c r="B21" s="108" t="s">
        <v>39</v>
      </c>
      <c r="C21" s="108"/>
      <c r="D21" s="56" t="s">
        <v>14</v>
      </c>
      <c r="E21" s="56">
        <v>500</v>
      </c>
      <c r="F21" s="14"/>
      <c r="G21" s="15">
        <f t="shared" si="0"/>
        <v>0</v>
      </c>
      <c r="H21" s="39"/>
    </row>
    <row r="22" spans="1:8">
      <c r="A22" s="55">
        <v>15</v>
      </c>
      <c r="B22" s="108" t="s">
        <v>40</v>
      </c>
      <c r="C22" s="108"/>
      <c r="D22" s="56" t="s">
        <v>14</v>
      </c>
      <c r="E22" s="56">
        <v>500</v>
      </c>
      <c r="F22" s="14"/>
      <c r="G22" s="15">
        <f t="shared" si="0"/>
        <v>0</v>
      </c>
      <c r="H22" s="39"/>
    </row>
    <row r="23" spans="1:8">
      <c r="A23" s="55">
        <v>16</v>
      </c>
      <c r="B23" s="108" t="s">
        <v>41</v>
      </c>
      <c r="C23" s="108"/>
      <c r="D23" s="56" t="s">
        <v>14</v>
      </c>
      <c r="E23" s="56">
        <v>250</v>
      </c>
      <c r="F23" s="14"/>
      <c r="G23" s="15">
        <f t="shared" si="0"/>
        <v>0</v>
      </c>
      <c r="H23" s="39"/>
    </row>
    <row r="24" spans="1:8">
      <c r="A24" s="55">
        <v>17</v>
      </c>
      <c r="B24" s="116" t="s">
        <v>42</v>
      </c>
      <c r="C24" s="116"/>
      <c r="D24" s="57" t="s">
        <v>14</v>
      </c>
      <c r="E24" s="56">
        <v>300</v>
      </c>
      <c r="F24" s="14"/>
      <c r="G24" s="15">
        <f t="shared" si="0"/>
        <v>0</v>
      </c>
      <c r="H24" s="39"/>
    </row>
    <row r="25" spans="1:8">
      <c r="A25" s="55">
        <v>18</v>
      </c>
      <c r="B25" s="116" t="s">
        <v>43</v>
      </c>
      <c r="C25" s="116"/>
      <c r="D25" s="57" t="s">
        <v>14</v>
      </c>
      <c r="E25" s="57">
        <v>500</v>
      </c>
      <c r="F25" s="14"/>
      <c r="G25" s="15">
        <f t="shared" si="0"/>
        <v>0</v>
      </c>
      <c r="H25" s="39"/>
    </row>
    <row r="26" spans="1:8">
      <c r="A26" s="55">
        <v>19</v>
      </c>
      <c r="B26" s="116" t="s">
        <v>44</v>
      </c>
      <c r="C26" s="116"/>
      <c r="D26" s="57" t="s">
        <v>14</v>
      </c>
      <c r="E26" s="57">
        <v>500</v>
      </c>
      <c r="F26" s="14"/>
      <c r="G26" s="15">
        <f t="shared" si="0"/>
        <v>0</v>
      </c>
      <c r="H26" s="39"/>
    </row>
    <row r="27" spans="1:8">
      <c r="A27" s="55">
        <v>20</v>
      </c>
      <c r="B27" s="116" t="s">
        <v>45</v>
      </c>
      <c r="C27" s="116"/>
      <c r="D27" s="57" t="s">
        <v>14</v>
      </c>
      <c r="E27" s="57">
        <v>500</v>
      </c>
      <c r="F27" s="14"/>
      <c r="G27" s="15">
        <f t="shared" si="0"/>
        <v>0</v>
      </c>
      <c r="H27" s="39"/>
    </row>
    <row r="28" spans="1:8">
      <c r="A28" s="55">
        <v>21</v>
      </c>
      <c r="B28" s="116" t="s">
        <v>46</v>
      </c>
      <c r="C28" s="116"/>
      <c r="D28" s="57" t="s">
        <v>14</v>
      </c>
      <c r="E28" s="57">
        <v>500</v>
      </c>
      <c r="F28" s="14"/>
      <c r="G28" s="15">
        <f t="shared" si="0"/>
        <v>0</v>
      </c>
      <c r="H28" s="39"/>
    </row>
    <row r="29" spans="1:8">
      <c r="A29" s="55">
        <v>22</v>
      </c>
      <c r="B29" s="116" t="s">
        <v>47</v>
      </c>
      <c r="C29" s="116"/>
      <c r="D29" s="57" t="s">
        <v>14</v>
      </c>
      <c r="E29" s="57">
        <v>500</v>
      </c>
      <c r="F29" s="14"/>
      <c r="G29" s="15">
        <f t="shared" si="0"/>
        <v>0</v>
      </c>
      <c r="H29" s="39"/>
    </row>
    <row r="30" spans="1:8">
      <c r="A30" s="55">
        <v>23</v>
      </c>
      <c r="B30" s="116" t="s">
        <v>48</v>
      </c>
      <c r="C30" s="116"/>
      <c r="D30" s="57" t="s">
        <v>14</v>
      </c>
      <c r="E30" s="57">
        <v>500</v>
      </c>
      <c r="F30" s="14"/>
      <c r="G30" s="15">
        <f t="shared" si="0"/>
        <v>0</v>
      </c>
      <c r="H30" s="39"/>
    </row>
    <row r="31" spans="1:8">
      <c r="A31" s="55">
        <v>24</v>
      </c>
      <c r="B31" s="108" t="s">
        <v>49</v>
      </c>
      <c r="C31" s="108"/>
      <c r="D31" s="56" t="s">
        <v>14</v>
      </c>
      <c r="E31" s="56">
        <v>100</v>
      </c>
      <c r="F31" s="14"/>
      <c r="G31" s="15">
        <f t="shared" si="0"/>
        <v>0</v>
      </c>
      <c r="H31" s="39"/>
    </row>
    <row r="32" spans="1:8">
      <c r="A32" s="55">
        <v>25</v>
      </c>
      <c r="B32" s="108" t="s">
        <v>50</v>
      </c>
      <c r="C32" s="108"/>
      <c r="D32" s="56" t="s">
        <v>14</v>
      </c>
      <c r="E32" s="56">
        <v>100</v>
      </c>
      <c r="F32" s="14"/>
      <c r="G32" s="15">
        <f t="shared" si="0"/>
        <v>0</v>
      </c>
      <c r="H32" s="39"/>
    </row>
    <row r="33" spans="1:8">
      <c r="A33" s="55">
        <v>26</v>
      </c>
      <c r="B33" s="108" t="s">
        <v>51</v>
      </c>
      <c r="C33" s="108"/>
      <c r="D33" s="56" t="s">
        <v>14</v>
      </c>
      <c r="E33" s="56">
        <v>500</v>
      </c>
      <c r="F33" s="14"/>
      <c r="G33" s="15">
        <f t="shared" si="0"/>
        <v>0</v>
      </c>
      <c r="H33" s="39"/>
    </row>
    <row r="34" spans="1:8">
      <c r="A34" s="55">
        <v>27</v>
      </c>
      <c r="B34" s="108" t="s">
        <v>52</v>
      </c>
      <c r="C34" s="108"/>
      <c r="D34" s="56" t="s">
        <v>14</v>
      </c>
      <c r="E34" s="56">
        <v>500</v>
      </c>
      <c r="F34" s="14"/>
      <c r="G34" s="15">
        <f t="shared" si="0"/>
        <v>0</v>
      </c>
      <c r="H34" s="39"/>
    </row>
    <row r="35" spans="1:8">
      <c r="A35" s="55">
        <v>28</v>
      </c>
      <c r="B35" s="108" t="s">
        <v>53</v>
      </c>
      <c r="C35" s="108"/>
      <c r="D35" s="56" t="s">
        <v>14</v>
      </c>
      <c r="E35" s="56">
        <v>500</v>
      </c>
      <c r="F35" s="14"/>
      <c r="G35" s="15">
        <f t="shared" si="0"/>
        <v>0</v>
      </c>
      <c r="H35" s="39"/>
    </row>
    <row r="36" spans="1:8">
      <c r="A36" s="55">
        <v>29</v>
      </c>
      <c r="B36" s="108" t="s">
        <v>54</v>
      </c>
      <c r="C36" s="108"/>
      <c r="D36" s="56" t="s">
        <v>14</v>
      </c>
      <c r="E36" s="56">
        <v>500</v>
      </c>
      <c r="F36" s="14"/>
      <c r="G36" s="15">
        <f t="shared" si="0"/>
        <v>0</v>
      </c>
      <c r="H36" s="39"/>
    </row>
    <row r="37" spans="1:8">
      <c r="A37" s="55">
        <v>30</v>
      </c>
      <c r="B37" s="108" t="s">
        <v>55</v>
      </c>
      <c r="C37" s="108"/>
      <c r="D37" s="56" t="s">
        <v>14</v>
      </c>
      <c r="E37" s="56">
        <v>500</v>
      </c>
      <c r="F37" s="14"/>
      <c r="G37" s="15">
        <f t="shared" si="0"/>
        <v>0</v>
      </c>
      <c r="H37" s="39"/>
    </row>
    <row r="38" spans="1:8">
      <c r="A38" s="55">
        <v>31</v>
      </c>
      <c r="B38" s="108" t="s">
        <v>56</v>
      </c>
      <c r="C38" s="108"/>
      <c r="D38" s="56" t="s">
        <v>14</v>
      </c>
      <c r="E38" s="56">
        <v>200</v>
      </c>
      <c r="F38" s="14"/>
      <c r="G38" s="15">
        <f t="shared" si="0"/>
        <v>0</v>
      </c>
      <c r="H38" s="39"/>
    </row>
    <row r="39" spans="1:8">
      <c r="A39" s="55">
        <v>32</v>
      </c>
      <c r="B39" s="108" t="s">
        <v>57</v>
      </c>
      <c r="C39" s="108"/>
      <c r="D39" s="56" t="s">
        <v>14</v>
      </c>
      <c r="E39" s="56">
        <v>250</v>
      </c>
      <c r="F39" s="14"/>
      <c r="G39" s="15">
        <f t="shared" si="0"/>
        <v>0</v>
      </c>
      <c r="H39" s="39"/>
    </row>
    <row r="40" spans="1:8">
      <c r="A40" s="55">
        <v>33</v>
      </c>
      <c r="B40" s="108" t="s">
        <v>58</v>
      </c>
      <c r="C40" s="108"/>
      <c r="D40" s="56" t="s">
        <v>14</v>
      </c>
      <c r="E40" s="56">
        <v>5</v>
      </c>
      <c r="F40" s="14"/>
      <c r="G40" s="15">
        <f t="shared" si="0"/>
        <v>0</v>
      </c>
      <c r="H40" s="39"/>
    </row>
    <row r="41" spans="1:8">
      <c r="A41" s="55">
        <v>34</v>
      </c>
      <c r="B41" s="108" t="s">
        <v>59</v>
      </c>
      <c r="C41" s="108"/>
      <c r="D41" s="56" t="s">
        <v>14</v>
      </c>
      <c r="E41" s="56">
        <v>5</v>
      </c>
      <c r="F41" s="14"/>
      <c r="G41" s="15">
        <f t="shared" si="0"/>
        <v>0</v>
      </c>
      <c r="H41" s="39"/>
    </row>
    <row r="42" spans="1:8">
      <c r="A42" s="55">
        <v>35</v>
      </c>
      <c r="B42" s="108" t="s">
        <v>60</v>
      </c>
      <c r="C42" s="108"/>
      <c r="D42" s="56" t="s">
        <v>14</v>
      </c>
      <c r="E42" s="56">
        <v>5</v>
      </c>
      <c r="F42" s="14"/>
      <c r="G42" s="15">
        <f t="shared" si="0"/>
        <v>0</v>
      </c>
      <c r="H42" s="39"/>
    </row>
    <row r="43" spans="1:8">
      <c r="A43" s="55">
        <v>36</v>
      </c>
      <c r="B43" s="108" t="s">
        <v>61</v>
      </c>
      <c r="C43" s="108"/>
      <c r="D43" s="56" t="s">
        <v>14</v>
      </c>
      <c r="E43" s="56">
        <v>200</v>
      </c>
      <c r="F43" s="14"/>
      <c r="G43" s="15">
        <f t="shared" si="0"/>
        <v>0</v>
      </c>
      <c r="H43" s="39"/>
    </row>
    <row r="44" spans="1:8">
      <c r="A44" s="55">
        <v>37</v>
      </c>
      <c r="B44" s="108" t="s">
        <v>62</v>
      </c>
      <c r="C44" s="108"/>
      <c r="D44" s="56" t="s">
        <v>14</v>
      </c>
      <c r="E44" s="56">
        <v>200</v>
      </c>
      <c r="F44" s="14"/>
      <c r="G44" s="15">
        <f t="shared" si="0"/>
        <v>0</v>
      </c>
      <c r="H44" s="39"/>
    </row>
    <row r="45" spans="1:8">
      <c r="A45" s="55">
        <v>38</v>
      </c>
      <c r="B45" s="108" t="s">
        <v>63</v>
      </c>
      <c r="C45" s="108"/>
      <c r="D45" s="56" t="s">
        <v>14</v>
      </c>
      <c r="E45" s="56">
        <v>200</v>
      </c>
      <c r="F45" s="14"/>
      <c r="G45" s="15">
        <f t="shared" si="0"/>
        <v>0</v>
      </c>
      <c r="H45" s="39"/>
    </row>
    <row r="46" spans="1:8">
      <c r="A46" s="55">
        <v>39</v>
      </c>
      <c r="B46" s="108" t="s">
        <v>64</v>
      </c>
      <c r="C46" s="108"/>
      <c r="D46" s="56" t="s">
        <v>14</v>
      </c>
      <c r="E46" s="56">
        <v>200</v>
      </c>
      <c r="F46" s="14"/>
      <c r="G46" s="15">
        <f t="shared" si="0"/>
        <v>0</v>
      </c>
      <c r="H46" s="39"/>
    </row>
    <row r="47" spans="1:8">
      <c r="A47" s="55">
        <v>40</v>
      </c>
      <c r="B47" s="108" t="s">
        <v>65</v>
      </c>
      <c r="C47" s="108"/>
      <c r="D47" s="56" t="s">
        <v>14</v>
      </c>
      <c r="E47" s="56">
        <v>200</v>
      </c>
      <c r="F47" s="14"/>
      <c r="G47" s="15">
        <f t="shared" si="0"/>
        <v>0</v>
      </c>
      <c r="H47" s="39"/>
    </row>
    <row r="48" spans="1:8">
      <c r="A48" s="55">
        <v>41</v>
      </c>
      <c r="B48" s="108" t="s">
        <v>66</v>
      </c>
      <c r="C48" s="108"/>
      <c r="D48" s="56" t="s">
        <v>14</v>
      </c>
      <c r="E48" s="56">
        <v>200</v>
      </c>
      <c r="F48" s="14"/>
      <c r="G48" s="15">
        <f t="shared" si="0"/>
        <v>0</v>
      </c>
      <c r="H48" s="39"/>
    </row>
    <row r="49" spans="1:8">
      <c r="A49" s="55">
        <v>42</v>
      </c>
      <c r="B49" s="108" t="s">
        <v>67</v>
      </c>
      <c r="C49" s="108"/>
      <c r="D49" s="56" t="s">
        <v>14</v>
      </c>
      <c r="E49" s="56">
        <v>200</v>
      </c>
      <c r="F49" s="14"/>
      <c r="G49" s="15">
        <f t="shared" si="0"/>
        <v>0</v>
      </c>
      <c r="H49" s="39"/>
    </row>
    <row r="50" spans="1:8">
      <c r="A50" s="55">
        <v>43</v>
      </c>
      <c r="B50" s="108" t="s">
        <v>68</v>
      </c>
      <c r="C50" s="108"/>
      <c r="D50" s="56" t="s">
        <v>14</v>
      </c>
      <c r="E50" s="56">
        <v>200</v>
      </c>
      <c r="F50" s="14"/>
      <c r="G50" s="15">
        <f t="shared" si="0"/>
        <v>0</v>
      </c>
      <c r="H50" s="39"/>
    </row>
    <row r="51" spans="1:8">
      <c r="A51" s="55">
        <v>44</v>
      </c>
      <c r="B51" s="108" t="s">
        <v>69</v>
      </c>
      <c r="C51" s="108"/>
      <c r="D51" s="56" t="s">
        <v>14</v>
      </c>
      <c r="E51" s="56">
        <v>200</v>
      </c>
      <c r="F51" s="14"/>
      <c r="G51" s="15">
        <f t="shared" si="0"/>
        <v>0</v>
      </c>
      <c r="H51" s="39"/>
    </row>
    <row r="52" spans="1:8">
      <c r="A52" s="55">
        <v>45</v>
      </c>
      <c r="B52" s="108" t="s">
        <v>70</v>
      </c>
      <c r="C52" s="108"/>
      <c r="D52" s="56" t="s">
        <v>14</v>
      </c>
      <c r="E52" s="56">
        <v>200</v>
      </c>
      <c r="F52" s="14"/>
      <c r="G52" s="15">
        <f t="shared" si="0"/>
        <v>0</v>
      </c>
      <c r="H52" s="39"/>
    </row>
    <row r="53" spans="1:8">
      <c r="A53" s="55">
        <v>46</v>
      </c>
      <c r="B53" s="108" t="s">
        <v>71</v>
      </c>
      <c r="C53" s="108"/>
      <c r="D53" s="56" t="s">
        <v>14</v>
      </c>
      <c r="E53" s="56">
        <v>100</v>
      </c>
      <c r="F53" s="14"/>
      <c r="G53" s="15">
        <f t="shared" si="0"/>
        <v>0</v>
      </c>
      <c r="H53" s="39"/>
    </row>
    <row r="54" spans="1:8">
      <c r="A54" s="55">
        <v>47</v>
      </c>
      <c r="B54" s="108" t="s">
        <v>72</v>
      </c>
      <c r="C54" s="108"/>
      <c r="D54" s="56" t="s">
        <v>14</v>
      </c>
      <c r="E54" s="56">
        <v>100</v>
      </c>
      <c r="F54" s="14"/>
      <c r="G54" s="15">
        <f t="shared" si="0"/>
        <v>0</v>
      </c>
      <c r="H54" s="39"/>
    </row>
    <row r="55" spans="1:8">
      <c r="A55" s="55">
        <v>48</v>
      </c>
      <c r="B55" s="108" t="s">
        <v>73</v>
      </c>
      <c r="C55" s="108"/>
      <c r="D55" s="56" t="s">
        <v>14</v>
      </c>
      <c r="E55" s="56">
        <v>100</v>
      </c>
      <c r="F55" s="14"/>
      <c r="G55" s="15">
        <f t="shared" si="0"/>
        <v>0</v>
      </c>
      <c r="H55" s="39"/>
    </row>
    <row r="56" spans="1:8">
      <c r="A56" s="55">
        <v>49</v>
      </c>
      <c r="B56" s="108" t="s">
        <v>74</v>
      </c>
      <c r="C56" s="108"/>
      <c r="D56" s="56" t="s">
        <v>14</v>
      </c>
      <c r="E56" s="56">
        <v>100</v>
      </c>
      <c r="F56" s="14"/>
      <c r="G56" s="15">
        <f t="shared" si="0"/>
        <v>0</v>
      </c>
      <c r="H56" s="39"/>
    </row>
    <row r="57" spans="1:8">
      <c r="A57" s="55">
        <v>50</v>
      </c>
      <c r="B57" s="108" t="s">
        <v>75</v>
      </c>
      <c r="C57" s="108"/>
      <c r="D57" s="56" t="s">
        <v>14</v>
      </c>
      <c r="E57" s="56">
        <v>100</v>
      </c>
      <c r="F57" s="14"/>
      <c r="G57" s="15">
        <f t="shared" si="0"/>
        <v>0</v>
      </c>
      <c r="H57" s="39"/>
    </row>
    <row r="58" spans="1:8">
      <c r="A58" s="55">
        <v>51</v>
      </c>
      <c r="B58" s="108" t="s">
        <v>76</v>
      </c>
      <c r="C58" s="108"/>
      <c r="D58" s="56" t="s">
        <v>14</v>
      </c>
      <c r="E58" s="56">
        <v>100</v>
      </c>
      <c r="F58" s="14"/>
      <c r="G58" s="15">
        <f t="shared" si="0"/>
        <v>0</v>
      </c>
      <c r="H58" s="39"/>
    </row>
    <row r="59" spans="1:8">
      <c r="A59" s="55">
        <v>52</v>
      </c>
      <c r="B59" s="108" t="s">
        <v>77</v>
      </c>
      <c r="C59" s="108"/>
      <c r="D59" s="56" t="s">
        <v>14</v>
      </c>
      <c r="E59" s="56">
        <v>100</v>
      </c>
      <c r="F59" s="14"/>
      <c r="G59" s="15">
        <f t="shared" si="0"/>
        <v>0</v>
      </c>
      <c r="H59" s="39"/>
    </row>
    <row r="60" spans="1:8">
      <c r="A60" s="55">
        <v>53</v>
      </c>
      <c r="B60" s="108" t="s">
        <v>78</v>
      </c>
      <c r="C60" s="108"/>
      <c r="D60" s="56" t="s">
        <v>14</v>
      </c>
      <c r="E60" s="56">
        <v>100</v>
      </c>
      <c r="F60" s="14"/>
      <c r="G60" s="15">
        <f t="shared" si="0"/>
        <v>0</v>
      </c>
      <c r="H60" s="39"/>
    </row>
    <row r="61" spans="1:8">
      <c r="A61" s="55">
        <v>54</v>
      </c>
      <c r="B61" s="108" t="s">
        <v>79</v>
      </c>
      <c r="C61" s="108"/>
      <c r="D61" s="56" t="s">
        <v>14</v>
      </c>
      <c r="E61" s="56">
        <v>100</v>
      </c>
      <c r="F61" s="14"/>
      <c r="G61" s="15">
        <f t="shared" si="0"/>
        <v>0</v>
      </c>
      <c r="H61" s="39"/>
    </row>
    <row r="62" spans="1:8">
      <c r="A62" s="55">
        <v>55</v>
      </c>
      <c r="B62" s="108" t="s">
        <v>80</v>
      </c>
      <c r="C62" s="108"/>
      <c r="D62" s="56" t="s">
        <v>14</v>
      </c>
      <c r="E62" s="56">
        <v>100</v>
      </c>
      <c r="F62" s="14"/>
      <c r="G62" s="15">
        <f t="shared" si="0"/>
        <v>0</v>
      </c>
      <c r="H62" s="39"/>
    </row>
    <row r="63" spans="1:8">
      <c r="A63" s="55">
        <v>56</v>
      </c>
      <c r="B63" s="108" t="s">
        <v>81</v>
      </c>
      <c r="C63" s="108"/>
      <c r="D63" s="56" t="s">
        <v>14</v>
      </c>
      <c r="E63" s="56">
        <v>100</v>
      </c>
      <c r="F63" s="14"/>
      <c r="G63" s="15">
        <f t="shared" si="0"/>
        <v>0</v>
      </c>
      <c r="H63" s="39"/>
    </row>
    <row r="64" spans="1:8">
      <c r="A64" s="55">
        <v>57</v>
      </c>
      <c r="B64" s="108" t="s">
        <v>82</v>
      </c>
      <c r="C64" s="108"/>
      <c r="D64" s="56" t="s">
        <v>14</v>
      </c>
      <c r="E64" s="56">
        <v>100</v>
      </c>
      <c r="F64" s="14"/>
      <c r="G64" s="15">
        <f t="shared" si="0"/>
        <v>0</v>
      </c>
      <c r="H64" s="39"/>
    </row>
    <row r="65" spans="1:8">
      <c r="A65" s="55">
        <v>58</v>
      </c>
      <c r="B65" s="108" t="s">
        <v>83</v>
      </c>
      <c r="C65" s="108"/>
      <c r="D65" s="56" t="s">
        <v>14</v>
      </c>
      <c r="E65" s="56">
        <v>100</v>
      </c>
      <c r="F65" s="14"/>
      <c r="G65" s="15">
        <f t="shared" si="0"/>
        <v>0</v>
      </c>
      <c r="H65" s="39"/>
    </row>
    <row r="66" spans="1:8">
      <c r="A66" s="55">
        <v>59</v>
      </c>
      <c r="B66" s="108" t="s">
        <v>84</v>
      </c>
      <c r="C66" s="108"/>
      <c r="D66" s="56" t="s">
        <v>14</v>
      </c>
      <c r="E66" s="56">
        <v>100</v>
      </c>
      <c r="F66" s="14"/>
      <c r="G66" s="15">
        <f t="shared" si="0"/>
        <v>0</v>
      </c>
      <c r="H66" s="39"/>
    </row>
    <row r="67" spans="1:8">
      <c r="A67" s="55">
        <v>60</v>
      </c>
      <c r="B67" s="108" t="s">
        <v>85</v>
      </c>
      <c r="C67" s="108"/>
      <c r="D67" s="56" t="s">
        <v>14</v>
      </c>
      <c r="E67" s="56">
        <v>100</v>
      </c>
      <c r="F67" s="14"/>
      <c r="G67" s="15">
        <f t="shared" si="0"/>
        <v>0</v>
      </c>
      <c r="H67" s="39"/>
    </row>
    <row r="68" spans="1:8">
      <c r="A68" s="55">
        <v>61</v>
      </c>
      <c r="B68" s="108" t="s">
        <v>86</v>
      </c>
      <c r="C68" s="108"/>
      <c r="D68" s="56" t="s">
        <v>14</v>
      </c>
      <c r="E68" s="56">
        <v>100</v>
      </c>
      <c r="F68" s="14"/>
      <c r="G68" s="15">
        <f t="shared" si="0"/>
        <v>0</v>
      </c>
      <c r="H68" s="39"/>
    </row>
    <row r="69" spans="1:8">
      <c r="A69" s="55">
        <v>62</v>
      </c>
      <c r="B69" s="108" t="s">
        <v>87</v>
      </c>
      <c r="C69" s="108"/>
      <c r="D69" s="56" t="s">
        <v>14</v>
      </c>
      <c r="E69" s="56">
        <v>100</v>
      </c>
      <c r="F69" s="14"/>
      <c r="G69" s="15">
        <f t="shared" si="0"/>
        <v>0</v>
      </c>
      <c r="H69" s="39"/>
    </row>
    <row r="70" spans="1:8">
      <c r="A70" s="55">
        <v>63</v>
      </c>
      <c r="B70" s="108" t="s">
        <v>88</v>
      </c>
      <c r="C70" s="108"/>
      <c r="D70" s="56" t="s">
        <v>14</v>
      </c>
      <c r="E70" s="56">
        <v>100</v>
      </c>
      <c r="F70" s="14"/>
      <c r="G70" s="15">
        <f t="shared" si="0"/>
        <v>0</v>
      </c>
      <c r="H70" s="39"/>
    </row>
    <row r="71" spans="1:8">
      <c r="A71" s="55">
        <v>64</v>
      </c>
      <c r="B71" s="108" t="s">
        <v>89</v>
      </c>
      <c r="C71" s="108"/>
      <c r="D71" s="56" t="s">
        <v>14</v>
      </c>
      <c r="E71" s="56">
        <v>250</v>
      </c>
      <c r="F71" s="14"/>
      <c r="G71" s="15">
        <f t="shared" si="0"/>
        <v>0</v>
      </c>
      <c r="H71" s="39"/>
    </row>
    <row r="72" spans="1:8">
      <c r="A72" s="55">
        <v>65</v>
      </c>
      <c r="B72" s="108" t="s">
        <v>90</v>
      </c>
      <c r="C72" s="108"/>
      <c r="D72" s="56" t="s">
        <v>14</v>
      </c>
      <c r="E72" s="56">
        <v>250</v>
      </c>
      <c r="F72" s="14"/>
      <c r="G72" s="15">
        <f t="shared" si="0"/>
        <v>0</v>
      </c>
      <c r="H72" s="39"/>
    </row>
    <row r="73" spans="1:8">
      <c r="A73" s="55">
        <v>66</v>
      </c>
      <c r="B73" s="108" t="s">
        <v>91</v>
      </c>
      <c r="C73" s="108"/>
      <c r="D73" s="56" t="s">
        <v>14</v>
      </c>
      <c r="E73" s="56">
        <v>250</v>
      </c>
      <c r="F73" s="14"/>
      <c r="G73" s="15">
        <f t="shared" ref="G73:G136" si="1">F73*E73</f>
        <v>0</v>
      </c>
      <c r="H73" s="39"/>
    </row>
    <row r="74" spans="1:8">
      <c r="A74" s="55">
        <v>67</v>
      </c>
      <c r="B74" s="108" t="s">
        <v>92</v>
      </c>
      <c r="C74" s="108"/>
      <c r="D74" s="56" t="s">
        <v>14</v>
      </c>
      <c r="E74" s="56">
        <v>250</v>
      </c>
      <c r="F74" s="14"/>
      <c r="G74" s="15">
        <f t="shared" si="1"/>
        <v>0</v>
      </c>
      <c r="H74" s="39"/>
    </row>
    <row r="75" spans="1:8">
      <c r="A75" s="55">
        <v>68</v>
      </c>
      <c r="B75" s="108" t="s">
        <v>93</v>
      </c>
      <c r="C75" s="108"/>
      <c r="D75" s="56" t="s">
        <v>14</v>
      </c>
      <c r="E75" s="56">
        <v>250</v>
      </c>
      <c r="F75" s="14"/>
      <c r="G75" s="15">
        <f t="shared" si="1"/>
        <v>0</v>
      </c>
      <c r="H75" s="39"/>
    </row>
    <row r="76" spans="1:8">
      <c r="A76" s="55">
        <v>69</v>
      </c>
      <c r="B76" s="108" t="s">
        <v>94</v>
      </c>
      <c r="C76" s="108"/>
      <c r="D76" s="56" t="s">
        <v>14</v>
      </c>
      <c r="E76" s="56">
        <v>250</v>
      </c>
      <c r="F76" s="14"/>
      <c r="G76" s="15">
        <f t="shared" si="1"/>
        <v>0</v>
      </c>
      <c r="H76" s="39"/>
    </row>
    <row r="77" spans="1:8">
      <c r="A77" s="55">
        <v>70</v>
      </c>
      <c r="B77" s="116" t="s">
        <v>95</v>
      </c>
      <c r="C77" s="116"/>
      <c r="D77" s="57" t="s">
        <v>14</v>
      </c>
      <c r="E77" s="57">
        <v>20</v>
      </c>
      <c r="F77" s="14"/>
      <c r="G77" s="15">
        <f t="shared" si="1"/>
        <v>0</v>
      </c>
      <c r="H77" s="39"/>
    </row>
    <row r="78" spans="1:8">
      <c r="A78" s="55">
        <v>71</v>
      </c>
      <c r="B78" s="116" t="s">
        <v>96</v>
      </c>
      <c r="C78" s="116"/>
      <c r="D78" s="57" t="s">
        <v>14</v>
      </c>
      <c r="E78" s="57">
        <v>20</v>
      </c>
      <c r="F78" s="14"/>
      <c r="G78" s="15">
        <f t="shared" si="1"/>
        <v>0</v>
      </c>
      <c r="H78" s="39"/>
    </row>
    <row r="79" spans="1:8">
      <c r="A79" s="55">
        <v>72</v>
      </c>
      <c r="B79" s="116" t="s">
        <v>97</v>
      </c>
      <c r="C79" s="116"/>
      <c r="D79" s="57" t="s">
        <v>14</v>
      </c>
      <c r="E79" s="57">
        <v>20</v>
      </c>
      <c r="F79" s="14"/>
      <c r="G79" s="15">
        <f t="shared" si="1"/>
        <v>0</v>
      </c>
      <c r="H79" s="39"/>
    </row>
    <row r="80" spans="1:8">
      <c r="A80" s="55">
        <v>73</v>
      </c>
      <c r="B80" s="116" t="s">
        <v>98</v>
      </c>
      <c r="C80" s="116"/>
      <c r="D80" s="57" t="s">
        <v>14</v>
      </c>
      <c r="E80" s="57">
        <v>20</v>
      </c>
      <c r="F80" s="14"/>
      <c r="G80" s="15">
        <f t="shared" si="1"/>
        <v>0</v>
      </c>
      <c r="H80" s="39"/>
    </row>
    <row r="81" spans="1:8">
      <c r="A81" s="55">
        <v>74</v>
      </c>
      <c r="B81" s="116" t="s">
        <v>99</v>
      </c>
      <c r="C81" s="116"/>
      <c r="D81" s="57" t="s">
        <v>14</v>
      </c>
      <c r="E81" s="57">
        <v>20</v>
      </c>
      <c r="F81" s="14"/>
      <c r="G81" s="15">
        <f t="shared" si="1"/>
        <v>0</v>
      </c>
      <c r="H81" s="39"/>
    </row>
    <row r="82" spans="1:8">
      <c r="A82" s="55">
        <v>75</v>
      </c>
      <c r="B82" s="108" t="s">
        <v>100</v>
      </c>
      <c r="C82" s="108"/>
      <c r="D82" s="56" t="s">
        <v>14</v>
      </c>
      <c r="E82" s="56">
        <v>20</v>
      </c>
      <c r="F82" s="14"/>
      <c r="G82" s="15">
        <f t="shared" si="1"/>
        <v>0</v>
      </c>
      <c r="H82" s="39"/>
    </row>
    <row r="83" spans="1:8">
      <c r="A83" s="55">
        <v>76</v>
      </c>
      <c r="B83" s="108" t="s">
        <v>101</v>
      </c>
      <c r="C83" s="108"/>
      <c r="D83" s="56" t="s">
        <v>220</v>
      </c>
      <c r="E83" s="56">
        <v>3</v>
      </c>
      <c r="F83" s="14"/>
      <c r="G83" s="15">
        <f t="shared" si="1"/>
        <v>0</v>
      </c>
      <c r="H83" s="39"/>
    </row>
    <row r="84" spans="1:8">
      <c r="A84" s="55">
        <v>77</v>
      </c>
      <c r="B84" s="108" t="s">
        <v>102</v>
      </c>
      <c r="C84" s="108"/>
      <c r="D84" s="56" t="s">
        <v>221</v>
      </c>
      <c r="E84" s="56">
        <v>3</v>
      </c>
      <c r="F84" s="14"/>
      <c r="G84" s="15">
        <f t="shared" si="1"/>
        <v>0</v>
      </c>
      <c r="H84" s="39"/>
    </row>
    <row r="85" spans="1:8">
      <c r="A85" s="55">
        <v>78</v>
      </c>
      <c r="B85" s="108" t="s">
        <v>103</v>
      </c>
      <c r="C85" s="108"/>
      <c r="D85" s="56" t="s">
        <v>221</v>
      </c>
      <c r="E85" s="56">
        <v>3</v>
      </c>
      <c r="F85" s="14"/>
      <c r="G85" s="15">
        <f t="shared" si="1"/>
        <v>0</v>
      </c>
      <c r="H85" s="39"/>
    </row>
    <row r="86" spans="1:8">
      <c r="A86" s="55">
        <v>79</v>
      </c>
      <c r="B86" s="108" t="s">
        <v>104</v>
      </c>
      <c r="C86" s="108"/>
      <c r="D86" s="56" t="s">
        <v>14</v>
      </c>
      <c r="E86" s="56">
        <v>5</v>
      </c>
      <c r="F86" s="14"/>
      <c r="G86" s="15">
        <f t="shared" si="1"/>
        <v>0</v>
      </c>
      <c r="H86" s="39"/>
    </row>
    <row r="87" spans="1:8">
      <c r="A87" s="55">
        <v>80</v>
      </c>
      <c r="B87" s="108" t="s">
        <v>105</v>
      </c>
      <c r="C87" s="108"/>
      <c r="D87" s="56" t="s">
        <v>14</v>
      </c>
      <c r="E87" s="56">
        <v>5</v>
      </c>
      <c r="F87" s="14"/>
      <c r="G87" s="15">
        <f t="shared" si="1"/>
        <v>0</v>
      </c>
      <c r="H87" s="39"/>
    </row>
    <row r="88" spans="1:8">
      <c r="A88" s="55">
        <v>81</v>
      </c>
      <c r="B88" s="108" t="s">
        <v>106</v>
      </c>
      <c r="C88" s="108"/>
      <c r="D88" s="56" t="s">
        <v>14</v>
      </c>
      <c r="E88" s="56">
        <v>20</v>
      </c>
      <c r="F88" s="14"/>
      <c r="G88" s="15">
        <f t="shared" si="1"/>
        <v>0</v>
      </c>
      <c r="H88" s="39"/>
    </row>
    <row r="89" spans="1:8">
      <c r="A89" s="55">
        <v>82</v>
      </c>
      <c r="B89" s="108" t="s">
        <v>107</v>
      </c>
      <c r="C89" s="108"/>
      <c r="D89" s="56" t="s">
        <v>14</v>
      </c>
      <c r="E89" s="56">
        <v>20</v>
      </c>
      <c r="F89" s="14"/>
      <c r="G89" s="15">
        <f t="shared" si="1"/>
        <v>0</v>
      </c>
      <c r="H89" s="39"/>
    </row>
    <row r="90" spans="1:8">
      <c r="A90" s="55">
        <v>83</v>
      </c>
      <c r="B90" s="108" t="s">
        <v>108</v>
      </c>
      <c r="C90" s="108"/>
      <c r="D90" s="56" t="s">
        <v>14</v>
      </c>
      <c r="E90" s="56">
        <v>20</v>
      </c>
      <c r="F90" s="14"/>
      <c r="G90" s="15">
        <f t="shared" si="1"/>
        <v>0</v>
      </c>
      <c r="H90" s="39"/>
    </row>
    <row r="91" spans="1:8">
      <c r="A91" s="55">
        <v>84</v>
      </c>
      <c r="B91" s="108" t="s">
        <v>109</v>
      </c>
      <c r="C91" s="108"/>
      <c r="D91" s="56" t="s">
        <v>14</v>
      </c>
      <c r="E91" s="56">
        <v>20</v>
      </c>
      <c r="F91" s="14"/>
      <c r="G91" s="15">
        <f t="shared" si="1"/>
        <v>0</v>
      </c>
      <c r="H91" s="39"/>
    </row>
    <row r="92" spans="1:8">
      <c r="A92" s="55">
        <v>85</v>
      </c>
      <c r="B92" s="108" t="s">
        <v>110</v>
      </c>
      <c r="C92" s="108"/>
      <c r="D92" s="56" t="s">
        <v>14</v>
      </c>
      <c r="E92" s="56">
        <v>20</v>
      </c>
      <c r="F92" s="14"/>
      <c r="G92" s="15">
        <f t="shared" si="1"/>
        <v>0</v>
      </c>
      <c r="H92" s="39"/>
    </row>
    <row r="93" spans="1:8">
      <c r="A93" s="55">
        <v>86</v>
      </c>
      <c r="B93" s="108" t="s">
        <v>111</v>
      </c>
      <c r="C93" s="108"/>
      <c r="D93" s="56" t="s">
        <v>14</v>
      </c>
      <c r="E93" s="56">
        <v>20</v>
      </c>
      <c r="F93" s="14"/>
      <c r="G93" s="15">
        <f t="shared" si="1"/>
        <v>0</v>
      </c>
      <c r="H93" s="39"/>
    </row>
    <row r="94" spans="1:8">
      <c r="A94" s="55">
        <v>87</v>
      </c>
      <c r="B94" s="108" t="s">
        <v>112</v>
      </c>
      <c r="C94" s="108"/>
      <c r="D94" s="56" t="s">
        <v>14</v>
      </c>
      <c r="E94" s="56">
        <v>20</v>
      </c>
      <c r="F94" s="14"/>
      <c r="G94" s="15">
        <f t="shared" si="1"/>
        <v>0</v>
      </c>
      <c r="H94" s="39"/>
    </row>
    <row r="95" spans="1:8">
      <c r="A95" s="55">
        <v>88</v>
      </c>
      <c r="B95" s="108" t="s">
        <v>113</v>
      </c>
      <c r="C95" s="108"/>
      <c r="D95" s="56" t="s">
        <v>14</v>
      </c>
      <c r="E95" s="56">
        <v>2</v>
      </c>
      <c r="F95" s="14"/>
      <c r="G95" s="15">
        <f t="shared" si="1"/>
        <v>0</v>
      </c>
      <c r="H95" s="39"/>
    </row>
    <row r="96" spans="1:8">
      <c r="A96" s="55">
        <v>89</v>
      </c>
      <c r="B96" s="108" t="s">
        <v>114</v>
      </c>
      <c r="C96" s="108"/>
      <c r="D96" s="56" t="s">
        <v>14</v>
      </c>
      <c r="E96" s="56">
        <v>2</v>
      </c>
      <c r="F96" s="14"/>
      <c r="G96" s="15">
        <f t="shared" si="1"/>
        <v>0</v>
      </c>
      <c r="H96" s="39"/>
    </row>
    <row r="97" spans="1:8">
      <c r="A97" s="55">
        <v>90</v>
      </c>
      <c r="B97" s="108" t="s">
        <v>115</v>
      </c>
      <c r="C97" s="108"/>
      <c r="D97" s="56" t="s">
        <v>14</v>
      </c>
      <c r="E97" s="56">
        <v>2</v>
      </c>
      <c r="F97" s="14"/>
      <c r="G97" s="15">
        <f t="shared" si="1"/>
        <v>0</v>
      </c>
      <c r="H97" s="39"/>
    </row>
    <row r="98" spans="1:8">
      <c r="A98" s="55">
        <v>91</v>
      </c>
      <c r="B98" s="108" t="s">
        <v>116</v>
      </c>
      <c r="C98" s="108"/>
      <c r="D98" s="56" t="s">
        <v>14</v>
      </c>
      <c r="E98" s="56">
        <v>2</v>
      </c>
      <c r="F98" s="14"/>
      <c r="G98" s="15">
        <f t="shared" si="1"/>
        <v>0</v>
      </c>
      <c r="H98" s="39"/>
    </row>
    <row r="99" spans="1:8">
      <c r="A99" s="55">
        <v>92</v>
      </c>
      <c r="B99" s="108" t="s">
        <v>665</v>
      </c>
      <c r="C99" s="108"/>
      <c r="D99" s="56" t="s">
        <v>14</v>
      </c>
      <c r="E99" s="56">
        <v>5</v>
      </c>
      <c r="F99" s="14"/>
      <c r="G99" s="15">
        <f t="shared" si="1"/>
        <v>0</v>
      </c>
      <c r="H99" s="39"/>
    </row>
    <row r="100" spans="1:8">
      <c r="A100" s="55">
        <v>93</v>
      </c>
      <c r="B100" s="108" t="s">
        <v>666</v>
      </c>
      <c r="C100" s="108"/>
      <c r="D100" s="56" t="s">
        <v>14</v>
      </c>
      <c r="E100" s="56">
        <v>5</v>
      </c>
      <c r="F100" s="14"/>
      <c r="G100" s="15">
        <f t="shared" si="1"/>
        <v>0</v>
      </c>
      <c r="H100" s="39"/>
    </row>
    <row r="101" spans="1:8">
      <c r="A101" s="55">
        <v>94</v>
      </c>
      <c r="B101" s="108" t="s">
        <v>667</v>
      </c>
      <c r="C101" s="108"/>
      <c r="D101" s="56" t="s">
        <v>14</v>
      </c>
      <c r="E101" s="56">
        <v>5</v>
      </c>
      <c r="F101" s="14"/>
      <c r="G101" s="15">
        <f t="shared" si="1"/>
        <v>0</v>
      </c>
      <c r="H101" s="39"/>
    </row>
    <row r="102" spans="1:8">
      <c r="A102" s="55">
        <v>95</v>
      </c>
      <c r="B102" s="108" t="s">
        <v>117</v>
      </c>
      <c r="C102" s="108"/>
      <c r="D102" s="56" t="s">
        <v>14</v>
      </c>
      <c r="E102" s="56">
        <v>10</v>
      </c>
      <c r="F102" s="14"/>
      <c r="G102" s="15">
        <f t="shared" si="1"/>
        <v>0</v>
      </c>
      <c r="H102" s="39"/>
    </row>
    <row r="103" spans="1:8">
      <c r="A103" s="55">
        <v>96</v>
      </c>
      <c r="B103" s="108" t="s">
        <v>118</v>
      </c>
      <c r="C103" s="108"/>
      <c r="D103" s="56" t="s">
        <v>14</v>
      </c>
      <c r="E103" s="56">
        <v>5</v>
      </c>
      <c r="F103" s="14"/>
      <c r="G103" s="15">
        <f t="shared" si="1"/>
        <v>0</v>
      </c>
      <c r="H103" s="39"/>
    </row>
    <row r="104" spans="1:8">
      <c r="A104" s="55">
        <v>97</v>
      </c>
      <c r="B104" s="108" t="s">
        <v>119</v>
      </c>
      <c r="C104" s="108"/>
      <c r="D104" s="56" t="s">
        <v>14</v>
      </c>
      <c r="E104" s="56">
        <v>5</v>
      </c>
      <c r="F104" s="14"/>
      <c r="G104" s="15">
        <f t="shared" si="1"/>
        <v>0</v>
      </c>
      <c r="H104" s="39"/>
    </row>
    <row r="105" spans="1:8">
      <c r="A105" s="55">
        <v>98</v>
      </c>
      <c r="B105" s="108" t="s">
        <v>120</v>
      </c>
      <c r="C105" s="108"/>
      <c r="D105" s="56" t="s">
        <v>14</v>
      </c>
      <c r="E105" s="56">
        <v>5</v>
      </c>
      <c r="F105" s="14"/>
      <c r="G105" s="15">
        <f t="shared" si="1"/>
        <v>0</v>
      </c>
      <c r="H105" s="39"/>
    </row>
    <row r="106" spans="1:8">
      <c r="A106" s="55">
        <v>99</v>
      </c>
      <c r="B106" s="108" t="s">
        <v>121</v>
      </c>
      <c r="C106" s="108"/>
      <c r="D106" s="56" t="s">
        <v>14</v>
      </c>
      <c r="E106" s="56">
        <v>10</v>
      </c>
      <c r="F106" s="14"/>
      <c r="G106" s="15">
        <f t="shared" si="1"/>
        <v>0</v>
      </c>
      <c r="H106" s="39"/>
    </row>
    <row r="107" spans="1:8">
      <c r="A107" s="55">
        <v>100</v>
      </c>
      <c r="B107" s="108" t="s">
        <v>122</v>
      </c>
      <c r="C107" s="108"/>
      <c r="D107" s="56" t="s">
        <v>14</v>
      </c>
      <c r="E107" s="56">
        <v>5</v>
      </c>
      <c r="F107" s="14"/>
      <c r="G107" s="15">
        <f t="shared" si="1"/>
        <v>0</v>
      </c>
      <c r="H107" s="39"/>
    </row>
    <row r="108" spans="1:8">
      <c r="A108" s="55">
        <v>101</v>
      </c>
      <c r="B108" s="108" t="s">
        <v>123</v>
      </c>
      <c r="C108" s="108"/>
      <c r="D108" s="56" t="s">
        <v>14</v>
      </c>
      <c r="E108" s="56">
        <v>10</v>
      </c>
      <c r="F108" s="14"/>
      <c r="G108" s="15">
        <f t="shared" si="1"/>
        <v>0</v>
      </c>
      <c r="H108" s="39"/>
    </row>
    <row r="109" spans="1:8">
      <c r="A109" s="55">
        <v>102</v>
      </c>
      <c r="B109" s="108" t="s">
        <v>124</v>
      </c>
      <c r="C109" s="108"/>
      <c r="D109" s="56" t="s">
        <v>14</v>
      </c>
      <c r="E109" s="56">
        <v>10</v>
      </c>
      <c r="F109" s="14"/>
      <c r="G109" s="15">
        <f t="shared" si="1"/>
        <v>0</v>
      </c>
      <c r="H109" s="39"/>
    </row>
    <row r="110" spans="1:8">
      <c r="A110" s="55">
        <v>103</v>
      </c>
      <c r="B110" s="108" t="s">
        <v>125</v>
      </c>
      <c r="C110" s="108"/>
      <c r="D110" s="56" t="s">
        <v>14</v>
      </c>
      <c r="E110" s="56">
        <v>10</v>
      </c>
      <c r="F110" s="14"/>
      <c r="G110" s="15">
        <f t="shared" si="1"/>
        <v>0</v>
      </c>
      <c r="H110" s="39"/>
    </row>
    <row r="111" spans="1:8">
      <c r="A111" s="55">
        <v>104</v>
      </c>
      <c r="B111" s="108" t="s">
        <v>126</v>
      </c>
      <c r="C111" s="108"/>
      <c r="D111" s="56" t="s">
        <v>14</v>
      </c>
      <c r="E111" s="56">
        <v>10</v>
      </c>
      <c r="F111" s="14"/>
      <c r="G111" s="15">
        <f t="shared" si="1"/>
        <v>0</v>
      </c>
      <c r="H111" s="39"/>
    </row>
    <row r="112" spans="1:8">
      <c r="A112" s="55">
        <v>105</v>
      </c>
      <c r="B112" s="108" t="s">
        <v>127</v>
      </c>
      <c r="C112" s="108"/>
      <c r="D112" s="56" t="s">
        <v>14</v>
      </c>
      <c r="E112" s="56">
        <v>5</v>
      </c>
      <c r="F112" s="14"/>
      <c r="G112" s="15">
        <f t="shared" si="1"/>
        <v>0</v>
      </c>
      <c r="H112" s="39"/>
    </row>
    <row r="113" spans="1:8">
      <c r="A113" s="55">
        <v>106</v>
      </c>
      <c r="B113" s="108" t="s">
        <v>128</v>
      </c>
      <c r="C113" s="108"/>
      <c r="D113" s="56" t="s">
        <v>14</v>
      </c>
      <c r="E113" s="56">
        <v>5</v>
      </c>
      <c r="F113" s="14"/>
      <c r="G113" s="15">
        <f t="shared" si="1"/>
        <v>0</v>
      </c>
      <c r="H113" s="39"/>
    </row>
    <row r="114" spans="1:8">
      <c r="A114" s="55">
        <v>107</v>
      </c>
      <c r="B114" s="108" t="s">
        <v>129</v>
      </c>
      <c r="C114" s="108"/>
      <c r="D114" s="56" t="s">
        <v>14</v>
      </c>
      <c r="E114" s="56">
        <v>20</v>
      </c>
      <c r="F114" s="14"/>
      <c r="G114" s="15">
        <f t="shared" si="1"/>
        <v>0</v>
      </c>
      <c r="H114" s="39"/>
    </row>
    <row r="115" spans="1:8">
      <c r="A115" s="55">
        <v>108</v>
      </c>
      <c r="B115" s="108" t="s">
        <v>130</v>
      </c>
      <c r="C115" s="108"/>
      <c r="D115" s="56" t="s">
        <v>14</v>
      </c>
      <c r="E115" s="56">
        <v>3</v>
      </c>
      <c r="F115" s="14"/>
      <c r="G115" s="15">
        <f t="shared" si="1"/>
        <v>0</v>
      </c>
      <c r="H115" s="39"/>
    </row>
    <row r="116" spans="1:8">
      <c r="A116" s="55">
        <v>109</v>
      </c>
      <c r="B116" s="108" t="s">
        <v>131</v>
      </c>
      <c r="C116" s="108"/>
      <c r="D116" s="56" t="s">
        <v>14</v>
      </c>
      <c r="E116" s="56">
        <v>5</v>
      </c>
      <c r="F116" s="14"/>
      <c r="G116" s="15">
        <f t="shared" si="1"/>
        <v>0</v>
      </c>
      <c r="H116" s="39"/>
    </row>
    <row r="117" spans="1:8">
      <c r="A117" s="55">
        <v>110</v>
      </c>
      <c r="B117" s="108" t="s">
        <v>132</v>
      </c>
      <c r="C117" s="108"/>
      <c r="D117" s="56" t="s">
        <v>14</v>
      </c>
      <c r="E117" s="56">
        <v>10</v>
      </c>
      <c r="F117" s="14"/>
      <c r="G117" s="15">
        <f t="shared" si="1"/>
        <v>0</v>
      </c>
      <c r="H117" s="39"/>
    </row>
    <row r="118" spans="1:8">
      <c r="A118" s="55">
        <v>111</v>
      </c>
      <c r="B118" s="108" t="s">
        <v>133</v>
      </c>
      <c r="C118" s="108"/>
      <c r="D118" s="56" t="s">
        <v>14</v>
      </c>
      <c r="E118" s="56">
        <v>5</v>
      </c>
      <c r="F118" s="14"/>
      <c r="G118" s="15">
        <f t="shared" si="1"/>
        <v>0</v>
      </c>
      <c r="H118" s="39"/>
    </row>
    <row r="119" spans="1:8">
      <c r="A119" s="55">
        <v>112</v>
      </c>
      <c r="B119" s="108" t="s">
        <v>134</v>
      </c>
      <c r="C119" s="108"/>
      <c r="D119" s="56" t="s">
        <v>222</v>
      </c>
      <c r="E119" s="56">
        <v>10</v>
      </c>
      <c r="F119" s="14"/>
      <c r="G119" s="15">
        <f t="shared" si="1"/>
        <v>0</v>
      </c>
      <c r="H119" s="39"/>
    </row>
    <row r="120" spans="1:8">
      <c r="A120" s="55">
        <v>113</v>
      </c>
      <c r="B120" s="108" t="s">
        <v>135</v>
      </c>
      <c r="C120" s="108"/>
      <c r="D120" s="56" t="s">
        <v>14</v>
      </c>
      <c r="E120" s="56">
        <v>5</v>
      </c>
      <c r="F120" s="14"/>
      <c r="G120" s="15">
        <f t="shared" si="1"/>
        <v>0</v>
      </c>
      <c r="H120" s="39"/>
    </row>
    <row r="121" spans="1:8">
      <c r="A121" s="55">
        <v>114</v>
      </c>
      <c r="B121" s="117" t="s">
        <v>136</v>
      </c>
      <c r="C121" s="117"/>
      <c r="D121" s="56" t="s">
        <v>14</v>
      </c>
      <c r="E121" s="56">
        <v>5</v>
      </c>
      <c r="F121" s="14"/>
      <c r="G121" s="15">
        <f t="shared" si="1"/>
        <v>0</v>
      </c>
      <c r="H121" s="39"/>
    </row>
    <row r="122" spans="1:8">
      <c r="A122" s="55">
        <v>115</v>
      </c>
      <c r="B122" s="117" t="s">
        <v>137</v>
      </c>
      <c r="C122" s="117"/>
      <c r="D122" s="56" t="s">
        <v>223</v>
      </c>
      <c r="E122" s="56">
        <v>5</v>
      </c>
      <c r="F122" s="14"/>
      <c r="G122" s="15">
        <f t="shared" si="1"/>
        <v>0</v>
      </c>
      <c r="H122" s="39"/>
    </row>
    <row r="123" spans="1:8">
      <c r="A123" s="55">
        <v>116</v>
      </c>
      <c r="B123" s="117" t="s">
        <v>138</v>
      </c>
      <c r="C123" s="117"/>
      <c r="D123" s="56" t="s">
        <v>224</v>
      </c>
      <c r="E123" s="56">
        <v>5</v>
      </c>
      <c r="F123" s="14"/>
      <c r="G123" s="15">
        <f t="shared" si="1"/>
        <v>0</v>
      </c>
      <c r="H123" s="39"/>
    </row>
    <row r="124" spans="1:8">
      <c r="A124" s="55">
        <v>117</v>
      </c>
      <c r="B124" s="117" t="s">
        <v>139</v>
      </c>
      <c r="C124" s="117"/>
      <c r="D124" s="56" t="s">
        <v>14</v>
      </c>
      <c r="E124" s="56">
        <v>3</v>
      </c>
      <c r="F124" s="14"/>
      <c r="G124" s="15">
        <f t="shared" si="1"/>
        <v>0</v>
      </c>
      <c r="H124" s="39"/>
    </row>
    <row r="125" spans="1:8">
      <c r="A125" s="55">
        <v>118</v>
      </c>
      <c r="B125" s="108" t="s">
        <v>140</v>
      </c>
      <c r="C125" s="108"/>
      <c r="D125" s="56" t="s">
        <v>14</v>
      </c>
      <c r="E125" s="56">
        <v>3</v>
      </c>
      <c r="F125" s="14"/>
      <c r="G125" s="15">
        <f t="shared" si="1"/>
        <v>0</v>
      </c>
      <c r="H125" s="39"/>
    </row>
    <row r="126" spans="1:8">
      <c r="A126" s="55">
        <v>119</v>
      </c>
      <c r="B126" s="108" t="s">
        <v>141</v>
      </c>
      <c r="C126" s="108"/>
      <c r="D126" s="56" t="s">
        <v>14</v>
      </c>
      <c r="E126" s="56">
        <v>5</v>
      </c>
      <c r="F126" s="14"/>
      <c r="G126" s="15">
        <f t="shared" si="1"/>
        <v>0</v>
      </c>
      <c r="H126" s="39"/>
    </row>
    <row r="127" spans="1:8">
      <c r="A127" s="55">
        <v>120</v>
      </c>
      <c r="B127" s="108" t="s">
        <v>142</v>
      </c>
      <c r="C127" s="108"/>
      <c r="D127" s="56" t="s">
        <v>14</v>
      </c>
      <c r="E127" s="56">
        <v>5</v>
      </c>
      <c r="F127" s="14"/>
      <c r="G127" s="15">
        <f t="shared" si="1"/>
        <v>0</v>
      </c>
      <c r="H127" s="39"/>
    </row>
    <row r="128" spans="1:8">
      <c r="A128" s="55">
        <v>121</v>
      </c>
      <c r="B128" s="108" t="s">
        <v>143</v>
      </c>
      <c r="C128" s="108"/>
      <c r="D128" s="56" t="s">
        <v>14</v>
      </c>
      <c r="E128" s="56">
        <v>5</v>
      </c>
      <c r="F128" s="14"/>
      <c r="G128" s="15">
        <f t="shared" si="1"/>
        <v>0</v>
      </c>
      <c r="H128" s="39"/>
    </row>
    <row r="129" spans="1:8">
      <c r="A129" s="55">
        <v>122</v>
      </c>
      <c r="B129" s="108" t="s">
        <v>144</v>
      </c>
      <c r="C129" s="108"/>
      <c r="D129" s="56" t="s">
        <v>14</v>
      </c>
      <c r="E129" s="56">
        <v>5</v>
      </c>
      <c r="F129" s="14"/>
      <c r="G129" s="15">
        <f t="shared" si="1"/>
        <v>0</v>
      </c>
      <c r="H129" s="39"/>
    </row>
    <row r="130" spans="1:8">
      <c r="A130" s="55">
        <v>123</v>
      </c>
      <c r="B130" s="108" t="s">
        <v>145</v>
      </c>
      <c r="C130" s="108"/>
      <c r="D130" s="56" t="s">
        <v>14</v>
      </c>
      <c r="E130" s="56">
        <v>5</v>
      </c>
      <c r="F130" s="14"/>
      <c r="G130" s="15">
        <f t="shared" si="1"/>
        <v>0</v>
      </c>
      <c r="H130" s="39"/>
    </row>
    <row r="131" spans="1:8">
      <c r="A131" s="55">
        <v>124</v>
      </c>
      <c r="B131" s="108" t="s">
        <v>146</v>
      </c>
      <c r="C131" s="108"/>
      <c r="D131" s="56" t="s">
        <v>14</v>
      </c>
      <c r="E131" s="56">
        <v>5</v>
      </c>
      <c r="F131" s="14"/>
      <c r="G131" s="15">
        <f t="shared" si="1"/>
        <v>0</v>
      </c>
      <c r="H131" s="39"/>
    </row>
    <row r="132" spans="1:8">
      <c r="A132" s="55">
        <v>125</v>
      </c>
      <c r="B132" s="108" t="s">
        <v>147</v>
      </c>
      <c r="C132" s="108"/>
      <c r="D132" s="56" t="s">
        <v>14</v>
      </c>
      <c r="E132" s="56">
        <v>5</v>
      </c>
      <c r="F132" s="14"/>
      <c r="G132" s="15">
        <f t="shared" si="1"/>
        <v>0</v>
      </c>
      <c r="H132" s="39"/>
    </row>
    <row r="133" spans="1:8">
      <c r="A133" s="55">
        <v>126</v>
      </c>
      <c r="B133" s="108" t="s">
        <v>148</v>
      </c>
      <c r="C133" s="108"/>
      <c r="D133" s="56" t="s">
        <v>14</v>
      </c>
      <c r="E133" s="56">
        <v>5</v>
      </c>
      <c r="F133" s="14"/>
      <c r="G133" s="15">
        <f t="shared" si="1"/>
        <v>0</v>
      </c>
      <c r="H133" s="39"/>
    </row>
    <row r="134" spans="1:8">
      <c r="A134" s="55">
        <v>127</v>
      </c>
      <c r="B134" s="108" t="s">
        <v>149</v>
      </c>
      <c r="C134" s="108"/>
      <c r="D134" s="56" t="s">
        <v>14</v>
      </c>
      <c r="E134" s="56">
        <v>5</v>
      </c>
      <c r="F134" s="14"/>
      <c r="G134" s="15">
        <f t="shared" si="1"/>
        <v>0</v>
      </c>
      <c r="H134" s="39"/>
    </row>
    <row r="135" spans="1:8">
      <c r="A135" s="55">
        <v>128</v>
      </c>
      <c r="B135" s="108" t="s">
        <v>150</v>
      </c>
      <c r="C135" s="108"/>
      <c r="D135" s="56" t="s">
        <v>14</v>
      </c>
      <c r="E135" s="56">
        <v>5</v>
      </c>
      <c r="F135" s="14"/>
      <c r="G135" s="15">
        <f t="shared" si="1"/>
        <v>0</v>
      </c>
      <c r="H135" s="39"/>
    </row>
    <row r="136" spans="1:8">
      <c r="A136" s="55">
        <v>129</v>
      </c>
      <c r="B136" s="108" t="s">
        <v>151</v>
      </c>
      <c r="C136" s="108"/>
      <c r="D136" s="56" t="s">
        <v>14</v>
      </c>
      <c r="E136" s="56">
        <v>5</v>
      </c>
      <c r="F136" s="14"/>
      <c r="G136" s="15">
        <f t="shared" si="1"/>
        <v>0</v>
      </c>
      <c r="H136" s="39"/>
    </row>
    <row r="137" spans="1:8">
      <c r="A137" s="55">
        <v>130</v>
      </c>
      <c r="B137" s="108" t="s">
        <v>152</v>
      </c>
      <c r="C137" s="108"/>
      <c r="D137" s="56" t="s">
        <v>14</v>
      </c>
      <c r="E137" s="56">
        <v>5</v>
      </c>
      <c r="F137" s="14"/>
      <c r="G137" s="15">
        <f t="shared" ref="G137:G200" si="2">F137*E137</f>
        <v>0</v>
      </c>
      <c r="H137" s="39"/>
    </row>
    <row r="138" spans="1:8">
      <c r="A138" s="55">
        <v>131</v>
      </c>
      <c r="B138" s="108" t="s">
        <v>153</v>
      </c>
      <c r="C138" s="108"/>
      <c r="D138" s="56" t="s">
        <v>14</v>
      </c>
      <c r="E138" s="56">
        <v>2</v>
      </c>
      <c r="F138" s="14"/>
      <c r="G138" s="15">
        <f t="shared" si="2"/>
        <v>0</v>
      </c>
      <c r="H138" s="39"/>
    </row>
    <row r="139" spans="1:8">
      <c r="A139" s="55">
        <v>132</v>
      </c>
      <c r="B139" s="108" t="s">
        <v>154</v>
      </c>
      <c r="C139" s="108"/>
      <c r="D139" s="56" t="s">
        <v>14</v>
      </c>
      <c r="E139" s="56">
        <v>2</v>
      </c>
      <c r="F139" s="14"/>
      <c r="G139" s="15">
        <f t="shared" si="2"/>
        <v>0</v>
      </c>
      <c r="H139" s="39"/>
    </row>
    <row r="140" spans="1:8">
      <c r="A140" s="55">
        <v>133</v>
      </c>
      <c r="B140" s="108" t="s">
        <v>155</v>
      </c>
      <c r="C140" s="108"/>
      <c r="D140" s="56" t="s">
        <v>14</v>
      </c>
      <c r="E140" s="56">
        <v>2</v>
      </c>
      <c r="F140" s="14"/>
      <c r="G140" s="15">
        <f t="shared" si="2"/>
        <v>0</v>
      </c>
      <c r="H140" s="39"/>
    </row>
    <row r="141" spans="1:8">
      <c r="A141" s="55">
        <v>134</v>
      </c>
      <c r="B141" s="108" t="s">
        <v>156</v>
      </c>
      <c r="C141" s="108"/>
      <c r="D141" s="56" t="s">
        <v>14</v>
      </c>
      <c r="E141" s="56">
        <v>2</v>
      </c>
      <c r="F141" s="14"/>
      <c r="G141" s="15">
        <f t="shared" si="2"/>
        <v>0</v>
      </c>
      <c r="H141" s="39"/>
    </row>
    <row r="142" spans="1:8">
      <c r="A142" s="55">
        <v>135</v>
      </c>
      <c r="B142" s="108" t="s">
        <v>157</v>
      </c>
      <c r="C142" s="108"/>
      <c r="D142" s="56" t="s">
        <v>14</v>
      </c>
      <c r="E142" s="56">
        <v>5</v>
      </c>
      <c r="F142" s="14"/>
      <c r="G142" s="15">
        <f t="shared" si="2"/>
        <v>0</v>
      </c>
      <c r="H142" s="39"/>
    </row>
    <row r="143" spans="1:8">
      <c r="A143" s="55">
        <v>136</v>
      </c>
      <c r="B143" s="108" t="s">
        <v>158</v>
      </c>
      <c r="C143" s="108"/>
      <c r="D143" s="56" t="s">
        <v>14</v>
      </c>
      <c r="E143" s="56">
        <v>5</v>
      </c>
      <c r="F143" s="14"/>
      <c r="G143" s="15">
        <f t="shared" si="2"/>
        <v>0</v>
      </c>
      <c r="H143" s="39"/>
    </row>
    <row r="144" spans="1:8">
      <c r="A144" s="55">
        <v>137</v>
      </c>
      <c r="B144" s="108" t="s">
        <v>159</v>
      </c>
      <c r="C144" s="108"/>
      <c r="D144" s="56" t="s">
        <v>14</v>
      </c>
      <c r="E144" s="56">
        <v>3</v>
      </c>
      <c r="F144" s="14"/>
      <c r="G144" s="15">
        <f t="shared" si="2"/>
        <v>0</v>
      </c>
      <c r="H144" s="39"/>
    </row>
    <row r="145" spans="1:8">
      <c r="A145" s="55">
        <v>138</v>
      </c>
      <c r="B145" s="108" t="s">
        <v>160</v>
      </c>
      <c r="C145" s="108"/>
      <c r="D145" s="56" t="s">
        <v>14</v>
      </c>
      <c r="E145" s="56">
        <v>3</v>
      </c>
      <c r="F145" s="14"/>
      <c r="G145" s="15">
        <f t="shared" si="2"/>
        <v>0</v>
      </c>
      <c r="H145" s="39"/>
    </row>
    <row r="146" spans="1:8">
      <c r="A146" s="55">
        <v>139</v>
      </c>
      <c r="B146" s="108" t="s">
        <v>161</v>
      </c>
      <c r="C146" s="108"/>
      <c r="D146" s="56" t="s">
        <v>14</v>
      </c>
      <c r="E146" s="56">
        <v>1</v>
      </c>
      <c r="F146" s="14"/>
      <c r="G146" s="15">
        <f t="shared" si="2"/>
        <v>0</v>
      </c>
      <c r="H146" s="39"/>
    </row>
    <row r="147" spans="1:8">
      <c r="A147" s="55">
        <v>140</v>
      </c>
      <c r="B147" s="108" t="s">
        <v>162</v>
      </c>
      <c r="C147" s="108"/>
      <c r="D147" s="56" t="s">
        <v>14</v>
      </c>
      <c r="E147" s="56">
        <v>2</v>
      </c>
      <c r="F147" s="14"/>
      <c r="G147" s="15">
        <f t="shared" si="2"/>
        <v>0</v>
      </c>
      <c r="H147" s="39"/>
    </row>
    <row r="148" spans="1:8">
      <c r="A148" s="55">
        <v>141</v>
      </c>
      <c r="B148" s="108" t="s">
        <v>163</v>
      </c>
      <c r="C148" s="108"/>
      <c r="D148" s="56" t="s">
        <v>14</v>
      </c>
      <c r="E148" s="56">
        <v>10</v>
      </c>
      <c r="F148" s="14"/>
      <c r="G148" s="15">
        <f t="shared" si="2"/>
        <v>0</v>
      </c>
      <c r="H148" s="39"/>
    </row>
    <row r="149" spans="1:8">
      <c r="A149" s="55">
        <v>142</v>
      </c>
      <c r="B149" s="108" t="s">
        <v>164</v>
      </c>
      <c r="C149" s="108"/>
      <c r="D149" s="56" t="s">
        <v>14</v>
      </c>
      <c r="E149" s="56">
        <v>10</v>
      </c>
      <c r="F149" s="14"/>
      <c r="G149" s="15">
        <f t="shared" si="2"/>
        <v>0</v>
      </c>
      <c r="H149" s="39"/>
    </row>
    <row r="150" spans="1:8">
      <c r="A150" s="55">
        <v>143</v>
      </c>
      <c r="B150" s="108" t="s">
        <v>165</v>
      </c>
      <c r="C150" s="108"/>
      <c r="D150" s="56" t="s">
        <v>14</v>
      </c>
      <c r="E150" s="56">
        <v>3</v>
      </c>
      <c r="F150" s="14"/>
      <c r="G150" s="15">
        <f t="shared" si="2"/>
        <v>0</v>
      </c>
      <c r="H150" s="39"/>
    </row>
    <row r="151" spans="1:8">
      <c r="A151" s="55">
        <v>144</v>
      </c>
      <c r="B151" s="108" t="s">
        <v>166</v>
      </c>
      <c r="C151" s="108"/>
      <c r="D151" s="56" t="s">
        <v>14</v>
      </c>
      <c r="E151" s="56">
        <v>5</v>
      </c>
      <c r="F151" s="14"/>
      <c r="G151" s="15">
        <f t="shared" si="2"/>
        <v>0</v>
      </c>
      <c r="H151" s="39"/>
    </row>
    <row r="152" spans="1:8">
      <c r="A152" s="55">
        <v>145</v>
      </c>
      <c r="B152" s="108" t="s">
        <v>167</v>
      </c>
      <c r="C152" s="108"/>
      <c r="D152" s="56" t="s">
        <v>14</v>
      </c>
      <c r="E152" s="56">
        <v>500</v>
      </c>
      <c r="F152" s="14"/>
      <c r="G152" s="15">
        <f t="shared" si="2"/>
        <v>0</v>
      </c>
      <c r="H152" s="39"/>
    </row>
    <row r="153" spans="1:8">
      <c r="A153" s="55">
        <v>146</v>
      </c>
      <c r="B153" s="108" t="s">
        <v>168</v>
      </c>
      <c r="C153" s="108"/>
      <c r="D153" s="56" t="s">
        <v>14</v>
      </c>
      <c r="E153" s="56">
        <v>8</v>
      </c>
      <c r="F153" s="14"/>
      <c r="G153" s="15">
        <f t="shared" si="2"/>
        <v>0</v>
      </c>
      <c r="H153" s="39"/>
    </row>
    <row r="154" spans="1:8">
      <c r="A154" s="55">
        <v>147</v>
      </c>
      <c r="B154" s="108" t="s">
        <v>169</v>
      </c>
      <c r="C154" s="108"/>
      <c r="D154" s="56" t="s">
        <v>225</v>
      </c>
      <c r="E154" s="56">
        <v>5</v>
      </c>
      <c r="F154" s="14"/>
      <c r="G154" s="15">
        <f t="shared" si="2"/>
        <v>0</v>
      </c>
      <c r="H154" s="39"/>
    </row>
    <row r="155" spans="1:8">
      <c r="A155" s="55">
        <v>148</v>
      </c>
      <c r="B155" s="108" t="s">
        <v>170</v>
      </c>
      <c r="C155" s="108"/>
      <c r="D155" s="56" t="s">
        <v>225</v>
      </c>
      <c r="E155" s="56">
        <v>5</v>
      </c>
      <c r="F155" s="14"/>
      <c r="G155" s="15">
        <f t="shared" si="2"/>
        <v>0</v>
      </c>
      <c r="H155" s="39"/>
    </row>
    <row r="156" spans="1:8">
      <c r="A156" s="55">
        <v>149</v>
      </c>
      <c r="B156" s="108" t="s">
        <v>171</v>
      </c>
      <c r="C156" s="108"/>
      <c r="D156" s="56" t="s">
        <v>226</v>
      </c>
      <c r="E156" s="56">
        <v>5</v>
      </c>
      <c r="F156" s="14"/>
      <c r="G156" s="15">
        <f t="shared" si="2"/>
        <v>0</v>
      </c>
      <c r="H156" s="39"/>
    </row>
    <row r="157" spans="1:8">
      <c r="A157" s="55">
        <v>150</v>
      </c>
      <c r="B157" s="108" t="s">
        <v>172</v>
      </c>
      <c r="C157" s="108"/>
      <c r="D157" s="56" t="s">
        <v>226</v>
      </c>
      <c r="E157" s="56">
        <v>5</v>
      </c>
      <c r="F157" s="14"/>
      <c r="G157" s="15">
        <f t="shared" si="2"/>
        <v>0</v>
      </c>
      <c r="H157" s="39"/>
    </row>
    <row r="158" spans="1:8">
      <c r="A158" s="55">
        <v>151</v>
      </c>
      <c r="B158" s="108" t="s">
        <v>173</v>
      </c>
      <c r="C158" s="108"/>
      <c r="D158" s="56" t="s">
        <v>14</v>
      </c>
      <c r="E158" s="56">
        <v>10</v>
      </c>
      <c r="F158" s="14"/>
      <c r="G158" s="15">
        <f t="shared" si="2"/>
        <v>0</v>
      </c>
      <c r="H158" s="39"/>
    </row>
    <row r="159" spans="1:8">
      <c r="A159" s="55">
        <v>152</v>
      </c>
      <c r="B159" s="108" t="s">
        <v>174</v>
      </c>
      <c r="C159" s="108"/>
      <c r="D159" s="56" t="s">
        <v>14</v>
      </c>
      <c r="E159" s="56">
        <v>20</v>
      </c>
      <c r="F159" s="14"/>
      <c r="G159" s="15">
        <f t="shared" si="2"/>
        <v>0</v>
      </c>
      <c r="H159" s="39"/>
    </row>
    <row r="160" spans="1:8">
      <c r="A160" s="55">
        <v>153</v>
      </c>
      <c r="B160" s="108" t="s">
        <v>175</v>
      </c>
      <c r="C160" s="108"/>
      <c r="D160" s="56" t="s">
        <v>14</v>
      </c>
      <c r="E160" s="56">
        <v>10</v>
      </c>
      <c r="F160" s="14"/>
      <c r="G160" s="15">
        <f t="shared" si="2"/>
        <v>0</v>
      </c>
      <c r="H160" s="39"/>
    </row>
    <row r="161" spans="1:8">
      <c r="A161" s="55">
        <v>154</v>
      </c>
      <c r="B161" s="108" t="s">
        <v>176</v>
      </c>
      <c r="C161" s="108"/>
      <c r="D161" s="56" t="s">
        <v>14</v>
      </c>
      <c r="E161" s="56">
        <v>5</v>
      </c>
      <c r="F161" s="14"/>
      <c r="G161" s="15">
        <f t="shared" si="2"/>
        <v>0</v>
      </c>
      <c r="H161" s="39"/>
    </row>
    <row r="162" spans="1:8">
      <c r="A162" s="55">
        <v>155</v>
      </c>
      <c r="B162" s="108" t="s">
        <v>177</v>
      </c>
      <c r="C162" s="108"/>
      <c r="D162" s="56" t="s">
        <v>14</v>
      </c>
      <c r="E162" s="56">
        <v>5</v>
      </c>
      <c r="F162" s="14"/>
      <c r="G162" s="15">
        <f t="shared" si="2"/>
        <v>0</v>
      </c>
      <c r="H162" s="39"/>
    </row>
    <row r="163" spans="1:8">
      <c r="A163" s="55">
        <v>156</v>
      </c>
      <c r="B163" s="108" t="s">
        <v>178</v>
      </c>
      <c r="C163" s="108"/>
      <c r="D163" s="56" t="s">
        <v>14</v>
      </c>
      <c r="E163" s="56">
        <v>10</v>
      </c>
      <c r="F163" s="14"/>
      <c r="G163" s="15">
        <f t="shared" si="2"/>
        <v>0</v>
      </c>
      <c r="H163" s="39"/>
    </row>
    <row r="164" spans="1:8">
      <c r="A164" s="55">
        <v>157</v>
      </c>
      <c r="B164" s="108" t="s">
        <v>179</v>
      </c>
      <c r="C164" s="108"/>
      <c r="D164" s="56" t="s">
        <v>14</v>
      </c>
      <c r="E164" s="56">
        <v>3</v>
      </c>
      <c r="F164" s="14"/>
      <c r="G164" s="15">
        <f t="shared" si="2"/>
        <v>0</v>
      </c>
      <c r="H164" s="39"/>
    </row>
    <row r="165" spans="1:8">
      <c r="A165" s="55">
        <v>158</v>
      </c>
      <c r="B165" s="108" t="s">
        <v>180</v>
      </c>
      <c r="C165" s="108"/>
      <c r="D165" s="56" t="s">
        <v>14</v>
      </c>
      <c r="E165" s="56">
        <v>3</v>
      </c>
      <c r="F165" s="14"/>
      <c r="G165" s="15">
        <f t="shared" si="2"/>
        <v>0</v>
      </c>
      <c r="H165" s="39"/>
    </row>
    <row r="166" spans="1:8">
      <c r="A166" s="55">
        <v>159</v>
      </c>
      <c r="B166" s="108" t="s">
        <v>181</v>
      </c>
      <c r="C166" s="108"/>
      <c r="D166" s="56" t="s">
        <v>14</v>
      </c>
      <c r="E166" s="56">
        <v>10</v>
      </c>
      <c r="F166" s="14"/>
      <c r="G166" s="15">
        <f t="shared" si="2"/>
        <v>0</v>
      </c>
      <c r="H166" s="39"/>
    </row>
    <row r="167" spans="1:8">
      <c r="A167" s="55">
        <v>160</v>
      </c>
      <c r="B167" s="108" t="s">
        <v>182</v>
      </c>
      <c r="C167" s="108"/>
      <c r="D167" s="56" t="s">
        <v>14</v>
      </c>
      <c r="E167" s="56">
        <v>15</v>
      </c>
      <c r="F167" s="14"/>
      <c r="G167" s="15">
        <f t="shared" si="2"/>
        <v>0</v>
      </c>
      <c r="H167" s="39"/>
    </row>
    <row r="168" spans="1:8">
      <c r="A168" s="55">
        <v>161</v>
      </c>
      <c r="B168" s="108" t="s">
        <v>183</v>
      </c>
      <c r="C168" s="108"/>
      <c r="D168" s="56" t="s">
        <v>14</v>
      </c>
      <c r="E168" s="56">
        <v>10</v>
      </c>
      <c r="F168" s="14"/>
      <c r="G168" s="15">
        <f t="shared" si="2"/>
        <v>0</v>
      </c>
      <c r="H168" s="39"/>
    </row>
    <row r="169" spans="1:8">
      <c r="A169" s="55">
        <v>162</v>
      </c>
      <c r="B169" s="108" t="s">
        <v>184</v>
      </c>
      <c r="C169" s="108"/>
      <c r="D169" s="56" t="s">
        <v>225</v>
      </c>
      <c r="E169" s="56">
        <v>15</v>
      </c>
      <c r="F169" s="14"/>
      <c r="G169" s="15">
        <f t="shared" si="2"/>
        <v>0</v>
      </c>
      <c r="H169" s="39"/>
    </row>
    <row r="170" spans="1:8">
      <c r="A170" s="55">
        <v>163</v>
      </c>
      <c r="B170" s="108" t="s">
        <v>185</v>
      </c>
      <c r="C170" s="108"/>
      <c r="D170" s="56" t="s">
        <v>14</v>
      </c>
      <c r="E170" s="56">
        <v>10</v>
      </c>
      <c r="F170" s="14"/>
      <c r="G170" s="15">
        <f t="shared" si="2"/>
        <v>0</v>
      </c>
      <c r="H170" s="39"/>
    </row>
    <row r="171" spans="1:8">
      <c r="A171" s="55">
        <v>164</v>
      </c>
      <c r="B171" s="108" t="s">
        <v>186</v>
      </c>
      <c r="C171" s="108"/>
      <c r="D171" s="56" t="s">
        <v>225</v>
      </c>
      <c r="E171" s="56">
        <v>15</v>
      </c>
      <c r="F171" s="14"/>
      <c r="G171" s="15">
        <f t="shared" si="2"/>
        <v>0</v>
      </c>
      <c r="H171" s="39"/>
    </row>
    <row r="172" spans="1:8">
      <c r="A172" s="55">
        <v>165</v>
      </c>
      <c r="B172" s="108" t="s">
        <v>187</v>
      </c>
      <c r="C172" s="108"/>
      <c r="D172" s="56" t="s">
        <v>14</v>
      </c>
      <c r="E172" s="56">
        <v>15</v>
      </c>
      <c r="F172" s="14"/>
      <c r="G172" s="15">
        <f t="shared" si="2"/>
        <v>0</v>
      </c>
      <c r="H172" s="39"/>
    </row>
    <row r="173" spans="1:8">
      <c r="A173" s="55">
        <v>166</v>
      </c>
      <c r="B173" s="108" t="s">
        <v>188</v>
      </c>
      <c r="C173" s="108"/>
      <c r="D173" s="56" t="s">
        <v>14</v>
      </c>
      <c r="E173" s="56">
        <v>15</v>
      </c>
      <c r="F173" s="14"/>
      <c r="G173" s="15">
        <f t="shared" si="2"/>
        <v>0</v>
      </c>
      <c r="H173" s="39"/>
    </row>
    <row r="174" spans="1:8">
      <c r="A174" s="55">
        <v>167</v>
      </c>
      <c r="B174" s="108" t="s">
        <v>189</v>
      </c>
      <c r="C174" s="108"/>
      <c r="D174" s="56" t="s">
        <v>14</v>
      </c>
      <c r="E174" s="56">
        <v>10</v>
      </c>
      <c r="F174" s="14"/>
      <c r="G174" s="15">
        <f t="shared" si="2"/>
        <v>0</v>
      </c>
      <c r="H174" s="39"/>
    </row>
    <row r="175" spans="1:8">
      <c r="A175" s="55">
        <v>168</v>
      </c>
      <c r="B175" s="108" t="s">
        <v>190</v>
      </c>
      <c r="C175" s="108"/>
      <c r="D175" s="56" t="s">
        <v>14</v>
      </c>
      <c r="E175" s="56">
        <v>5</v>
      </c>
      <c r="F175" s="14"/>
      <c r="G175" s="15">
        <f t="shared" si="2"/>
        <v>0</v>
      </c>
      <c r="H175" s="39"/>
    </row>
    <row r="176" spans="1:8">
      <c r="A176" s="55">
        <v>169</v>
      </c>
      <c r="B176" s="108" t="s">
        <v>191</v>
      </c>
      <c r="C176" s="108"/>
      <c r="D176" s="56" t="s">
        <v>14</v>
      </c>
      <c r="E176" s="56">
        <v>20</v>
      </c>
      <c r="F176" s="14"/>
      <c r="G176" s="15">
        <f t="shared" si="2"/>
        <v>0</v>
      </c>
      <c r="H176" s="39"/>
    </row>
    <row r="177" spans="1:8">
      <c r="A177" s="55">
        <v>170</v>
      </c>
      <c r="B177" s="108" t="s">
        <v>192</v>
      </c>
      <c r="C177" s="108"/>
      <c r="D177" s="56" t="s">
        <v>14</v>
      </c>
      <c r="E177" s="56">
        <v>25</v>
      </c>
      <c r="F177" s="14"/>
      <c r="G177" s="15">
        <f t="shared" si="2"/>
        <v>0</v>
      </c>
      <c r="H177" s="39"/>
    </row>
    <row r="178" spans="1:8">
      <c r="A178" s="55">
        <v>171</v>
      </c>
      <c r="B178" s="108" t="s">
        <v>193</v>
      </c>
      <c r="C178" s="108"/>
      <c r="D178" s="56" t="s">
        <v>14</v>
      </c>
      <c r="E178" s="56">
        <v>10</v>
      </c>
      <c r="F178" s="14"/>
      <c r="G178" s="15">
        <f t="shared" si="2"/>
        <v>0</v>
      </c>
      <c r="H178" s="39"/>
    </row>
    <row r="179" spans="1:8">
      <c r="A179" s="55">
        <v>172</v>
      </c>
      <c r="B179" s="108" t="s">
        <v>194</v>
      </c>
      <c r="C179" s="108"/>
      <c r="D179" s="56" t="s">
        <v>14</v>
      </c>
      <c r="E179" s="56">
        <v>5</v>
      </c>
      <c r="F179" s="14"/>
      <c r="G179" s="15">
        <f t="shared" si="2"/>
        <v>0</v>
      </c>
      <c r="H179" s="39"/>
    </row>
    <row r="180" spans="1:8">
      <c r="A180" s="55">
        <v>173</v>
      </c>
      <c r="B180" s="108" t="s">
        <v>195</v>
      </c>
      <c r="C180" s="108"/>
      <c r="D180" s="56" t="s">
        <v>14</v>
      </c>
      <c r="E180" s="56">
        <v>5</v>
      </c>
      <c r="F180" s="14"/>
      <c r="G180" s="15">
        <f t="shared" si="2"/>
        <v>0</v>
      </c>
      <c r="H180" s="39"/>
    </row>
    <row r="181" spans="1:8">
      <c r="A181" s="55">
        <v>174</v>
      </c>
      <c r="B181" s="108" t="s">
        <v>196</v>
      </c>
      <c r="C181" s="108"/>
      <c r="D181" s="56" t="s">
        <v>14</v>
      </c>
      <c r="E181" s="56">
        <v>5</v>
      </c>
      <c r="F181" s="14"/>
      <c r="G181" s="15">
        <f t="shared" si="2"/>
        <v>0</v>
      </c>
      <c r="H181" s="39"/>
    </row>
    <row r="182" spans="1:8">
      <c r="A182" s="55">
        <v>175</v>
      </c>
      <c r="B182" s="108" t="s">
        <v>197</v>
      </c>
      <c r="C182" s="108"/>
      <c r="D182" s="56" t="s">
        <v>14</v>
      </c>
      <c r="E182" s="56">
        <v>5</v>
      </c>
      <c r="F182" s="14"/>
      <c r="G182" s="15">
        <f t="shared" si="2"/>
        <v>0</v>
      </c>
      <c r="H182" s="39"/>
    </row>
    <row r="183" spans="1:8">
      <c r="A183" s="55">
        <v>176</v>
      </c>
      <c r="B183" s="108" t="s">
        <v>198</v>
      </c>
      <c r="C183" s="108"/>
      <c r="D183" s="56" t="s">
        <v>14</v>
      </c>
      <c r="E183" s="56">
        <v>5</v>
      </c>
      <c r="F183" s="14"/>
      <c r="G183" s="15">
        <f t="shared" si="2"/>
        <v>0</v>
      </c>
      <c r="H183" s="39"/>
    </row>
    <row r="184" spans="1:8">
      <c r="A184" s="55">
        <v>177</v>
      </c>
      <c r="B184" s="108" t="s">
        <v>199</v>
      </c>
      <c r="C184" s="108"/>
      <c r="D184" s="56" t="s">
        <v>227</v>
      </c>
      <c r="E184" s="56">
        <v>100</v>
      </c>
      <c r="F184" s="14"/>
      <c r="G184" s="15">
        <f t="shared" si="2"/>
        <v>0</v>
      </c>
      <c r="H184" s="39"/>
    </row>
    <row r="185" spans="1:8">
      <c r="A185" s="55">
        <v>178</v>
      </c>
      <c r="B185" s="108" t="s">
        <v>200</v>
      </c>
      <c r="C185" s="108"/>
      <c r="D185" s="56" t="s">
        <v>14</v>
      </c>
      <c r="E185" s="56">
        <v>5</v>
      </c>
      <c r="F185" s="14"/>
      <c r="G185" s="15">
        <f t="shared" si="2"/>
        <v>0</v>
      </c>
      <c r="H185" s="39"/>
    </row>
    <row r="186" spans="1:8">
      <c r="A186" s="55">
        <v>179</v>
      </c>
      <c r="B186" s="108" t="s">
        <v>201</v>
      </c>
      <c r="C186" s="108"/>
      <c r="D186" s="56" t="s">
        <v>14</v>
      </c>
      <c r="E186" s="56">
        <v>5</v>
      </c>
      <c r="F186" s="14"/>
      <c r="G186" s="15">
        <f t="shared" si="2"/>
        <v>0</v>
      </c>
      <c r="H186" s="39"/>
    </row>
    <row r="187" spans="1:8">
      <c r="A187" s="55">
        <v>180</v>
      </c>
      <c r="B187" s="108" t="s">
        <v>202</v>
      </c>
      <c r="C187" s="108"/>
      <c r="D187" s="56" t="s">
        <v>14</v>
      </c>
      <c r="E187" s="56">
        <v>5</v>
      </c>
      <c r="F187" s="14"/>
      <c r="G187" s="15">
        <f t="shared" si="2"/>
        <v>0</v>
      </c>
      <c r="H187" s="39"/>
    </row>
    <row r="188" spans="1:8">
      <c r="A188" s="55">
        <v>181</v>
      </c>
      <c r="B188" s="108" t="s">
        <v>203</v>
      </c>
      <c r="C188" s="108"/>
      <c r="D188" s="56" t="s">
        <v>14</v>
      </c>
      <c r="E188" s="56">
        <v>10</v>
      </c>
      <c r="F188" s="14"/>
      <c r="G188" s="15">
        <f t="shared" si="2"/>
        <v>0</v>
      </c>
      <c r="H188" s="39"/>
    </row>
    <row r="189" spans="1:8">
      <c r="A189" s="55">
        <v>182</v>
      </c>
      <c r="B189" s="108" t="s">
        <v>204</v>
      </c>
      <c r="C189" s="108"/>
      <c r="D189" s="56" t="s">
        <v>14</v>
      </c>
      <c r="E189" s="56">
        <v>20</v>
      </c>
      <c r="F189" s="14"/>
      <c r="G189" s="15">
        <f t="shared" si="2"/>
        <v>0</v>
      </c>
      <c r="H189" s="39"/>
    </row>
    <row r="190" spans="1:8">
      <c r="A190" s="55">
        <v>183</v>
      </c>
      <c r="B190" s="108" t="s">
        <v>205</v>
      </c>
      <c r="C190" s="108"/>
      <c r="D190" s="56" t="s">
        <v>15</v>
      </c>
      <c r="E190" s="56">
        <v>20</v>
      </c>
      <c r="F190" s="14"/>
      <c r="G190" s="15">
        <f t="shared" si="2"/>
        <v>0</v>
      </c>
      <c r="H190" s="39"/>
    </row>
    <row r="191" spans="1:8">
      <c r="A191" s="55">
        <v>184</v>
      </c>
      <c r="B191" s="108" t="s">
        <v>206</v>
      </c>
      <c r="C191" s="108"/>
      <c r="D191" s="56" t="s">
        <v>14</v>
      </c>
      <c r="E191" s="56">
        <v>20</v>
      </c>
      <c r="F191" s="14"/>
      <c r="G191" s="15">
        <f t="shared" si="2"/>
        <v>0</v>
      </c>
      <c r="H191" s="39"/>
    </row>
    <row r="192" spans="1:8">
      <c r="A192" s="55">
        <v>185</v>
      </c>
      <c r="B192" s="118" t="s">
        <v>207</v>
      </c>
      <c r="C192" s="118"/>
      <c r="D192" s="58" t="s">
        <v>14</v>
      </c>
      <c r="E192" s="58">
        <v>15</v>
      </c>
      <c r="F192" s="14"/>
      <c r="G192" s="15">
        <f t="shared" si="2"/>
        <v>0</v>
      </c>
      <c r="H192" s="39"/>
    </row>
    <row r="193" spans="1:8">
      <c r="A193" s="55">
        <v>186</v>
      </c>
      <c r="B193" s="118" t="s">
        <v>208</v>
      </c>
      <c r="C193" s="118"/>
      <c r="D193" s="58" t="s">
        <v>226</v>
      </c>
      <c r="E193" s="58">
        <v>10</v>
      </c>
      <c r="F193" s="14"/>
      <c r="G193" s="15">
        <f t="shared" si="2"/>
        <v>0</v>
      </c>
      <c r="H193" s="39"/>
    </row>
    <row r="194" spans="1:8">
      <c r="A194" s="55">
        <v>187</v>
      </c>
      <c r="B194" s="119" t="s">
        <v>209</v>
      </c>
      <c r="C194" s="119"/>
      <c r="D194" s="58" t="s">
        <v>226</v>
      </c>
      <c r="E194" s="58">
        <v>10</v>
      </c>
      <c r="F194" s="14"/>
      <c r="G194" s="15">
        <f t="shared" si="2"/>
        <v>0</v>
      </c>
      <c r="H194" s="39"/>
    </row>
    <row r="195" spans="1:8">
      <c r="A195" s="55">
        <v>188</v>
      </c>
      <c r="B195" s="119" t="s">
        <v>210</v>
      </c>
      <c r="C195" s="119"/>
      <c r="D195" s="58" t="s">
        <v>226</v>
      </c>
      <c r="E195" s="58">
        <v>10</v>
      </c>
      <c r="F195" s="14"/>
      <c r="G195" s="15">
        <f t="shared" si="2"/>
        <v>0</v>
      </c>
      <c r="H195" s="39"/>
    </row>
    <row r="196" spans="1:8">
      <c r="A196" s="55">
        <v>189</v>
      </c>
      <c r="B196" s="119" t="s">
        <v>211</v>
      </c>
      <c r="C196" s="119"/>
      <c r="D196" s="58" t="s">
        <v>222</v>
      </c>
      <c r="E196" s="58">
        <v>5</v>
      </c>
      <c r="F196" s="14"/>
      <c r="G196" s="15">
        <f t="shared" si="2"/>
        <v>0</v>
      </c>
      <c r="H196" s="39"/>
    </row>
    <row r="197" spans="1:8">
      <c r="A197" s="55">
        <v>190</v>
      </c>
      <c r="B197" s="119" t="s">
        <v>212</v>
      </c>
      <c r="C197" s="119"/>
      <c r="D197" s="58" t="s">
        <v>222</v>
      </c>
      <c r="E197" s="58">
        <v>5</v>
      </c>
      <c r="F197" s="14"/>
      <c r="G197" s="15">
        <f t="shared" si="2"/>
        <v>0</v>
      </c>
      <c r="H197" s="39"/>
    </row>
    <row r="198" spans="1:8">
      <c r="A198" s="55">
        <v>191</v>
      </c>
      <c r="B198" s="118" t="s">
        <v>213</v>
      </c>
      <c r="C198" s="118"/>
      <c r="D198" s="58" t="s">
        <v>14</v>
      </c>
      <c r="E198" s="58">
        <v>5</v>
      </c>
      <c r="F198" s="14"/>
      <c r="G198" s="15">
        <f t="shared" si="2"/>
        <v>0</v>
      </c>
      <c r="H198" s="39"/>
    </row>
    <row r="199" spans="1:8">
      <c r="A199" s="55">
        <v>192</v>
      </c>
      <c r="B199" s="118" t="s">
        <v>214</v>
      </c>
      <c r="C199" s="118"/>
      <c r="D199" s="58" t="s">
        <v>14</v>
      </c>
      <c r="E199" s="58">
        <v>10</v>
      </c>
      <c r="F199" s="14"/>
      <c r="G199" s="15">
        <f t="shared" si="2"/>
        <v>0</v>
      </c>
      <c r="H199" s="39"/>
    </row>
    <row r="200" spans="1:8">
      <c r="A200" s="55">
        <v>193</v>
      </c>
      <c r="B200" s="118" t="s">
        <v>215</v>
      </c>
      <c r="C200" s="118"/>
      <c r="D200" s="58" t="s">
        <v>14</v>
      </c>
      <c r="E200" s="58">
        <v>20</v>
      </c>
      <c r="F200" s="14"/>
      <c r="G200" s="15">
        <f t="shared" si="2"/>
        <v>0</v>
      </c>
      <c r="H200" s="39"/>
    </row>
    <row r="201" spans="1:8">
      <c r="A201" s="55">
        <v>194</v>
      </c>
      <c r="B201" s="118" t="s">
        <v>216</v>
      </c>
      <c r="C201" s="118"/>
      <c r="D201" s="58" t="s">
        <v>14</v>
      </c>
      <c r="E201" s="58">
        <v>5</v>
      </c>
      <c r="F201" s="14"/>
      <c r="G201" s="15">
        <f t="shared" ref="G201:G204" si="3">F201*E201</f>
        <v>0</v>
      </c>
      <c r="H201" s="39"/>
    </row>
    <row r="202" spans="1:8">
      <c r="A202" s="55">
        <v>195</v>
      </c>
      <c r="B202" s="118" t="s">
        <v>217</v>
      </c>
      <c r="C202" s="118"/>
      <c r="D202" s="58" t="s">
        <v>14</v>
      </c>
      <c r="E202" s="58">
        <v>5</v>
      </c>
      <c r="F202" s="14"/>
      <c r="G202" s="15">
        <f t="shared" si="3"/>
        <v>0</v>
      </c>
      <c r="H202" s="39"/>
    </row>
    <row r="203" spans="1:8">
      <c r="A203" s="55">
        <v>196</v>
      </c>
      <c r="B203" s="118" t="s">
        <v>218</v>
      </c>
      <c r="C203" s="118"/>
      <c r="D203" s="58" t="s">
        <v>14</v>
      </c>
      <c r="E203" s="58">
        <v>5</v>
      </c>
      <c r="F203" s="14"/>
      <c r="G203" s="15">
        <f t="shared" si="3"/>
        <v>0</v>
      </c>
      <c r="H203" s="39"/>
    </row>
    <row r="204" spans="1:8">
      <c r="A204" s="55">
        <v>197</v>
      </c>
      <c r="B204" s="108" t="s">
        <v>219</v>
      </c>
      <c r="C204" s="108"/>
      <c r="D204" s="56" t="s">
        <v>14</v>
      </c>
      <c r="E204" s="56">
        <v>5</v>
      </c>
      <c r="F204" s="14"/>
      <c r="G204" s="15">
        <f t="shared" si="3"/>
        <v>0</v>
      </c>
      <c r="H204" s="39"/>
    </row>
    <row r="205" spans="1:8" ht="15.75" customHeight="1">
      <c r="A205" s="121" t="s">
        <v>423</v>
      </c>
      <c r="B205" s="122"/>
      <c r="C205" s="122"/>
      <c r="D205" s="122"/>
      <c r="E205" s="123"/>
      <c r="F205" s="124">
        <f>SUM(G8*G204)</f>
        <v>0</v>
      </c>
      <c r="G205" s="125"/>
      <c r="H205" s="126"/>
    </row>
    <row r="206" spans="1:8" ht="15.75" customHeight="1">
      <c r="A206" s="121" t="s">
        <v>12</v>
      </c>
      <c r="B206" s="122"/>
      <c r="C206" s="122"/>
      <c r="D206" s="122"/>
      <c r="E206" s="123"/>
      <c r="F206" s="124">
        <f>21*F205/100</f>
        <v>0</v>
      </c>
      <c r="G206" s="125"/>
      <c r="H206" s="126"/>
    </row>
    <row r="207" spans="1:8" ht="15.75" customHeight="1">
      <c r="A207" s="121" t="s">
        <v>424</v>
      </c>
      <c r="B207" s="122"/>
      <c r="C207" s="122"/>
      <c r="D207" s="122"/>
      <c r="E207" s="123"/>
      <c r="F207" s="124">
        <f>F205+F206</f>
        <v>0</v>
      </c>
      <c r="G207" s="125"/>
      <c r="H207" s="126"/>
    </row>
    <row r="208" spans="1:8" s="22" customFormat="1" ht="15">
      <c r="A208" s="19"/>
      <c r="B208" s="19"/>
      <c r="C208" s="19"/>
      <c r="D208" s="20"/>
      <c r="E208" s="19"/>
      <c r="F208" s="19"/>
      <c r="G208" s="19"/>
      <c r="H208" s="21"/>
    </row>
    <row r="209" spans="1:8" s="22" customFormat="1" ht="33.75" customHeight="1">
      <c r="A209" s="127" t="s">
        <v>669</v>
      </c>
      <c r="B209" s="127"/>
      <c r="C209" s="127"/>
      <c r="D209" s="127"/>
      <c r="E209" s="127"/>
      <c r="F209" s="127"/>
      <c r="G209" s="127"/>
      <c r="H209" s="127"/>
    </row>
    <row r="211" spans="1:8" ht="38.25">
      <c r="A211" s="9" t="s">
        <v>2</v>
      </c>
      <c r="B211" s="114" t="s">
        <v>0</v>
      </c>
      <c r="C211" s="115"/>
      <c r="D211" s="10" t="s">
        <v>13</v>
      </c>
      <c r="E211" s="11" t="s">
        <v>421</v>
      </c>
      <c r="F211" s="10" t="s">
        <v>25</v>
      </c>
      <c r="G211" s="10" t="s">
        <v>422</v>
      </c>
      <c r="H211" s="37" t="s">
        <v>1</v>
      </c>
    </row>
    <row r="212" spans="1:8">
      <c r="A212" s="36"/>
      <c r="B212" s="143">
        <v>1</v>
      </c>
      <c r="C212" s="144"/>
      <c r="D212" s="34">
        <v>2</v>
      </c>
      <c r="E212" s="35">
        <v>3</v>
      </c>
      <c r="F212" s="34">
        <v>4</v>
      </c>
      <c r="G212" s="34" t="s">
        <v>228</v>
      </c>
      <c r="H212" s="38">
        <v>6</v>
      </c>
    </row>
    <row r="213" spans="1:8" ht="14.25">
      <c r="A213" s="148" t="s">
        <v>230</v>
      </c>
      <c r="B213" s="148"/>
      <c r="C213" s="148"/>
      <c r="D213" s="148"/>
      <c r="E213" s="148"/>
      <c r="F213" s="148"/>
      <c r="G213" s="148"/>
      <c r="H213" s="149"/>
    </row>
    <row r="214" spans="1:8">
      <c r="A214" s="145"/>
      <c r="B214" s="146"/>
      <c r="C214" s="146"/>
      <c r="D214" s="146"/>
      <c r="E214" s="146"/>
      <c r="F214" s="146"/>
      <c r="G214" s="146"/>
      <c r="H214" s="147"/>
    </row>
    <row r="215" spans="1:8" ht="25.5">
      <c r="A215" s="43">
        <v>1</v>
      </c>
      <c r="B215" s="41" t="s">
        <v>231</v>
      </c>
      <c r="C215" s="41" t="s">
        <v>324</v>
      </c>
      <c r="D215" s="48" t="s">
        <v>413</v>
      </c>
      <c r="E215" s="48">
        <v>5</v>
      </c>
      <c r="F215" s="44"/>
      <c r="G215" s="45">
        <f>F215*E215</f>
        <v>0</v>
      </c>
      <c r="H215" s="46"/>
    </row>
    <row r="216" spans="1:8">
      <c r="A216" s="43">
        <v>2</v>
      </c>
      <c r="B216" s="41" t="s">
        <v>232</v>
      </c>
      <c r="C216" s="41" t="s">
        <v>325</v>
      </c>
      <c r="D216" s="48" t="s">
        <v>413</v>
      </c>
      <c r="E216" s="48">
        <v>5</v>
      </c>
      <c r="F216" s="44"/>
      <c r="G216" s="45">
        <f t="shared" ref="G216:G248" si="4">F216*E216</f>
        <v>0</v>
      </c>
      <c r="H216" s="46"/>
    </row>
    <row r="217" spans="1:8" s="8" customFormat="1" ht="15">
      <c r="A217" s="43">
        <v>3</v>
      </c>
      <c r="B217" s="41" t="s">
        <v>233</v>
      </c>
      <c r="C217" s="41" t="s">
        <v>326</v>
      </c>
      <c r="D217" s="48" t="s">
        <v>413</v>
      </c>
      <c r="E217" s="48">
        <v>5</v>
      </c>
      <c r="F217" s="44"/>
      <c r="G217" s="45">
        <f t="shared" si="4"/>
        <v>0</v>
      </c>
      <c r="H217" s="46"/>
    </row>
    <row r="218" spans="1:8" s="8" customFormat="1" ht="15">
      <c r="A218" s="43">
        <v>4</v>
      </c>
      <c r="B218" s="41" t="s">
        <v>234</v>
      </c>
      <c r="C218" s="41" t="s">
        <v>327</v>
      </c>
      <c r="D218" s="48" t="s">
        <v>413</v>
      </c>
      <c r="E218" s="48">
        <v>5</v>
      </c>
      <c r="F218" s="44"/>
      <c r="G218" s="45">
        <f t="shared" si="4"/>
        <v>0</v>
      </c>
      <c r="H218" s="46"/>
    </row>
    <row r="219" spans="1:8" s="8" customFormat="1" ht="15">
      <c r="A219" s="43">
        <v>5</v>
      </c>
      <c r="B219" s="41" t="s">
        <v>235</v>
      </c>
      <c r="C219" s="41" t="s">
        <v>327</v>
      </c>
      <c r="D219" s="48" t="s">
        <v>413</v>
      </c>
      <c r="E219" s="48">
        <v>5</v>
      </c>
      <c r="F219" s="44"/>
      <c r="G219" s="45">
        <f t="shared" si="4"/>
        <v>0</v>
      </c>
      <c r="H219" s="46"/>
    </row>
    <row r="220" spans="1:8">
      <c r="A220" s="43">
        <v>6</v>
      </c>
      <c r="B220" s="41" t="s">
        <v>236</v>
      </c>
      <c r="C220" s="41" t="s">
        <v>327</v>
      </c>
      <c r="D220" s="48" t="s">
        <v>413</v>
      </c>
      <c r="E220" s="48">
        <v>5</v>
      </c>
      <c r="F220" s="44"/>
      <c r="G220" s="45">
        <f t="shared" si="4"/>
        <v>0</v>
      </c>
      <c r="H220" s="46"/>
    </row>
    <row r="221" spans="1:8">
      <c r="A221" s="43">
        <v>7</v>
      </c>
      <c r="B221" s="41" t="s">
        <v>237</v>
      </c>
      <c r="C221" s="41" t="s">
        <v>327</v>
      </c>
      <c r="D221" s="48" t="s">
        <v>413</v>
      </c>
      <c r="E221" s="48">
        <v>5</v>
      </c>
      <c r="F221" s="44"/>
      <c r="G221" s="45">
        <f t="shared" si="4"/>
        <v>0</v>
      </c>
      <c r="H221" s="46"/>
    </row>
    <row r="222" spans="1:8">
      <c r="A222" s="43">
        <v>8</v>
      </c>
      <c r="B222" s="59" t="s">
        <v>231</v>
      </c>
      <c r="C222" s="41" t="s">
        <v>328</v>
      </c>
      <c r="D222" s="48" t="s">
        <v>413</v>
      </c>
      <c r="E222" s="48">
        <v>5</v>
      </c>
      <c r="F222" s="44"/>
      <c r="G222" s="45">
        <f t="shared" si="4"/>
        <v>0</v>
      </c>
      <c r="H222" s="46"/>
    </row>
    <row r="223" spans="1:8">
      <c r="A223" s="43">
        <v>9</v>
      </c>
      <c r="B223" s="59" t="s">
        <v>232</v>
      </c>
      <c r="C223" s="41" t="s">
        <v>328</v>
      </c>
      <c r="D223" s="48" t="s">
        <v>413</v>
      </c>
      <c r="E223" s="49">
        <v>5</v>
      </c>
      <c r="F223" s="44"/>
      <c r="G223" s="45">
        <f t="shared" si="4"/>
        <v>0</v>
      </c>
      <c r="H223" s="46"/>
    </row>
    <row r="224" spans="1:8" s="8" customFormat="1" ht="15">
      <c r="A224" s="43">
        <v>10</v>
      </c>
      <c r="B224" s="59" t="s">
        <v>238</v>
      </c>
      <c r="C224" s="41" t="s">
        <v>328</v>
      </c>
      <c r="D224" s="48" t="s">
        <v>413</v>
      </c>
      <c r="E224" s="48">
        <v>5</v>
      </c>
      <c r="F224" s="44"/>
      <c r="G224" s="45">
        <f t="shared" si="4"/>
        <v>0</v>
      </c>
      <c r="H224" s="46"/>
    </row>
    <row r="225" spans="1:8" s="8" customFormat="1" ht="15">
      <c r="A225" s="43">
        <v>11</v>
      </c>
      <c r="B225" s="59" t="s">
        <v>233</v>
      </c>
      <c r="C225" s="41" t="s">
        <v>328</v>
      </c>
      <c r="D225" s="48" t="s">
        <v>413</v>
      </c>
      <c r="E225" s="48">
        <v>5</v>
      </c>
      <c r="F225" s="44"/>
      <c r="G225" s="45">
        <f t="shared" si="4"/>
        <v>0</v>
      </c>
      <c r="H225" s="46"/>
    </row>
    <row r="226" spans="1:8" s="8" customFormat="1" ht="15">
      <c r="A226" s="43">
        <v>12</v>
      </c>
      <c r="B226" s="59" t="s">
        <v>234</v>
      </c>
      <c r="C226" s="41" t="s">
        <v>329</v>
      </c>
      <c r="D226" s="48" t="s">
        <v>413</v>
      </c>
      <c r="E226" s="49">
        <v>5</v>
      </c>
      <c r="F226" s="44"/>
      <c r="G226" s="45">
        <f t="shared" si="4"/>
        <v>0</v>
      </c>
      <c r="H226" s="46"/>
    </row>
    <row r="227" spans="1:8" s="8" customFormat="1" ht="15">
      <c r="A227" s="43">
        <v>13</v>
      </c>
      <c r="B227" s="59" t="s">
        <v>235</v>
      </c>
      <c r="C227" s="41" t="s">
        <v>329</v>
      </c>
      <c r="D227" s="48" t="s">
        <v>413</v>
      </c>
      <c r="E227" s="48">
        <v>5</v>
      </c>
      <c r="F227" s="44"/>
      <c r="G227" s="45">
        <f t="shared" si="4"/>
        <v>0</v>
      </c>
      <c r="H227" s="46"/>
    </row>
    <row r="228" spans="1:8" s="8" customFormat="1" ht="25.5">
      <c r="A228" s="43">
        <v>14</v>
      </c>
      <c r="B228" s="59" t="s">
        <v>236</v>
      </c>
      <c r="C228" s="41" t="s">
        <v>330</v>
      </c>
      <c r="D228" s="48" t="s">
        <v>413</v>
      </c>
      <c r="E228" s="48">
        <v>5</v>
      </c>
      <c r="F228" s="44"/>
      <c r="G228" s="45">
        <f t="shared" si="4"/>
        <v>0</v>
      </c>
      <c r="H228" s="46"/>
    </row>
    <row r="229" spans="1:8">
      <c r="A229" s="43">
        <v>15</v>
      </c>
      <c r="B229" s="59" t="s">
        <v>237</v>
      </c>
      <c r="C229" s="41" t="s">
        <v>329</v>
      </c>
      <c r="D229" s="48" t="s">
        <v>413</v>
      </c>
      <c r="E229" s="48">
        <v>5</v>
      </c>
      <c r="F229" s="44"/>
      <c r="G229" s="45">
        <f t="shared" si="4"/>
        <v>0</v>
      </c>
      <c r="H229" s="46"/>
    </row>
    <row r="230" spans="1:8">
      <c r="A230" s="43">
        <v>16</v>
      </c>
      <c r="B230" s="59" t="s">
        <v>239</v>
      </c>
      <c r="C230" s="41" t="s">
        <v>331</v>
      </c>
      <c r="D230" s="48" t="s">
        <v>413</v>
      </c>
      <c r="E230" s="49">
        <v>5</v>
      </c>
      <c r="F230" s="44"/>
      <c r="G230" s="45">
        <f t="shared" si="4"/>
        <v>0</v>
      </c>
      <c r="H230" s="46"/>
    </row>
    <row r="231" spans="1:8">
      <c r="A231" s="43">
        <v>17</v>
      </c>
      <c r="B231" s="59" t="s">
        <v>240</v>
      </c>
      <c r="C231" s="41" t="s">
        <v>331</v>
      </c>
      <c r="D231" s="48" t="s">
        <v>413</v>
      </c>
      <c r="E231" s="48">
        <v>5</v>
      </c>
      <c r="F231" s="44"/>
      <c r="G231" s="45">
        <f t="shared" si="4"/>
        <v>0</v>
      </c>
      <c r="H231" s="46"/>
    </row>
    <row r="232" spans="1:8">
      <c r="A232" s="43">
        <v>18</v>
      </c>
      <c r="B232" s="59" t="s">
        <v>241</v>
      </c>
      <c r="C232" s="41" t="s">
        <v>332</v>
      </c>
      <c r="D232" s="48" t="s">
        <v>413</v>
      </c>
      <c r="E232" s="48">
        <v>5</v>
      </c>
      <c r="F232" s="44"/>
      <c r="G232" s="45">
        <f t="shared" si="4"/>
        <v>0</v>
      </c>
      <c r="H232" s="46"/>
    </row>
    <row r="233" spans="1:8" s="8" customFormat="1" ht="15">
      <c r="A233" s="43">
        <v>19</v>
      </c>
      <c r="B233" s="59" t="s">
        <v>242</v>
      </c>
      <c r="C233" s="41" t="s">
        <v>331</v>
      </c>
      <c r="D233" s="48" t="s">
        <v>413</v>
      </c>
      <c r="E233" s="48">
        <v>5</v>
      </c>
      <c r="F233" s="44"/>
      <c r="G233" s="45">
        <f t="shared" si="4"/>
        <v>0</v>
      </c>
      <c r="H233" s="46"/>
    </row>
    <row r="234" spans="1:8" s="8" customFormat="1" ht="15">
      <c r="A234" s="43">
        <v>20</v>
      </c>
      <c r="B234" s="59" t="s">
        <v>243</v>
      </c>
      <c r="C234" s="41" t="s">
        <v>333</v>
      </c>
      <c r="D234" s="48" t="s">
        <v>413</v>
      </c>
      <c r="E234" s="49">
        <v>5</v>
      </c>
      <c r="F234" s="44"/>
      <c r="G234" s="45">
        <f t="shared" si="4"/>
        <v>0</v>
      </c>
      <c r="H234" s="46"/>
    </row>
    <row r="235" spans="1:8" s="8" customFormat="1" ht="15">
      <c r="A235" s="43">
        <v>21</v>
      </c>
      <c r="B235" s="59" t="s">
        <v>244</v>
      </c>
      <c r="C235" s="41" t="s">
        <v>333</v>
      </c>
      <c r="D235" s="48" t="s">
        <v>413</v>
      </c>
      <c r="E235" s="48">
        <v>5</v>
      </c>
      <c r="F235" s="44"/>
      <c r="G235" s="45">
        <f t="shared" si="4"/>
        <v>0</v>
      </c>
      <c r="H235" s="46"/>
    </row>
    <row r="236" spans="1:8">
      <c r="A236" s="43">
        <v>22</v>
      </c>
      <c r="B236" s="59" t="s">
        <v>245</v>
      </c>
      <c r="C236" s="59" t="s">
        <v>334</v>
      </c>
      <c r="D236" s="48" t="s">
        <v>413</v>
      </c>
      <c r="E236" s="48">
        <v>5</v>
      </c>
      <c r="F236" s="44"/>
      <c r="G236" s="45">
        <f t="shared" si="4"/>
        <v>0</v>
      </c>
      <c r="H236" s="46"/>
    </row>
    <row r="237" spans="1:8">
      <c r="A237" s="43">
        <v>23</v>
      </c>
      <c r="B237" s="59" t="s">
        <v>246</v>
      </c>
      <c r="C237" s="59" t="s">
        <v>335</v>
      </c>
      <c r="D237" s="48" t="s">
        <v>413</v>
      </c>
      <c r="E237" s="48">
        <v>5</v>
      </c>
      <c r="F237" s="44"/>
      <c r="G237" s="45">
        <f t="shared" si="4"/>
        <v>0</v>
      </c>
      <c r="H237" s="46"/>
    </row>
    <row r="238" spans="1:8">
      <c r="A238" s="43">
        <v>24</v>
      </c>
      <c r="B238" s="59" t="s">
        <v>247</v>
      </c>
      <c r="C238" s="59" t="s">
        <v>336</v>
      </c>
      <c r="D238" s="48" t="s">
        <v>413</v>
      </c>
      <c r="E238" s="48">
        <v>5</v>
      </c>
      <c r="F238" s="44"/>
      <c r="G238" s="45">
        <f t="shared" si="4"/>
        <v>0</v>
      </c>
      <c r="H238" s="46"/>
    </row>
    <row r="239" spans="1:8">
      <c r="A239" s="43">
        <v>25</v>
      </c>
      <c r="B239" s="60" t="s">
        <v>248</v>
      </c>
      <c r="C239" s="59" t="s">
        <v>337</v>
      </c>
      <c r="D239" s="48" t="s">
        <v>414</v>
      </c>
      <c r="E239" s="42">
        <v>5</v>
      </c>
      <c r="F239" s="44"/>
      <c r="G239" s="45">
        <f t="shared" si="4"/>
        <v>0</v>
      </c>
      <c r="H239" s="46"/>
    </row>
    <row r="240" spans="1:8">
      <c r="A240" s="43">
        <v>26</v>
      </c>
      <c r="B240" s="60" t="s">
        <v>249</v>
      </c>
      <c r="C240" s="59" t="s">
        <v>337</v>
      </c>
      <c r="D240" s="48" t="s">
        <v>414</v>
      </c>
      <c r="E240" s="42">
        <v>5</v>
      </c>
      <c r="F240" s="44"/>
      <c r="G240" s="45">
        <f t="shared" si="4"/>
        <v>0</v>
      </c>
      <c r="H240" s="46"/>
    </row>
    <row r="241" spans="1:8">
      <c r="A241" s="43">
        <v>27</v>
      </c>
      <c r="B241" s="60" t="s">
        <v>250</v>
      </c>
      <c r="C241" s="59" t="s">
        <v>338</v>
      </c>
      <c r="D241" s="48" t="s">
        <v>414</v>
      </c>
      <c r="E241" s="42">
        <v>5</v>
      </c>
      <c r="F241" s="44"/>
      <c r="G241" s="45">
        <f t="shared" si="4"/>
        <v>0</v>
      </c>
      <c r="H241" s="46"/>
    </row>
    <row r="242" spans="1:8">
      <c r="A242" s="43">
        <v>28</v>
      </c>
      <c r="B242" s="60" t="s">
        <v>251</v>
      </c>
      <c r="C242" s="59" t="s">
        <v>338</v>
      </c>
      <c r="D242" s="48" t="s">
        <v>414</v>
      </c>
      <c r="E242" s="42">
        <v>5</v>
      </c>
      <c r="F242" s="44"/>
      <c r="G242" s="45">
        <f t="shared" si="4"/>
        <v>0</v>
      </c>
      <c r="H242" s="46"/>
    </row>
    <row r="243" spans="1:8" s="8" customFormat="1" ht="15">
      <c r="A243" s="43">
        <v>29</v>
      </c>
      <c r="B243" s="60" t="s">
        <v>252</v>
      </c>
      <c r="C243" s="59" t="s">
        <v>338</v>
      </c>
      <c r="D243" s="48" t="s">
        <v>414</v>
      </c>
      <c r="E243" s="42">
        <v>5</v>
      </c>
      <c r="F243" s="44"/>
      <c r="G243" s="45">
        <f t="shared" si="4"/>
        <v>0</v>
      </c>
      <c r="H243" s="46"/>
    </row>
    <row r="244" spans="1:8" s="8" customFormat="1" ht="15">
      <c r="A244" s="43">
        <v>30</v>
      </c>
      <c r="B244" s="60" t="s">
        <v>253</v>
      </c>
      <c r="C244" s="59" t="s">
        <v>338</v>
      </c>
      <c r="D244" s="48" t="s">
        <v>414</v>
      </c>
      <c r="E244" s="42">
        <v>5</v>
      </c>
      <c r="F244" s="44"/>
      <c r="G244" s="45">
        <f t="shared" si="4"/>
        <v>0</v>
      </c>
      <c r="H244" s="46"/>
    </row>
    <row r="245" spans="1:8" s="8" customFormat="1" ht="15">
      <c r="A245" s="43">
        <v>31</v>
      </c>
      <c r="B245" s="59" t="s">
        <v>254</v>
      </c>
      <c r="C245" s="59" t="s">
        <v>416</v>
      </c>
      <c r="D245" s="48" t="s">
        <v>414</v>
      </c>
      <c r="E245" s="42">
        <v>5</v>
      </c>
      <c r="F245" s="44"/>
      <c r="G245" s="45">
        <f t="shared" si="4"/>
        <v>0</v>
      </c>
      <c r="H245" s="46"/>
    </row>
    <row r="246" spans="1:8">
      <c r="A246" s="43">
        <v>32</v>
      </c>
      <c r="B246" s="59" t="s">
        <v>255</v>
      </c>
      <c r="C246" s="59" t="s">
        <v>416</v>
      </c>
      <c r="D246" s="48" t="s">
        <v>414</v>
      </c>
      <c r="E246" s="42">
        <v>5</v>
      </c>
      <c r="F246" s="44"/>
      <c r="G246" s="45">
        <f t="shared" si="4"/>
        <v>0</v>
      </c>
      <c r="H246" s="46"/>
    </row>
    <row r="247" spans="1:8" ht="25.5">
      <c r="A247" s="43">
        <v>33</v>
      </c>
      <c r="B247" s="59" t="s">
        <v>256</v>
      </c>
      <c r="C247" s="59" t="s">
        <v>339</v>
      </c>
      <c r="D247" s="48" t="s">
        <v>415</v>
      </c>
      <c r="E247" s="42">
        <v>20</v>
      </c>
      <c r="F247" s="44"/>
      <c r="G247" s="45">
        <f t="shared" si="4"/>
        <v>0</v>
      </c>
      <c r="H247" s="46"/>
    </row>
    <row r="248" spans="1:8" s="8" customFormat="1" ht="24" customHeight="1">
      <c r="A248" s="43">
        <v>34</v>
      </c>
      <c r="B248" s="59" t="s">
        <v>257</v>
      </c>
      <c r="C248" s="41" t="s">
        <v>340</v>
      </c>
      <c r="D248" s="48" t="s">
        <v>415</v>
      </c>
      <c r="E248" s="42">
        <v>10</v>
      </c>
      <c r="F248" s="44"/>
      <c r="G248" s="45">
        <f t="shared" si="4"/>
        <v>0</v>
      </c>
      <c r="H248" s="46"/>
    </row>
    <row r="249" spans="1:8">
      <c r="A249" s="43">
        <v>35</v>
      </c>
      <c r="B249" s="63" t="s">
        <v>258</v>
      </c>
      <c r="C249" s="64" t="s">
        <v>341</v>
      </c>
      <c r="D249" s="48" t="s">
        <v>414</v>
      </c>
      <c r="E249" s="42">
        <v>5</v>
      </c>
      <c r="F249" s="44"/>
      <c r="G249" s="45">
        <f>F249*E249</f>
        <v>0</v>
      </c>
      <c r="H249" s="46"/>
    </row>
    <row r="250" spans="1:8">
      <c r="A250" s="43">
        <v>36</v>
      </c>
      <c r="B250" s="63" t="s">
        <v>259</v>
      </c>
      <c r="C250" s="64" t="s">
        <v>342</v>
      </c>
      <c r="D250" s="48" t="s">
        <v>414</v>
      </c>
      <c r="E250" s="42">
        <v>15</v>
      </c>
      <c r="F250" s="44"/>
      <c r="G250" s="45">
        <f t="shared" ref="G250:G313" si="5">F250*E250</f>
        <v>0</v>
      </c>
      <c r="H250" s="46"/>
    </row>
    <row r="251" spans="1:8">
      <c r="A251" s="43">
        <v>37</v>
      </c>
      <c r="B251" s="63" t="s">
        <v>260</v>
      </c>
      <c r="C251" s="64" t="s">
        <v>343</v>
      </c>
      <c r="D251" s="48" t="s">
        <v>414</v>
      </c>
      <c r="E251" s="42">
        <v>10</v>
      </c>
      <c r="F251" s="44"/>
      <c r="G251" s="45">
        <f t="shared" si="5"/>
        <v>0</v>
      </c>
      <c r="H251" s="46"/>
    </row>
    <row r="252" spans="1:8">
      <c r="A252" s="43">
        <v>38</v>
      </c>
      <c r="B252" s="63" t="s">
        <v>261</v>
      </c>
      <c r="C252" s="64" t="s">
        <v>344</v>
      </c>
      <c r="D252" s="48" t="s">
        <v>414</v>
      </c>
      <c r="E252" s="42">
        <v>5</v>
      </c>
      <c r="F252" s="44"/>
      <c r="G252" s="45">
        <f t="shared" si="5"/>
        <v>0</v>
      </c>
      <c r="H252" s="46"/>
    </row>
    <row r="253" spans="1:8" s="8" customFormat="1" ht="15">
      <c r="A253" s="43">
        <v>39</v>
      </c>
      <c r="B253" s="63" t="s">
        <v>262</v>
      </c>
      <c r="C253" s="64" t="s">
        <v>345</v>
      </c>
      <c r="D253" s="48" t="s">
        <v>414</v>
      </c>
      <c r="E253" s="42">
        <v>10</v>
      </c>
      <c r="F253" s="44"/>
      <c r="G253" s="45">
        <f t="shared" si="5"/>
        <v>0</v>
      </c>
      <c r="H253" s="46"/>
    </row>
    <row r="254" spans="1:8" s="8" customFormat="1" ht="15">
      <c r="A254" s="43">
        <v>40</v>
      </c>
      <c r="B254" s="63" t="s">
        <v>263</v>
      </c>
      <c r="C254" s="63" t="s">
        <v>346</v>
      </c>
      <c r="D254" s="48" t="s">
        <v>414</v>
      </c>
      <c r="E254" s="42">
        <v>10</v>
      </c>
      <c r="F254" s="44"/>
      <c r="G254" s="45">
        <f t="shared" si="5"/>
        <v>0</v>
      </c>
      <c r="H254" s="46"/>
    </row>
    <row r="255" spans="1:8" s="8" customFormat="1" ht="15">
      <c r="A255" s="43">
        <v>41</v>
      </c>
      <c r="B255" s="63" t="s">
        <v>258</v>
      </c>
      <c r="C255" s="64" t="s">
        <v>417</v>
      </c>
      <c r="D255" s="48" t="s">
        <v>414</v>
      </c>
      <c r="E255" s="42">
        <v>5</v>
      </c>
      <c r="F255" s="44"/>
      <c r="G255" s="45">
        <f t="shared" si="5"/>
        <v>0</v>
      </c>
      <c r="H255" s="46"/>
    </row>
    <row r="256" spans="1:8" s="8" customFormat="1" ht="15">
      <c r="A256" s="43">
        <v>42</v>
      </c>
      <c r="B256" s="63" t="s">
        <v>264</v>
      </c>
      <c r="C256" s="63" t="s">
        <v>347</v>
      </c>
      <c r="D256" s="48" t="s">
        <v>414</v>
      </c>
      <c r="E256" s="42">
        <v>50</v>
      </c>
      <c r="F256" s="44"/>
      <c r="G256" s="45">
        <f t="shared" si="5"/>
        <v>0</v>
      </c>
      <c r="H256" s="46"/>
    </row>
    <row r="257" spans="1:8">
      <c r="A257" s="43">
        <v>43</v>
      </c>
      <c r="B257" s="63" t="s">
        <v>265</v>
      </c>
      <c r="C257" s="63" t="s">
        <v>348</v>
      </c>
      <c r="D257" s="48" t="s">
        <v>414</v>
      </c>
      <c r="E257" s="42">
        <v>50</v>
      </c>
      <c r="F257" s="44"/>
      <c r="G257" s="45">
        <f t="shared" si="5"/>
        <v>0</v>
      </c>
      <c r="H257" s="46"/>
    </row>
    <row r="258" spans="1:8" ht="25.5">
      <c r="A258" s="43">
        <v>44</v>
      </c>
      <c r="B258" s="59" t="s">
        <v>266</v>
      </c>
      <c r="C258" s="59" t="s">
        <v>349</v>
      </c>
      <c r="D258" s="48" t="s">
        <v>414</v>
      </c>
      <c r="E258" s="42">
        <v>10</v>
      </c>
      <c r="F258" s="44"/>
      <c r="G258" s="45">
        <f t="shared" si="5"/>
        <v>0</v>
      </c>
      <c r="H258" s="46"/>
    </row>
    <row r="259" spans="1:8" ht="25.5">
      <c r="A259" s="43">
        <v>45</v>
      </c>
      <c r="B259" s="59" t="s">
        <v>267</v>
      </c>
      <c r="C259" s="59" t="s">
        <v>349</v>
      </c>
      <c r="D259" s="48" t="s">
        <v>414</v>
      </c>
      <c r="E259" s="42">
        <v>10</v>
      </c>
      <c r="F259" s="44"/>
      <c r="G259" s="45">
        <f t="shared" si="5"/>
        <v>0</v>
      </c>
      <c r="H259" s="46"/>
    </row>
    <row r="260" spans="1:8" s="8" customFormat="1" ht="25.5">
      <c r="A260" s="43">
        <v>46</v>
      </c>
      <c r="B260" s="59" t="s">
        <v>268</v>
      </c>
      <c r="C260" s="59" t="s">
        <v>349</v>
      </c>
      <c r="D260" s="48" t="s">
        <v>414</v>
      </c>
      <c r="E260" s="42">
        <v>10</v>
      </c>
      <c r="F260" s="44"/>
      <c r="G260" s="45">
        <f t="shared" si="5"/>
        <v>0</v>
      </c>
      <c r="H260" s="46"/>
    </row>
    <row r="261" spans="1:8" s="8" customFormat="1" ht="25.5">
      <c r="A261" s="43">
        <v>47</v>
      </c>
      <c r="B261" s="59" t="s">
        <v>269</v>
      </c>
      <c r="C261" s="59" t="s">
        <v>349</v>
      </c>
      <c r="D261" s="48" t="s">
        <v>414</v>
      </c>
      <c r="E261" s="42">
        <v>10</v>
      </c>
      <c r="F261" s="44"/>
      <c r="G261" s="45">
        <f t="shared" si="5"/>
        <v>0</v>
      </c>
      <c r="H261" s="46"/>
    </row>
    <row r="262" spans="1:8" s="8" customFormat="1" ht="25.5">
      <c r="A262" s="43">
        <v>48</v>
      </c>
      <c r="B262" s="59" t="s">
        <v>270</v>
      </c>
      <c r="C262" s="59" t="s">
        <v>349</v>
      </c>
      <c r="D262" s="48" t="s">
        <v>414</v>
      </c>
      <c r="E262" s="42">
        <v>10</v>
      </c>
      <c r="F262" s="44"/>
      <c r="G262" s="45">
        <f t="shared" si="5"/>
        <v>0</v>
      </c>
      <c r="H262" s="46"/>
    </row>
    <row r="263" spans="1:8" ht="25.5">
      <c r="A263" s="43">
        <v>49</v>
      </c>
      <c r="B263" s="59" t="s">
        <v>271</v>
      </c>
      <c r="C263" s="59" t="s">
        <v>349</v>
      </c>
      <c r="D263" s="48" t="s">
        <v>414</v>
      </c>
      <c r="E263" s="42">
        <v>10</v>
      </c>
      <c r="F263" s="44"/>
      <c r="G263" s="45">
        <f t="shared" si="5"/>
        <v>0</v>
      </c>
      <c r="H263" s="46"/>
    </row>
    <row r="264" spans="1:8" ht="25.5">
      <c r="A264" s="43">
        <v>50</v>
      </c>
      <c r="B264" s="59" t="s">
        <v>272</v>
      </c>
      <c r="C264" s="59" t="s">
        <v>349</v>
      </c>
      <c r="D264" s="48" t="s">
        <v>414</v>
      </c>
      <c r="E264" s="42">
        <v>10</v>
      </c>
      <c r="F264" s="44"/>
      <c r="G264" s="45">
        <f t="shared" si="5"/>
        <v>0</v>
      </c>
      <c r="H264" s="46"/>
    </row>
    <row r="265" spans="1:8" s="8" customFormat="1" ht="25.5">
      <c r="A265" s="43">
        <v>51</v>
      </c>
      <c r="B265" s="59" t="s">
        <v>273</v>
      </c>
      <c r="C265" s="59" t="s">
        <v>349</v>
      </c>
      <c r="D265" s="48" t="s">
        <v>414</v>
      </c>
      <c r="E265" s="42">
        <v>10</v>
      </c>
      <c r="F265" s="44"/>
      <c r="G265" s="45">
        <f t="shared" si="5"/>
        <v>0</v>
      </c>
      <c r="H265" s="46"/>
    </row>
    <row r="266" spans="1:8" s="8" customFormat="1" ht="25.5">
      <c r="A266" s="43">
        <v>52</v>
      </c>
      <c r="B266" s="59" t="s">
        <v>274</v>
      </c>
      <c r="C266" s="59" t="s">
        <v>349</v>
      </c>
      <c r="D266" s="48" t="s">
        <v>414</v>
      </c>
      <c r="E266" s="42">
        <v>10</v>
      </c>
      <c r="F266" s="44"/>
      <c r="G266" s="45">
        <f t="shared" si="5"/>
        <v>0</v>
      </c>
      <c r="H266" s="46"/>
    </row>
    <row r="267" spans="1:8" s="8" customFormat="1" ht="25.5">
      <c r="A267" s="43">
        <v>53</v>
      </c>
      <c r="B267" s="59" t="s">
        <v>275</v>
      </c>
      <c r="C267" s="59" t="s">
        <v>350</v>
      </c>
      <c r="D267" s="48" t="s">
        <v>414</v>
      </c>
      <c r="E267" s="42">
        <v>10</v>
      </c>
      <c r="F267" s="44"/>
      <c r="G267" s="45">
        <f t="shared" si="5"/>
        <v>0</v>
      </c>
      <c r="H267" s="46"/>
    </row>
    <row r="268" spans="1:8" s="8" customFormat="1" ht="25.5">
      <c r="A268" s="43">
        <v>54</v>
      </c>
      <c r="B268" s="59" t="s">
        <v>276</v>
      </c>
      <c r="C268" s="59" t="s">
        <v>350</v>
      </c>
      <c r="D268" s="48" t="s">
        <v>414</v>
      </c>
      <c r="E268" s="42">
        <v>10</v>
      </c>
      <c r="F268" s="44"/>
      <c r="G268" s="45">
        <f t="shared" si="5"/>
        <v>0</v>
      </c>
      <c r="H268" s="46"/>
    </row>
    <row r="269" spans="1:8" ht="25.5">
      <c r="A269" s="43">
        <v>55</v>
      </c>
      <c r="B269" s="59" t="s">
        <v>277</v>
      </c>
      <c r="C269" s="59" t="s">
        <v>350</v>
      </c>
      <c r="D269" s="48" t="s">
        <v>414</v>
      </c>
      <c r="E269" s="42">
        <v>10</v>
      </c>
      <c r="F269" s="44"/>
      <c r="G269" s="45">
        <f t="shared" si="5"/>
        <v>0</v>
      </c>
      <c r="H269" s="46"/>
    </row>
    <row r="270" spans="1:8" s="8" customFormat="1" ht="25.5">
      <c r="A270" s="43">
        <v>56</v>
      </c>
      <c r="B270" s="59" t="s">
        <v>278</v>
      </c>
      <c r="C270" s="59" t="s">
        <v>350</v>
      </c>
      <c r="D270" s="48" t="s">
        <v>414</v>
      </c>
      <c r="E270" s="42">
        <v>10</v>
      </c>
      <c r="F270" s="44"/>
      <c r="G270" s="45">
        <f t="shared" si="5"/>
        <v>0</v>
      </c>
      <c r="H270" s="46"/>
    </row>
    <row r="271" spans="1:8" s="8" customFormat="1" ht="25.5">
      <c r="A271" s="43">
        <v>57</v>
      </c>
      <c r="B271" s="59" t="s">
        <v>279</v>
      </c>
      <c r="C271" s="59" t="s">
        <v>350</v>
      </c>
      <c r="D271" s="48" t="s">
        <v>414</v>
      </c>
      <c r="E271" s="42">
        <v>10</v>
      </c>
      <c r="F271" s="44"/>
      <c r="G271" s="45">
        <f t="shared" si="5"/>
        <v>0</v>
      </c>
      <c r="H271" s="46"/>
    </row>
    <row r="272" spans="1:8" s="8" customFormat="1" ht="25.5">
      <c r="A272" s="43">
        <v>58</v>
      </c>
      <c r="B272" s="59" t="s">
        <v>280</v>
      </c>
      <c r="C272" s="59" t="s">
        <v>350</v>
      </c>
      <c r="D272" s="48" t="s">
        <v>414</v>
      </c>
      <c r="E272" s="42">
        <v>10</v>
      </c>
      <c r="F272" s="44"/>
      <c r="G272" s="45">
        <f t="shared" si="5"/>
        <v>0</v>
      </c>
      <c r="H272" s="46"/>
    </row>
    <row r="273" spans="1:8" ht="25.5">
      <c r="A273" s="43">
        <v>59</v>
      </c>
      <c r="B273" s="59" t="s">
        <v>281</v>
      </c>
      <c r="C273" s="59" t="s">
        <v>350</v>
      </c>
      <c r="D273" s="48" t="s">
        <v>414</v>
      </c>
      <c r="E273" s="42">
        <v>10</v>
      </c>
      <c r="F273" s="44"/>
      <c r="G273" s="45">
        <f t="shared" si="5"/>
        <v>0</v>
      </c>
      <c r="H273" s="46"/>
    </row>
    <row r="274" spans="1:8" ht="25.5">
      <c r="A274" s="43">
        <v>60</v>
      </c>
      <c r="B274" s="59" t="s">
        <v>282</v>
      </c>
      <c r="C274" s="59" t="s">
        <v>351</v>
      </c>
      <c r="D274" s="48" t="s">
        <v>414</v>
      </c>
      <c r="E274" s="42">
        <v>10</v>
      </c>
      <c r="F274" s="44"/>
      <c r="G274" s="45">
        <f t="shared" si="5"/>
        <v>0</v>
      </c>
      <c r="H274" s="46"/>
    </row>
    <row r="275" spans="1:8" ht="25.5">
      <c r="A275" s="43">
        <v>61</v>
      </c>
      <c r="B275" s="59" t="s">
        <v>283</v>
      </c>
      <c r="C275" s="59" t="s">
        <v>350</v>
      </c>
      <c r="D275" s="48" t="s">
        <v>414</v>
      </c>
      <c r="E275" s="42">
        <v>10</v>
      </c>
      <c r="F275" s="44"/>
      <c r="G275" s="45">
        <f t="shared" si="5"/>
        <v>0</v>
      </c>
      <c r="H275" s="46"/>
    </row>
    <row r="276" spans="1:8" ht="25.5">
      <c r="A276" s="43">
        <v>62</v>
      </c>
      <c r="B276" s="59" t="s">
        <v>284</v>
      </c>
      <c r="C276" s="59" t="s">
        <v>350</v>
      </c>
      <c r="D276" s="48" t="s">
        <v>414</v>
      </c>
      <c r="E276" s="42">
        <v>10</v>
      </c>
      <c r="F276" s="44"/>
      <c r="G276" s="45">
        <f t="shared" si="5"/>
        <v>0</v>
      </c>
      <c r="H276" s="46"/>
    </row>
    <row r="277" spans="1:8" ht="25.5">
      <c r="A277" s="43">
        <v>63</v>
      </c>
      <c r="B277" s="59" t="s">
        <v>285</v>
      </c>
      <c r="C277" s="59" t="s">
        <v>352</v>
      </c>
      <c r="D277" s="48" t="s">
        <v>414</v>
      </c>
      <c r="E277" s="42">
        <v>20</v>
      </c>
      <c r="F277" s="44"/>
      <c r="G277" s="45">
        <f t="shared" si="5"/>
        <v>0</v>
      </c>
      <c r="H277" s="46"/>
    </row>
    <row r="278" spans="1:8" ht="25.5">
      <c r="A278" s="43">
        <v>64</v>
      </c>
      <c r="B278" s="59" t="s">
        <v>286</v>
      </c>
      <c r="C278" s="59" t="s">
        <v>352</v>
      </c>
      <c r="D278" s="48" t="s">
        <v>414</v>
      </c>
      <c r="E278" s="42">
        <v>10</v>
      </c>
      <c r="F278" s="44"/>
      <c r="G278" s="45">
        <f t="shared" si="5"/>
        <v>0</v>
      </c>
      <c r="H278" s="46"/>
    </row>
    <row r="279" spans="1:8" ht="25.5">
      <c r="A279" s="43">
        <v>65</v>
      </c>
      <c r="B279" s="59" t="s">
        <v>287</v>
      </c>
      <c r="C279" s="59" t="s">
        <v>352</v>
      </c>
      <c r="D279" s="48" t="s">
        <v>414</v>
      </c>
      <c r="E279" s="42">
        <v>10</v>
      </c>
      <c r="F279" s="44"/>
      <c r="G279" s="45">
        <f t="shared" si="5"/>
        <v>0</v>
      </c>
      <c r="H279" s="46"/>
    </row>
    <row r="280" spans="1:8" ht="25.5">
      <c r="A280" s="43">
        <v>66</v>
      </c>
      <c r="B280" s="59" t="s">
        <v>288</v>
      </c>
      <c r="C280" s="59" t="s">
        <v>352</v>
      </c>
      <c r="D280" s="48" t="s">
        <v>414</v>
      </c>
      <c r="E280" s="42">
        <v>10</v>
      </c>
      <c r="F280" s="44"/>
      <c r="G280" s="45">
        <f t="shared" si="5"/>
        <v>0</v>
      </c>
      <c r="H280" s="46"/>
    </row>
    <row r="281" spans="1:8" ht="25.5">
      <c r="A281" s="43">
        <v>67</v>
      </c>
      <c r="B281" s="59" t="s">
        <v>289</v>
      </c>
      <c r="C281" s="59" t="s">
        <v>352</v>
      </c>
      <c r="D281" s="48" t="s">
        <v>414</v>
      </c>
      <c r="E281" s="42">
        <v>10</v>
      </c>
      <c r="F281" s="44"/>
      <c r="G281" s="45">
        <f t="shared" si="5"/>
        <v>0</v>
      </c>
      <c r="H281" s="46"/>
    </row>
    <row r="282" spans="1:8" s="8" customFormat="1" ht="25.5">
      <c r="A282" s="43">
        <v>68</v>
      </c>
      <c r="B282" s="59" t="s">
        <v>290</v>
      </c>
      <c r="C282" s="59" t="s">
        <v>352</v>
      </c>
      <c r="D282" s="48" t="s">
        <v>414</v>
      </c>
      <c r="E282" s="42">
        <v>10</v>
      </c>
      <c r="F282" s="44"/>
      <c r="G282" s="45">
        <f t="shared" si="5"/>
        <v>0</v>
      </c>
      <c r="H282" s="46"/>
    </row>
    <row r="283" spans="1:8" s="8" customFormat="1" ht="15">
      <c r="A283" s="43">
        <v>69</v>
      </c>
      <c r="B283" s="59" t="s">
        <v>291</v>
      </c>
      <c r="C283" s="61" t="s">
        <v>353</v>
      </c>
      <c r="D283" s="48" t="s">
        <v>414</v>
      </c>
      <c r="E283" s="42">
        <v>5</v>
      </c>
      <c r="F283" s="44"/>
      <c r="G283" s="45">
        <f t="shared" si="5"/>
        <v>0</v>
      </c>
      <c r="H283" s="46"/>
    </row>
    <row r="284" spans="1:8" s="8" customFormat="1" ht="15">
      <c r="A284" s="43">
        <v>70</v>
      </c>
      <c r="B284" s="59" t="s">
        <v>291</v>
      </c>
      <c r="C284" s="61" t="s">
        <v>354</v>
      </c>
      <c r="D284" s="48" t="s">
        <v>414</v>
      </c>
      <c r="E284" s="42">
        <v>5</v>
      </c>
      <c r="F284" s="44"/>
      <c r="G284" s="45">
        <f t="shared" si="5"/>
        <v>0</v>
      </c>
      <c r="H284" s="46"/>
    </row>
    <row r="285" spans="1:8">
      <c r="A285" s="43">
        <v>71</v>
      </c>
      <c r="B285" s="59" t="s">
        <v>291</v>
      </c>
      <c r="C285" s="61" t="s">
        <v>355</v>
      </c>
      <c r="D285" s="48" t="s">
        <v>414</v>
      </c>
      <c r="E285" s="42">
        <v>5</v>
      </c>
      <c r="F285" s="44"/>
      <c r="G285" s="45">
        <f t="shared" si="5"/>
        <v>0</v>
      </c>
      <c r="H285" s="46"/>
    </row>
    <row r="286" spans="1:8">
      <c r="A286" s="43">
        <v>72</v>
      </c>
      <c r="B286" s="59" t="s">
        <v>292</v>
      </c>
      <c r="C286" s="61" t="s">
        <v>356</v>
      </c>
      <c r="D286" s="48" t="s">
        <v>414</v>
      </c>
      <c r="E286" s="42">
        <v>5</v>
      </c>
      <c r="F286" s="44"/>
      <c r="G286" s="45">
        <f t="shared" si="5"/>
        <v>0</v>
      </c>
      <c r="H286" s="46"/>
    </row>
    <row r="287" spans="1:8">
      <c r="A287" s="43">
        <v>73</v>
      </c>
      <c r="B287" s="63" t="s">
        <v>293</v>
      </c>
      <c r="C287" s="63" t="s">
        <v>357</v>
      </c>
      <c r="D287" s="48" t="s">
        <v>414</v>
      </c>
      <c r="E287" s="42">
        <v>5</v>
      </c>
      <c r="F287" s="44"/>
      <c r="G287" s="45">
        <f t="shared" si="5"/>
        <v>0</v>
      </c>
      <c r="H287" s="46"/>
    </row>
    <row r="288" spans="1:8">
      <c r="A288" s="43">
        <v>74</v>
      </c>
      <c r="B288" s="63" t="s">
        <v>294</v>
      </c>
      <c r="C288" s="63" t="s">
        <v>358</v>
      </c>
      <c r="D288" s="48" t="s">
        <v>414</v>
      </c>
      <c r="E288" s="42">
        <v>5</v>
      </c>
      <c r="F288" s="44"/>
      <c r="G288" s="45">
        <f t="shared" si="5"/>
        <v>0</v>
      </c>
      <c r="H288" s="46"/>
    </row>
    <row r="289" spans="1:8">
      <c r="A289" s="43">
        <v>75</v>
      </c>
      <c r="B289" s="63" t="s">
        <v>294</v>
      </c>
      <c r="C289" s="63" t="s">
        <v>359</v>
      </c>
      <c r="D289" s="48" t="s">
        <v>414</v>
      </c>
      <c r="E289" s="42">
        <v>5</v>
      </c>
      <c r="F289" s="44"/>
      <c r="G289" s="45">
        <f t="shared" si="5"/>
        <v>0</v>
      </c>
      <c r="H289" s="46"/>
    </row>
    <row r="290" spans="1:8">
      <c r="A290" s="43">
        <v>76</v>
      </c>
      <c r="B290" s="63" t="s">
        <v>294</v>
      </c>
      <c r="C290" s="63" t="s">
        <v>360</v>
      </c>
      <c r="D290" s="48" t="s">
        <v>414</v>
      </c>
      <c r="E290" s="42">
        <v>5</v>
      </c>
      <c r="F290" s="44"/>
      <c r="G290" s="45">
        <f t="shared" si="5"/>
        <v>0</v>
      </c>
      <c r="H290" s="46"/>
    </row>
    <row r="291" spans="1:8">
      <c r="A291" s="43">
        <v>77</v>
      </c>
      <c r="B291" s="63" t="s">
        <v>294</v>
      </c>
      <c r="C291" s="63" t="s">
        <v>361</v>
      </c>
      <c r="D291" s="48" t="s">
        <v>414</v>
      </c>
      <c r="E291" s="42">
        <v>5</v>
      </c>
      <c r="F291" s="44"/>
      <c r="G291" s="45">
        <f t="shared" si="5"/>
        <v>0</v>
      </c>
      <c r="H291" s="46"/>
    </row>
    <row r="292" spans="1:8">
      <c r="A292" s="43">
        <v>78</v>
      </c>
      <c r="B292" s="63" t="s">
        <v>295</v>
      </c>
      <c r="C292" s="64" t="s">
        <v>362</v>
      </c>
      <c r="D292" s="48" t="s">
        <v>414</v>
      </c>
      <c r="E292" s="42">
        <v>10</v>
      </c>
      <c r="F292" s="44"/>
      <c r="G292" s="45">
        <f t="shared" si="5"/>
        <v>0</v>
      </c>
      <c r="H292" s="46"/>
    </row>
    <row r="293" spans="1:8">
      <c r="A293" s="43">
        <v>79</v>
      </c>
      <c r="B293" s="63" t="s">
        <v>296</v>
      </c>
      <c r="C293" s="64" t="s">
        <v>363</v>
      </c>
      <c r="D293" s="48" t="s">
        <v>414</v>
      </c>
      <c r="E293" s="42">
        <v>5</v>
      </c>
      <c r="F293" s="44"/>
      <c r="G293" s="45">
        <f t="shared" si="5"/>
        <v>0</v>
      </c>
      <c r="H293" s="46"/>
    </row>
    <row r="294" spans="1:8">
      <c r="A294" s="43">
        <v>80</v>
      </c>
      <c r="B294" s="63" t="s">
        <v>297</v>
      </c>
      <c r="C294" s="63" t="s">
        <v>364</v>
      </c>
      <c r="D294" s="48" t="s">
        <v>414</v>
      </c>
      <c r="E294" s="42">
        <v>10</v>
      </c>
      <c r="F294" s="44"/>
      <c r="G294" s="45">
        <f t="shared" si="5"/>
        <v>0</v>
      </c>
      <c r="H294" s="46"/>
    </row>
    <row r="295" spans="1:8">
      <c r="A295" s="43">
        <v>81</v>
      </c>
      <c r="B295" s="63" t="s">
        <v>298</v>
      </c>
      <c r="C295" s="64" t="s">
        <v>365</v>
      </c>
      <c r="D295" s="48" t="s">
        <v>414</v>
      </c>
      <c r="E295" s="42">
        <v>10</v>
      </c>
      <c r="F295" s="44"/>
      <c r="G295" s="45">
        <f t="shared" si="5"/>
        <v>0</v>
      </c>
      <c r="H295" s="46"/>
    </row>
    <row r="296" spans="1:8" s="8" customFormat="1" ht="15">
      <c r="A296" s="43">
        <v>82</v>
      </c>
      <c r="B296" s="63" t="s">
        <v>299</v>
      </c>
      <c r="C296" s="63" t="s">
        <v>366</v>
      </c>
      <c r="D296" s="48" t="s">
        <v>414</v>
      </c>
      <c r="E296" s="42">
        <v>10</v>
      </c>
      <c r="F296" s="44"/>
      <c r="G296" s="45">
        <f t="shared" si="5"/>
        <v>0</v>
      </c>
      <c r="H296" s="46"/>
    </row>
    <row r="297" spans="1:8" s="8" customFormat="1" ht="25.5">
      <c r="A297" s="43">
        <v>83</v>
      </c>
      <c r="B297" s="63" t="s">
        <v>300</v>
      </c>
      <c r="C297" s="61" t="s">
        <v>367</v>
      </c>
      <c r="D297" s="48" t="s">
        <v>414</v>
      </c>
      <c r="E297" s="42">
        <v>5</v>
      </c>
      <c r="F297" s="44"/>
      <c r="G297" s="45">
        <f t="shared" si="5"/>
        <v>0</v>
      </c>
      <c r="H297" s="46"/>
    </row>
    <row r="298" spans="1:8" s="8" customFormat="1" ht="25.5">
      <c r="A298" s="43">
        <v>84</v>
      </c>
      <c r="B298" s="63" t="s">
        <v>301</v>
      </c>
      <c r="C298" s="61" t="s">
        <v>368</v>
      </c>
      <c r="D298" s="48" t="s">
        <v>414</v>
      </c>
      <c r="E298" s="42">
        <v>5</v>
      </c>
      <c r="F298" s="44"/>
      <c r="G298" s="45">
        <f t="shared" si="5"/>
        <v>0</v>
      </c>
      <c r="H298" s="46"/>
    </row>
    <row r="299" spans="1:8" s="8" customFormat="1" ht="25.5">
      <c r="A299" s="43">
        <v>85</v>
      </c>
      <c r="B299" s="63" t="s">
        <v>302</v>
      </c>
      <c r="C299" s="61" t="s">
        <v>369</v>
      </c>
      <c r="D299" s="48" t="s">
        <v>414</v>
      </c>
      <c r="E299" s="42">
        <v>5</v>
      </c>
      <c r="F299" s="44"/>
      <c r="G299" s="45">
        <f t="shared" si="5"/>
        <v>0</v>
      </c>
      <c r="H299" s="46"/>
    </row>
    <row r="300" spans="1:8" ht="25.5">
      <c r="A300" s="43">
        <v>86</v>
      </c>
      <c r="B300" s="63" t="s">
        <v>303</v>
      </c>
      <c r="C300" s="61" t="s">
        <v>370</v>
      </c>
      <c r="D300" s="48" t="s">
        <v>414</v>
      </c>
      <c r="E300" s="42">
        <v>5</v>
      </c>
      <c r="F300" s="44"/>
      <c r="G300" s="45">
        <f t="shared" si="5"/>
        <v>0</v>
      </c>
      <c r="H300" s="46"/>
    </row>
    <row r="301" spans="1:8" ht="38.25">
      <c r="A301" s="43">
        <v>87</v>
      </c>
      <c r="B301" s="64" t="s">
        <v>304</v>
      </c>
      <c r="C301" s="61" t="s">
        <v>371</v>
      </c>
      <c r="D301" s="48" t="s">
        <v>414</v>
      </c>
      <c r="E301" s="42">
        <v>5</v>
      </c>
      <c r="F301" s="44"/>
      <c r="G301" s="45">
        <f t="shared" si="5"/>
        <v>0</v>
      </c>
      <c r="H301" s="46"/>
    </row>
    <row r="302" spans="1:8" ht="38.25">
      <c r="A302" s="43">
        <v>88</v>
      </c>
      <c r="B302" s="64" t="s">
        <v>304</v>
      </c>
      <c r="C302" s="61" t="s">
        <v>372</v>
      </c>
      <c r="D302" s="48" t="s">
        <v>414</v>
      </c>
      <c r="E302" s="42">
        <v>5</v>
      </c>
      <c r="F302" s="44"/>
      <c r="G302" s="45">
        <f t="shared" si="5"/>
        <v>0</v>
      </c>
      <c r="H302" s="46"/>
    </row>
    <row r="303" spans="1:8" s="8" customFormat="1" ht="15">
      <c r="A303" s="43">
        <v>89</v>
      </c>
      <c r="B303" s="63" t="s">
        <v>305</v>
      </c>
      <c r="C303" s="61" t="s">
        <v>373</v>
      </c>
      <c r="D303" s="48" t="s">
        <v>414</v>
      </c>
      <c r="E303" s="42">
        <v>10</v>
      </c>
      <c r="F303" s="44"/>
      <c r="G303" s="45">
        <f t="shared" si="5"/>
        <v>0</v>
      </c>
      <c r="H303" s="46"/>
    </row>
    <row r="304" spans="1:8" s="8" customFormat="1" ht="25.5">
      <c r="A304" s="43">
        <v>90</v>
      </c>
      <c r="B304" s="65" t="s">
        <v>306</v>
      </c>
      <c r="C304" s="64" t="s">
        <v>418</v>
      </c>
      <c r="D304" s="48" t="s">
        <v>414</v>
      </c>
      <c r="E304" s="42">
        <v>2</v>
      </c>
      <c r="F304" s="44"/>
      <c r="G304" s="45">
        <f t="shared" si="5"/>
        <v>0</v>
      </c>
      <c r="H304" s="46"/>
    </row>
    <row r="305" spans="1:8" s="8" customFormat="1" ht="25.5">
      <c r="A305" s="43">
        <v>91</v>
      </c>
      <c r="B305" s="63" t="s">
        <v>306</v>
      </c>
      <c r="C305" s="59" t="s">
        <v>374</v>
      </c>
      <c r="D305" s="48" t="s">
        <v>414</v>
      </c>
      <c r="E305" s="42">
        <v>2</v>
      </c>
      <c r="F305" s="44"/>
      <c r="G305" s="45">
        <f t="shared" si="5"/>
        <v>0</v>
      </c>
      <c r="H305" s="46"/>
    </row>
    <row r="306" spans="1:8" s="8" customFormat="1" ht="25.5">
      <c r="A306" s="43">
        <v>92</v>
      </c>
      <c r="B306" s="63" t="s">
        <v>307</v>
      </c>
      <c r="C306" s="59" t="s">
        <v>375</v>
      </c>
      <c r="D306" s="48" t="s">
        <v>414</v>
      </c>
      <c r="E306" s="42">
        <v>10</v>
      </c>
      <c r="F306" s="44"/>
      <c r="G306" s="45">
        <f t="shared" si="5"/>
        <v>0</v>
      </c>
      <c r="H306" s="46"/>
    </row>
    <row r="307" spans="1:8">
      <c r="A307" s="43">
        <v>93</v>
      </c>
      <c r="B307" s="63" t="s">
        <v>307</v>
      </c>
      <c r="C307" s="59" t="s">
        <v>376</v>
      </c>
      <c r="D307" s="48" t="s">
        <v>414</v>
      </c>
      <c r="E307" s="42">
        <v>50</v>
      </c>
      <c r="F307" s="44"/>
      <c r="G307" s="45">
        <f t="shared" si="5"/>
        <v>0</v>
      </c>
      <c r="H307" s="46"/>
    </row>
    <row r="308" spans="1:8">
      <c r="A308" s="43">
        <v>94</v>
      </c>
      <c r="B308" s="63" t="s">
        <v>308</v>
      </c>
      <c r="C308" s="63" t="s">
        <v>377</v>
      </c>
      <c r="D308" s="48" t="s">
        <v>414</v>
      </c>
      <c r="E308" s="42">
        <v>10</v>
      </c>
      <c r="F308" s="44"/>
      <c r="G308" s="45">
        <f t="shared" si="5"/>
        <v>0</v>
      </c>
      <c r="H308" s="46"/>
    </row>
    <row r="309" spans="1:8">
      <c r="A309" s="43">
        <v>95</v>
      </c>
      <c r="B309" s="63" t="s">
        <v>308</v>
      </c>
      <c r="C309" s="63" t="s">
        <v>378</v>
      </c>
      <c r="D309" s="48" t="s">
        <v>414</v>
      </c>
      <c r="E309" s="42">
        <v>40</v>
      </c>
      <c r="F309" s="44"/>
      <c r="G309" s="45">
        <f t="shared" si="5"/>
        <v>0</v>
      </c>
      <c r="H309" s="46"/>
    </row>
    <row r="310" spans="1:8">
      <c r="A310" s="43">
        <v>96</v>
      </c>
      <c r="B310" s="63" t="s">
        <v>309</v>
      </c>
      <c r="C310" s="63" t="s">
        <v>379</v>
      </c>
      <c r="D310" s="48" t="s">
        <v>414</v>
      </c>
      <c r="E310" s="42">
        <v>30</v>
      </c>
      <c r="F310" s="44"/>
      <c r="G310" s="45">
        <f t="shared" si="5"/>
        <v>0</v>
      </c>
      <c r="H310" s="46"/>
    </row>
    <row r="311" spans="1:8">
      <c r="A311" s="43">
        <v>97</v>
      </c>
      <c r="B311" s="63" t="s">
        <v>310</v>
      </c>
      <c r="C311" s="63" t="s">
        <v>380</v>
      </c>
      <c r="D311" s="48" t="s">
        <v>414</v>
      </c>
      <c r="E311" s="42">
        <v>10</v>
      </c>
      <c r="F311" s="44"/>
      <c r="G311" s="45">
        <f t="shared" si="5"/>
        <v>0</v>
      </c>
      <c r="H311" s="46"/>
    </row>
    <row r="312" spans="1:8">
      <c r="A312" s="43">
        <v>98</v>
      </c>
      <c r="B312" s="63" t="s">
        <v>310</v>
      </c>
      <c r="C312" s="63" t="s">
        <v>381</v>
      </c>
      <c r="D312" s="48" t="s">
        <v>414</v>
      </c>
      <c r="E312" s="42">
        <v>10</v>
      </c>
      <c r="F312" s="44"/>
      <c r="G312" s="45">
        <f t="shared" si="5"/>
        <v>0</v>
      </c>
      <c r="H312" s="46"/>
    </row>
    <row r="313" spans="1:8">
      <c r="A313" s="43">
        <v>99</v>
      </c>
      <c r="B313" s="63" t="s">
        <v>311</v>
      </c>
      <c r="C313" s="63" t="s">
        <v>382</v>
      </c>
      <c r="D313" s="48" t="s">
        <v>414</v>
      </c>
      <c r="E313" s="42">
        <v>20</v>
      </c>
      <c r="F313" s="44"/>
      <c r="G313" s="45">
        <f t="shared" si="5"/>
        <v>0</v>
      </c>
      <c r="H313" s="46"/>
    </row>
    <row r="314" spans="1:8">
      <c r="A314" s="43">
        <v>100</v>
      </c>
      <c r="B314" s="63" t="s">
        <v>312</v>
      </c>
      <c r="C314" s="63" t="s">
        <v>420</v>
      </c>
      <c r="D314" s="48" t="s">
        <v>414</v>
      </c>
      <c r="E314" s="42">
        <v>10</v>
      </c>
      <c r="F314" s="44"/>
      <c r="G314" s="45">
        <f t="shared" ref="G314:G320" si="6">F314*E314</f>
        <v>0</v>
      </c>
      <c r="H314" s="46"/>
    </row>
    <row r="315" spans="1:8">
      <c r="A315" s="43">
        <v>101</v>
      </c>
      <c r="B315" s="63" t="s">
        <v>311</v>
      </c>
      <c r="C315" s="63" t="s">
        <v>383</v>
      </c>
      <c r="D315" s="48" t="s">
        <v>414</v>
      </c>
      <c r="E315" s="42">
        <v>10</v>
      </c>
      <c r="F315" s="44"/>
      <c r="G315" s="45">
        <f t="shared" si="6"/>
        <v>0</v>
      </c>
      <c r="H315" s="46"/>
    </row>
    <row r="316" spans="1:8">
      <c r="A316" s="43">
        <v>102</v>
      </c>
      <c r="B316" s="63" t="s">
        <v>312</v>
      </c>
      <c r="C316" s="63" t="s">
        <v>384</v>
      </c>
      <c r="D316" s="48" t="s">
        <v>414</v>
      </c>
      <c r="E316" s="42">
        <v>10</v>
      </c>
      <c r="F316" s="44"/>
      <c r="G316" s="45">
        <f t="shared" si="6"/>
        <v>0</v>
      </c>
      <c r="H316" s="46"/>
    </row>
    <row r="317" spans="1:8">
      <c r="A317" s="43">
        <v>103</v>
      </c>
      <c r="B317" s="63" t="s">
        <v>312</v>
      </c>
      <c r="C317" s="63" t="s">
        <v>385</v>
      </c>
      <c r="D317" s="48" t="s">
        <v>414</v>
      </c>
      <c r="E317" s="42">
        <v>10</v>
      </c>
      <c r="F317" s="44"/>
      <c r="G317" s="45">
        <f t="shared" si="6"/>
        <v>0</v>
      </c>
      <c r="H317" s="46"/>
    </row>
    <row r="318" spans="1:8">
      <c r="A318" s="43">
        <v>104</v>
      </c>
      <c r="B318" s="63" t="s">
        <v>312</v>
      </c>
      <c r="C318" s="63" t="s">
        <v>386</v>
      </c>
      <c r="D318" s="48" t="s">
        <v>414</v>
      </c>
      <c r="E318" s="42">
        <v>10</v>
      </c>
      <c r="F318" s="44"/>
      <c r="G318" s="45">
        <f t="shared" si="6"/>
        <v>0</v>
      </c>
      <c r="H318" s="46"/>
    </row>
    <row r="319" spans="1:8">
      <c r="A319" s="43">
        <v>105</v>
      </c>
      <c r="B319" s="63" t="s">
        <v>313</v>
      </c>
      <c r="C319" s="59" t="s">
        <v>419</v>
      </c>
      <c r="D319" s="48" t="s">
        <v>415</v>
      </c>
      <c r="E319" s="42">
        <v>10</v>
      </c>
      <c r="F319" s="44"/>
      <c r="G319" s="45">
        <f t="shared" si="6"/>
        <v>0</v>
      </c>
      <c r="H319" s="46"/>
    </row>
    <row r="320" spans="1:8" ht="25.5">
      <c r="A320" s="43">
        <v>106</v>
      </c>
      <c r="B320" s="63" t="s">
        <v>314</v>
      </c>
      <c r="C320" s="64" t="s">
        <v>387</v>
      </c>
      <c r="D320" s="48" t="s">
        <v>414</v>
      </c>
      <c r="E320" s="42">
        <v>20</v>
      </c>
      <c r="F320" s="44"/>
      <c r="G320" s="45">
        <f t="shared" si="6"/>
        <v>0</v>
      </c>
      <c r="H320" s="46"/>
    </row>
    <row r="321" spans="1:8">
      <c r="A321" s="43">
        <v>107</v>
      </c>
      <c r="B321" s="60" t="s">
        <v>315</v>
      </c>
      <c r="C321" s="60" t="s">
        <v>388</v>
      </c>
      <c r="D321" s="48" t="s">
        <v>414</v>
      </c>
      <c r="E321" s="42">
        <v>20</v>
      </c>
      <c r="F321" s="44"/>
      <c r="G321" s="45">
        <f>F321*E321</f>
        <v>0</v>
      </c>
      <c r="H321" s="46"/>
    </row>
    <row r="322" spans="1:8">
      <c r="A322" s="43">
        <v>108</v>
      </c>
      <c r="B322" s="60" t="s">
        <v>315</v>
      </c>
      <c r="C322" s="60" t="s">
        <v>389</v>
      </c>
      <c r="D322" s="48" t="s">
        <v>414</v>
      </c>
      <c r="E322" s="42">
        <v>20</v>
      </c>
      <c r="F322" s="44"/>
      <c r="G322" s="45">
        <f t="shared" ref="G322:G345" si="7">F322*E322</f>
        <v>0</v>
      </c>
      <c r="H322" s="46"/>
    </row>
    <row r="323" spans="1:8">
      <c r="A323" s="43">
        <v>109</v>
      </c>
      <c r="B323" s="60" t="s">
        <v>315</v>
      </c>
      <c r="C323" s="60" t="s">
        <v>390</v>
      </c>
      <c r="D323" s="48" t="s">
        <v>414</v>
      </c>
      <c r="E323" s="42">
        <v>20</v>
      </c>
      <c r="F323" s="44"/>
      <c r="G323" s="45">
        <f t="shared" si="7"/>
        <v>0</v>
      </c>
      <c r="H323" s="46"/>
    </row>
    <row r="324" spans="1:8">
      <c r="A324" s="43">
        <v>110</v>
      </c>
      <c r="B324" s="60" t="s">
        <v>315</v>
      </c>
      <c r="C324" s="60" t="s">
        <v>391</v>
      </c>
      <c r="D324" s="48" t="s">
        <v>414</v>
      </c>
      <c r="E324" s="42">
        <v>20</v>
      </c>
      <c r="F324" s="44"/>
      <c r="G324" s="45">
        <f t="shared" si="7"/>
        <v>0</v>
      </c>
      <c r="H324" s="46"/>
    </row>
    <row r="325" spans="1:8">
      <c r="A325" s="43">
        <v>111</v>
      </c>
      <c r="B325" s="60" t="s">
        <v>315</v>
      </c>
      <c r="C325" s="60" t="s">
        <v>392</v>
      </c>
      <c r="D325" s="48" t="s">
        <v>414</v>
      </c>
      <c r="E325" s="42">
        <v>20</v>
      </c>
      <c r="F325" s="44"/>
      <c r="G325" s="45">
        <f t="shared" si="7"/>
        <v>0</v>
      </c>
      <c r="H325" s="46"/>
    </row>
    <row r="326" spans="1:8">
      <c r="A326" s="43">
        <v>112</v>
      </c>
      <c r="B326" s="60" t="s">
        <v>315</v>
      </c>
      <c r="C326" s="60" t="s">
        <v>393</v>
      </c>
      <c r="D326" s="48" t="s">
        <v>414</v>
      </c>
      <c r="E326" s="42">
        <v>20</v>
      </c>
      <c r="F326" s="44"/>
      <c r="G326" s="45">
        <f t="shared" si="7"/>
        <v>0</v>
      </c>
      <c r="H326" s="46"/>
    </row>
    <row r="327" spans="1:8">
      <c r="A327" s="43">
        <v>113</v>
      </c>
      <c r="B327" s="60" t="s">
        <v>315</v>
      </c>
      <c r="C327" s="60" t="s">
        <v>394</v>
      </c>
      <c r="D327" s="48" t="s">
        <v>414</v>
      </c>
      <c r="E327" s="42">
        <v>20</v>
      </c>
      <c r="F327" s="44"/>
      <c r="G327" s="45">
        <f t="shared" si="7"/>
        <v>0</v>
      </c>
      <c r="H327" s="46"/>
    </row>
    <row r="328" spans="1:8">
      <c r="A328" s="43">
        <v>114</v>
      </c>
      <c r="B328" s="60" t="s">
        <v>316</v>
      </c>
      <c r="C328" s="60" t="s">
        <v>395</v>
      </c>
      <c r="D328" s="48" t="s">
        <v>414</v>
      </c>
      <c r="E328" s="42">
        <v>20</v>
      </c>
      <c r="F328" s="44"/>
      <c r="G328" s="45">
        <f t="shared" si="7"/>
        <v>0</v>
      </c>
      <c r="H328" s="46"/>
    </row>
    <row r="329" spans="1:8">
      <c r="A329" s="43">
        <v>115</v>
      </c>
      <c r="B329" s="60" t="s">
        <v>316</v>
      </c>
      <c r="C329" s="60" t="s">
        <v>396</v>
      </c>
      <c r="D329" s="48" t="s">
        <v>414</v>
      </c>
      <c r="E329" s="42">
        <v>20</v>
      </c>
      <c r="F329" s="44"/>
      <c r="G329" s="45">
        <f t="shared" si="7"/>
        <v>0</v>
      </c>
      <c r="H329" s="46"/>
    </row>
    <row r="330" spans="1:8">
      <c r="A330" s="43">
        <v>116</v>
      </c>
      <c r="B330" s="60" t="s">
        <v>316</v>
      </c>
      <c r="C330" s="60" t="s">
        <v>397</v>
      </c>
      <c r="D330" s="48" t="s">
        <v>414</v>
      </c>
      <c r="E330" s="42">
        <v>20</v>
      </c>
      <c r="F330" s="44"/>
      <c r="G330" s="45">
        <f t="shared" si="7"/>
        <v>0</v>
      </c>
      <c r="H330" s="46"/>
    </row>
    <row r="331" spans="1:8">
      <c r="A331" s="43">
        <v>117</v>
      </c>
      <c r="B331" s="60" t="s">
        <v>316</v>
      </c>
      <c r="C331" s="60" t="s">
        <v>398</v>
      </c>
      <c r="D331" s="48" t="s">
        <v>414</v>
      </c>
      <c r="E331" s="42">
        <v>20</v>
      </c>
      <c r="F331" s="44"/>
      <c r="G331" s="45">
        <f t="shared" si="7"/>
        <v>0</v>
      </c>
      <c r="H331" s="46"/>
    </row>
    <row r="332" spans="1:8">
      <c r="A332" s="43">
        <v>118</v>
      </c>
      <c r="B332" s="60" t="s">
        <v>316</v>
      </c>
      <c r="C332" s="60" t="s">
        <v>399</v>
      </c>
      <c r="D332" s="48" t="s">
        <v>414</v>
      </c>
      <c r="E332" s="42">
        <v>20</v>
      </c>
      <c r="F332" s="44"/>
      <c r="G332" s="45">
        <f t="shared" si="7"/>
        <v>0</v>
      </c>
      <c r="H332" s="46"/>
    </row>
    <row r="333" spans="1:8">
      <c r="A333" s="43">
        <v>119</v>
      </c>
      <c r="B333" s="60" t="s">
        <v>316</v>
      </c>
      <c r="C333" s="60" t="s">
        <v>400</v>
      </c>
      <c r="D333" s="48" t="s">
        <v>414</v>
      </c>
      <c r="E333" s="42">
        <v>20</v>
      </c>
      <c r="F333" s="44"/>
      <c r="G333" s="45">
        <f t="shared" si="7"/>
        <v>0</v>
      </c>
      <c r="H333" s="46"/>
    </row>
    <row r="334" spans="1:8">
      <c r="A334" s="43">
        <v>120</v>
      </c>
      <c r="B334" s="60" t="s">
        <v>316</v>
      </c>
      <c r="C334" s="60" t="s">
        <v>401</v>
      </c>
      <c r="D334" s="48" t="s">
        <v>414</v>
      </c>
      <c r="E334" s="42">
        <v>20</v>
      </c>
      <c r="F334" s="44"/>
      <c r="G334" s="45">
        <f t="shared" si="7"/>
        <v>0</v>
      </c>
      <c r="H334" s="46"/>
    </row>
    <row r="335" spans="1:8">
      <c r="A335" s="43">
        <v>121</v>
      </c>
      <c r="B335" s="61" t="s">
        <v>317</v>
      </c>
      <c r="C335" s="61" t="s">
        <v>402</v>
      </c>
      <c r="D335" s="48" t="s">
        <v>414</v>
      </c>
      <c r="E335" s="42">
        <v>3</v>
      </c>
      <c r="F335" s="44"/>
      <c r="G335" s="45">
        <f t="shared" si="7"/>
        <v>0</v>
      </c>
      <c r="H335" s="46"/>
    </row>
    <row r="336" spans="1:8">
      <c r="A336" s="43">
        <v>122</v>
      </c>
      <c r="B336" s="61" t="s">
        <v>317</v>
      </c>
      <c r="C336" s="61" t="s">
        <v>403</v>
      </c>
      <c r="D336" s="48" t="s">
        <v>414</v>
      </c>
      <c r="E336" s="42">
        <v>3</v>
      </c>
      <c r="F336" s="44"/>
      <c r="G336" s="45">
        <f t="shared" si="7"/>
        <v>0</v>
      </c>
      <c r="H336" s="46"/>
    </row>
    <row r="337" spans="1:8">
      <c r="A337" s="43">
        <v>123</v>
      </c>
      <c r="B337" s="61" t="s">
        <v>318</v>
      </c>
      <c r="C337" s="61" t="s">
        <v>404</v>
      </c>
      <c r="D337" s="48" t="s">
        <v>414</v>
      </c>
      <c r="E337" s="42">
        <v>5</v>
      </c>
      <c r="F337" s="44"/>
      <c r="G337" s="45">
        <f t="shared" si="7"/>
        <v>0</v>
      </c>
      <c r="H337" s="46"/>
    </row>
    <row r="338" spans="1:8" ht="25.5">
      <c r="A338" s="43">
        <v>124</v>
      </c>
      <c r="B338" s="61" t="s">
        <v>319</v>
      </c>
      <c r="C338" s="61" t="s">
        <v>405</v>
      </c>
      <c r="D338" s="48" t="s">
        <v>414</v>
      </c>
      <c r="E338" s="42">
        <v>10</v>
      </c>
      <c r="F338" s="44"/>
      <c r="G338" s="45">
        <f t="shared" si="7"/>
        <v>0</v>
      </c>
      <c r="H338" s="46"/>
    </row>
    <row r="339" spans="1:8">
      <c r="A339" s="43">
        <v>125</v>
      </c>
      <c r="B339" s="59" t="s">
        <v>320</v>
      </c>
      <c r="C339" s="40" t="s">
        <v>406</v>
      </c>
      <c r="D339" s="48" t="s">
        <v>414</v>
      </c>
      <c r="E339" s="42">
        <v>5</v>
      </c>
      <c r="F339" s="44"/>
      <c r="G339" s="45">
        <f t="shared" si="7"/>
        <v>0</v>
      </c>
      <c r="H339" s="46"/>
    </row>
    <row r="340" spans="1:8">
      <c r="A340" s="43">
        <v>126</v>
      </c>
      <c r="B340" s="65" t="s">
        <v>321</v>
      </c>
      <c r="C340" s="40" t="s">
        <v>407</v>
      </c>
      <c r="D340" s="42" t="s">
        <v>413</v>
      </c>
      <c r="E340" s="42">
        <v>5</v>
      </c>
      <c r="F340" s="44"/>
      <c r="G340" s="45">
        <f t="shared" si="7"/>
        <v>0</v>
      </c>
      <c r="H340" s="46"/>
    </row>
    <row r="341" spans="1:8">
      <c r="A341" s="43">
        <v>127</v>
      </c>
      <c r="B341" s="65" t="s">
        <v>321</v>
      </c>
      <c r="C341" s="40" t="s">
        <v>408</v>
      </c>
      <c r="D341" s="42" t="s">
        <v>413</v>
      </c>
      <c r="E341" s="42">
        <v>5</v>
      </c>
      <c r="F341" s="44"/>
      <c r="G341" s="45">
        <f t="shared" si="7"/>
        <v>0</v>
      </c>
      <c r="H341" s="46"/>
    </row>
    <row r="342" spans="1:8" ht="25.5">
      <c r="A342" s="43">
        <v>128</v>
      </c>
      <c r="B342" s="63" t="s">
        <v>322</v>
      </c>
      <c r="C342" s="62" t="s">
        <v>409</v>
      </c>
      <c r="D342" s="42" t="s">
        <v>413</v>
      </c>
      <c r="E342" s="42">
        <v>20</v>
      </c>
      <c r="F342" s="44"/>
      <c r="G342" s="45">
        <f t="shared" si="7"/>
        <v>0</v>
      </c>
      <c r="H342" s="46"/>
    </row>
    <row r="343" spans="1:8" ht="25.5">
      <c r="A343" s="43">
        <v>129</v>
      </c>
      <c r="B343" s="63" t="s">
        <v>322</v>
      </c>
      <c r="C343" s="62" t="s">
        <v>410</v>
      </c>
      <c r="D343" s="42" t="s">
        <v>413</v>
      </c>
      <c r="E343" s="42">
        <v>20</v>
      </c>
      <c r="F343" s="44"/>
      <c r="G343" s="45">
        <f t="shared" si="7"/>
        <v>0</v>
      </c>
      <c r="H343" s="46"/>
    </row>
    <row r="344" spans="1:8" ht="25.5">
      <c r="A344" s="43">
        <v>130</v>
      </c>
      <c r="B344" s="63" t="s">
        <v>322</v>
      </c>
      <c r="C344" s="62" t="s">
        <v>411</v>
      </c>
      <c r="D344" s="42" t="s">
        <v>413</v>
      </c>
      <c r="E344" s="42">
        <v>10</v>
      </c>
      <c r="F344" s="44"/>
      <c r="G344" s="45">
        <f t="shared" si="7"/>
        <v>0</v>
      </c>
      <c r="H344" s="46"/>
    </row>
    <row r="345" spans="1:8">
      <c r="A345" s="43">
        <v>131</v>
      </c>
      <c r="B345" s="63" t="s">
        <v>323</v>
      </c>
      <c r="C345" s="47" t="s">
        <v>412</v>
      </c>
      <c r="D345" s="42" t="s">
        <v>413</v>
      </c>
      <c r="E345" s="42">
        <v>10</v>
      </c>
      <c r="F345" s="44"/>
      <c r="G345" s="45">
        <f t="shared" si="7"/>
        <v>0</v>
      </c>
      <c r="H345" s="46"/>
    </row>
    <row r="346" spans="1:8" ht="12.75" customHeight="1">
      <c r="A346" s="121" t="s">
        <v>423</v>
      </c>
      <c r="B346" s="122"/>
      <c r="C346" s="122"/>
      <c r="D346" s="122"/>
      <c r="E346" s="123"/>
      <c r="F346" s="150">
        <f>SUM(G215:G345)</f>
        <v>0</v>
      </c>
      <c r="G346" s="150"/>
      <c r="H346" s="150"/>
    </row>
    <row r="347" spans="1:8" ht="12.75" customHeight="1">
      <c r="A347" s="121" t="s">
        <v>12</v>
      </c>
      <c r="B347" s="122"/>
      <c r="C347" s="122"/>
      <c r="D347" s="122"/>
      <c r="E347" s="123"/>
      <c r="F347" s="150">
        <f>21*F346/100</f>
        <v>0</v>
      </c>
      <c r="G347" s="150"/>
      <c r="H347" s="150"/>
    </row>
    <row r="348" spans="1:8" ht="12.75" customHeight="1">
      <c r="A348" s="121" t="s">
        <v>424</v>
      </c>
      <c r="B348" s="122"/>
      <c r="C348" s="122"/>
      <c r="D348" s="122"/>
      <c r="E348" s="123"/>
      <c r="F348" s="150">
        <f>F346+F345</f>
        <v>0</v>
      </c>
      <c r="G348" s="150"/>
      <c r="H348" s="150"/>
    </row>
    <row r="350" spans="1:8" ht="29.25" customHeight="1">
      <c r="A350" s="127" t="s">
        <v>425</v>
      </c>
      <c r="B350" s="127"/>
      <c r="C350" s="127"/>
      <c r="D350" s="127"/>
      <c r="E350" s="127"/>
      <c r="F350" s="127"/>
      <c r="G350" s="127"/>
      <c r="H350" s="127"/>
    </row>
    <row r="351" spans="1:8" ht="38.25">
      <c r="A351" s="9" t="s">
        <v>2</v>
      </c>
      <c r="B351" s="114" t="s">
        <v>0</v>
      </c>
      <c r="C351" s="115"/>
      <c r="D351" s="10" t="s">
        <v>13</v>
      </c>
      <c r="E351" s="11" t="s">
        <v>421</v>
      </c>
      <c r="F351" s="10" t="s">
        <v>25</v>
      </c>
      <c r="G351" s="10" t="s">
        <v>422</v>
      </c>
      <c r="H351" s="37" t="s">
        <v>1</v>
      </c>
    </row>
    <row r="352" spans="1:8">
      <c r="A352" s="36"/>
      <c r="B352" s="143">
        <v>1</v>
      </c>
      <c r="C352" s="144"/>
      <c r="D352" s="34">
        <v>2</v>
      </c>
      <c r="E352" s="35">
        <v>3</v>
      </c>
      <c r="F352" s="34">
        <v>4</v>
      </c>
      <c r="G352" s="34" t="s">
        <v>228</v>
      </c>
      <c r="H352" s="38">
        <v>6</v>
      </c>
    </row>
    <row r="353" spans="1:8" ht="14.25">
      <c r="A353" s="148" t="s">
        <v>651</v>
      </c>
      <c r="B353" s="148"/>
      <c r="C353" s="148"/>
      <c r="D353" s="148"/>
      <c r="E353" s="148"/>
      <c r="F353" s="148"/>
      <c r="G353" s="148"/>
      <c r="H353" s="149"/>
    </row>
    <row r="354" spans="1:8">
      <c r="A354" s="145"/>
      <c r="B354" s="146"/>
      <c r="C354" s="146"/>
      <c r="D354" s="146"/>
      <c r="E354" s="146"/>
      <c r="F354" s="146"/>
      <c r="G354" s="146"/>
      <c r="H354" s="147"/>
    </row>
    <row r="355" spans="1:8">
      <c r="A355" s="106">
        <v>1</v>
      </c>
      <c r="B355" s="66" t="s">
        <v>426</v>
      </c>
      <c r="C355" s="66" t="s">
        <v>427</v>
      </c>
      <c r="D355" s="67" t="s">
        <v>413</v>
      </c>
      <c r="E355" s="67">
        <v>50</v>
      </c>
      <c r="F355" s="84"/>
      <c r="G355" s="85">
        <f>F355*E355</f>
        <v>0</v>
      </c>
      <c r="H355" s="86"/>
    </row>
    <row r="356" spans="1:8">
      <c r="A356" s="106">
        <v>2</v>
      </c>
      <c r="B356" s="66" t="s">
        <v>426</v>
      </c>
      <c r="C356" s="66" t="s">
        <v>428</v>
      </c>
      <c r="D356" s="67" t="s">
        <v>413</v>
      </c>
      <c r="E356" s="67">
        <v>50</v>
      </c>
      <c r="F356" s="84"/>
      <c r="G356" s="85">
        <f>F356*E356</f>
        <v>0</v>
      </c>
      <c r="H356" s="86"/>
    </row>
    <row r="357" spans="1:8">
      <c r="A357" s="106">
        <v>3</v>
      </c>
      <c r="B357" s="68" t="s">
        <v>429</v>
      </c>
      <c r="C357" s="68" t="s">
        <v>430</v>
      </c>
      <c r="D357" s="69" t="s">
        <v>413</v>
      </c>
      <c r="E357" s="69">
        <v>500</v>
      </c>
      <c r="F357" s="87"/>
      <c r="G357" s="88">
        <f>F357*E357</f>
        <v>0</v>
      </c>
      <c r="H357" s="86"/>
    </row>
    <row r="358" spans="1:8">
      <c r="A358" s="106">
        <v>4</v>
      </c>
      <c r="B358" s="70" t="s">
        <v>429</v>
      </c>
      <c r="C358" s="70" t="s">
        <v>431</v>
      </c>
      <c r="D358" s="67" t="s">
        <v>413</v>
      </c>
      <c r="E358" s="67">
        <v>200</v>
      </c>
      <c r="F358" s="84"/>
      <c r="G358" s="88">
        <f t="shared" ref="G358:G360" si="8">F358*E358</f>
        <v>0</v>
      </c>
      <c r="H358" s="86"/>
    </row>
    <row r="359" spans="1:8">
      <c r="A359" s="106">
        <v>5</v>
      </c>
      <c r="B359" s="70" t="s">
        <v>429</v>
      </c>
      <c r="C359" s="70" t="s">
        <v>432</v>
      </c>
      <c r="D359" s="67" t="s">
        <v>413</v>
      </c>
      <c r="E359" s="67">
        <v>10</v>
      </c>
      <c r="F359" s="84"/>
      <c r="G359" s="88">
        <f t="shared" si="8"/>
        <v>0</v>
      </c>
      <c r="H359" s="86"/>
    </row>
    <row r="360" spans="1:8">
      <c r="A360" s="106">
        <v>6</v>
      </c>
      <c r="B360" s="70" t="s">
        <v>429</v>
      </c>
      <c r="C360" s="70" t="s">
        <v>433</v>
      </c>
      <c r="D360" s="67" t="s">
        <v>413</v>
      </c>
      <c r="E360" s="67">
        <v>10</v>
      </c>
      <c r="F360" s="84"/>
      <c r="G360" s="88">
        <f t="shared" si="8"/>
        <v>0</v>
      </c>
      <c r="H360" s="86"/>
    </row>
    <row r="361" spans="1:8">
      <c r="A361" s="106">
        <v>7</v>
      </c>
      <c r="B361" s="68" t="s">
        <v>434</v>
      </c>
      <c r="C361" s="68" t="s">
        <v>435</v>
      </c>
      <c r="D361" s="69" t="s">
        <v>413</v>
      </c>
      <c r="E361" s="69">
        <v>30</v>
      </c>
      <c r="F361" s="87"/>
      <c r="G361" s="88">
        <f>F361*E361</f>
        <v>0</v>
      </c>
      <c r="H361" s="86"/>
    </row>
    <row r="362" spans="1:8">
      <c r="A362" s="106">
        <v>8</v>
      </c>
      <c r="B362" s="70" t="s">
        <v>434</v>
      </c>
      <c r="C362" s="70" t="s">
        <v>436</v>
      </c>
      <c r="D362" s="67" t="s">
        <v>413</v>
      </c>
      <c r="E362" s="67">
        <v>30</v>
      </c>
      <c r="F362" s="84"/>
      <c r="G362" s="88">
        <f t="shared" ref="G362:G366" si="9">F362*E362</f>
        <v>0</v>
      </c>
      <c r="H362" s="86"/>
    </row>
    <row r="363" spans="1:8">
      <c r="A363" s="106">
        <v>9</v>
      </c>
      <c r="B363" s="70" t="s">
        <v>437</v>
      </c>
      <c r="C363" s="70" t="s">
        <v>438</v>
      </c>
      <c r="D363" s="67" t="s">
        <v>413</v>
      </c>
      <c r="E363" s="67">
        <v>100</v>
      </c>
      <c r="F363" s="84"/>
      <c r="G363" s="88">
        <f t="shared" si="9"/>
        <v>0</v>
      </c>
      <c r="H363" s="86"/>
    </row>
    <row r="364" spans="1:8">
      <c r="A364" s="106">
        <v>10</v>
      </c>
      <c r="B364" s="70" t="s">
        <v>437</v>
      </c>
      <c r="C364" s="70" t="s">
        <v>439</v>
      </c>
      <c r="D364" s="67" t="s">
        <v>413</v>
      </c>
      <c r="E364" s="67">
        <v>100</v>
      </c>
      <c r="F364" s="84"/>
      <c r="G364" s="88">
        <f t="shared" si="9"/>
        <v>0</v>
      </c>
      <c r="H364" s="86"/>
    </row>
    <row r="365" spans="1:8">
      <c r="A365" s="106">
        <v>11</v>
      </c>
      <c r="B365" s="70" t="s">
        <v>437</v>
      </c>
      <c r="C365" s="70" t="s">
        <v>440</v>
      </c>
      <c r="D365" s="67" t="s">
        <v>413</v>
      </c>
      <c r="E365" s="67">
        <v>100</v>
      </c>
      <c r="F365" s="84"/>
      <c r="G365" s="88">
        <f t="shared" si="9"/>
        <v>0</v>
      </c>
      <c r="H365" s="86"/>
    </row>
    <row r="366" spans="1:8">
      <c r="A366" s="106">
        <v>12</v>
      </c>
      <c r="B366" s="70" t="s">
        <v>437</v>
      </c>
      <c r="C366" s="70" t="s">
        <v>441</v>
      </c>
      <c r="D366" s="67" t="s">
        <v>413</v>
      </c>
      <c r="E366" s="67">
        <v>100</v>
      </c>
      <c r="F366" s="84"/>
      <c r="G366" s="88">
        <f t="shared" si="9"/>
        <v>0</v>
      </c>
      <c r="H366" s="89"/>
    </row>
    <row r="367" spans="1:8">
      <c r="A367" s="106">
        <v>13</v>
      </c>
      <c r="B367" s="70" t="s">
        <v>442</v>
      </c>
      <c r="C367" s="70" t="s">
        <v>664</v>
      </c>
      <c r="D367" s="67" t="s">
        <v>413</v>
      </c>
      <c r="E367" s="67">
        <v>10</v>
      </c>
      <c r="F367" s="84"/>
      <c r="G367" s="85">
        <f>F367*E367</f>
        <v>0</v>
      </c>
      <c r="H367" s="89"/>
    </row>
    <row r="368" spans="1:8">
      <c r="A368" s="106">
        <v>14</v>
      </c>
      <c r="B368" s="71" t="s">
        <v>444</v>
      </c>
      <c r="C368" s="71" t="s">
        <v>445</v>
      </c>
      <c r="D368" s="69" t="s">
        <v>413</v>
      </c>
      <c r="E368" s="69">
        <v>20</v>
      </c>
      <c r="F368" s="87"/>
      <c r="G368" s="91">
        <f>F368*E368</f>
        <v>0</v>
      </c>
      <c r="H368" s="90"/>
    </row>
    <row r="369" spans="1:8">
      <c r="A369" s="106">
        <v>15</v>
      </c>
      <c r="B369" s="66" t="s">
        <v>444</v>
      </c>
      <c r="C369" s="66" t="s">
        <v>446</v>
      </c>
      <c r="D369" s="67" t="s">
        <v>413</v>
      </c>
      <c r="E369" s="67">
        <v>20</v>
      </c>
      <c r="F369" s="84"/>
      <c r="G369" s="91">
        <f t="shared" ref="G369:G370" si="10">F369*E369</f>
        <v>0</v>
      </c>
      <c r="H369" s="89"/>
    </row>
    <row r="370" spans="1:8">
      <c r="A370" s="106">
        <v>16</v>
      </c>
      <c r="B370" s="66" t="s">
        <v>444</v>
      </c>
      <c r="C370" s="70" t="s">
        <v>447</v>
      </c>
      <c r="D370" s="67" t="s">
        <v>413</v>
      </c>
      <c r="E370" s="67">
        <v>20</v>
      </c>
      <c r="F370" s="84"/>
      <c r="G370" s="91">
        <f t="shared" si="10"/>
        <v>0</v>
      </c>
      <c r="H370" s="89"/>
    </row>
    <row r="371" spans="1:8">
      <c r="A371" s="106">
        <v>17</v>
      </c>
      <c r="B371" s="66" t="s">
        <v>444</v>
      </c>
      <c r="C371" s="70" t="s">
        <v>448</v>
      </c>
      <c r="D371" s="67" t="s">
        <v>413</v>
      </c>
      <c r="E371" s="67">
        <v>20</v>
      </c>
      <c r="F371" s="84"/>
      <c r="G371" s="91">
        <f>F371*E371</f>
        <v>0</v>
      </c>
      <c r="H371" s="89"/>
    </row>
    <row r="372" spans="1:8">
      <c r="A372" s="106">
        <v>18</v>
      </c>
      <c r="B372" s="71" t="s">
        <v>443</v>
      </c>
      <c r="C372" s="68" t="s">
        <v>449</v>
      </c>
      <c r="D372" s="69" t="s">
        <v>413</v>
      </c>
      <c r="E372" s="69">
        <v>50</v>
      </c>
      <c r="F372" s="87"/>
      <c r="G372" s="88">
        <f>F372*E372</f>
        <v>0</v>
      </c>
      <c r="H372" s="89"/>
    </row>
    <row r="373" spans="1:8">
      <c r="A373" s="106">
        <v>19</v>
      </c>
      <c r="B373" s="66" t="s">
        <v>443</v>
      </c>
      <c r="C373" s="70" t="s">
        <v>450</v>
      </c>
      <c r="D373" s="67" t="s">
        <v>413</v>
      </c>
      <c r="E373" s="67">
        <v>50</v>
      </c>
      <c r="F373" s="84"/>
      <c r="G373" s="88">
        <f t="shared" ref="G373:G378" si="11">F373*E373</f>
        <v>0</v>
      </c>
      <c r="H373" s="89"/>
    </row>
    <row r="374" spans="1:8">
      <c r="A374" s="106">
        <v>20</v>
      </c>
      <c r="B374" s="66" t="s">
        <v>443</v>
      </c>
      <c r="C374" s="70" t="s">
        <v>451</v>
      </c>
      <c r="D374" s="67" t="s">
        <v>413</v>
      </c>
      <c r="E374" s="67">
        <v>25</v>
      </c>
      <c r="F374" s="84"/>
      <c r="G374" s="88">
        <f t="shared" si="11"/>
        <v>0</v>
      </c>
      <c r="H374" s="89"/>
    </row>
    <row r="375" spans="1:8">
      <c r="A375" s="106">
        <v>21</v>
      </c>
      <c r="B375" s="66" t="s">
        <v>452</v>
      </c>
      <c r="C375" s="70" t="s">
        <v>453</v>
      </c>
      <c r="D375" s="67" t="s">
        <v>413</v>
      </c>
      <c r="E375" s="67">
        <v>50</v>
      </c>
      <c r="F375" s="84"/>
      <c r="G375" s="88">
        <f t="shared" si="11"/>
        <v>0</v>
      </c>
      <c r="H375" s="89"/>
    </row>
    <row r="376" spans="1:8">
      <c r="A376" s="106">
        <v>22</v>
      </c>
      <c r="B376" s="66" t="s">
        <v>452</v>
      </c>
      <c r="C376" s="70" t="s">
        <v>454</v>
      </c>
      <c r="D376" s="67" t="s">
        <v>413</v>
      </c>
      <c r="E376" s="67">
        <v>50</v>
      </c>
      <c r="F376" s="84"/>
      <c r="G376" s="88">
        <f t="shared" si="11"/>
        <v>0</v>
      </c>
      <c r="H376" s="89"/>
    </row>
    <row r="377" spans="1:8">
      <c r="A377" s="106">
        <v>23</v>
      </c>
      <c r="B377" s="66" t="s">
        <v>452</v>
      </c>
      <c r="C377" s="70" t="s">
        <v>455</v>
      </c>
      <c r="D377" s="67" t="s">
        <v>413</v>
      </c>
      <c r="E377" s="67">
        <v>50</v>
      </c>
      <c r="F377" s="84"/>
      <c r="G377" s="88">
        <f t="shared" si="11"/>
        <v>0</v>
      </c>
      <c r="H377" s="89"/>
    </row>
    <row r="378" spans="1:8">
      <c r="A378" s="106">
        <v>24</v>
      </c>
      <c r="B378" s="72" t="s">
        <v>452</v>
      </c>
      <c r="C378" s="73" t="s">
        <v>456</v>
      </c>
      <c r="D378" s="74" t="s">
        <v>413</v>
      </c>
      <c r="E378" s="67">
        <v>50</v>
      </c>
      <c r="F378" s="84"/>
      <c r="G378" s="88">
        <f t="shared" si="11"/>
        <v>0</v>
      </c>
      <c r="H378" s="89"/>
    </row>
    <row r="379" spans="1:8">
      <c r="A379" s="106">
        <v>25</v>
      </c>
      <c r="B379" s="72" t="s">
        <v>452</v>
      </c>
      <c r="C379" s="73" t="s">
        <v>457</v>
      </c>
      <c r="D379" s="74" t="s">
        <v>413</v>
      </c>
      <c r="E379" s="74">
        <v>50</v>
      </c>
      <c r="F379" s="84"/>
      <c r="G379" s="85"/>
      <c r="H379" s="89"/>
    </row>
    <row r="380" spans="1:8" ht="26.25">
      <c r="A380" s="106">
        <v>26</v>
      </c>
      <c r="B380" s="75" t="s">
        <v>458</v>
      </c>
      <c r="C380" s="70" t="s">
        <v>459</v>
      </c>
      <c r="D380" s="67" t="s">
        <v>413</v>
      </c>
      <c r="E380" s="67">
        <v>30</v>
      </c>
      <c r="F380" s="93"/>
      <c r="G380" s="85">
        <f>F380*E380</f>
        <v>0</v>
      </c>
      <c r="H380" s="90"/>
    </row>
    <row r="381" spans="1:8" ht="26.25">
      <c r="A381" s="106">
        <v>27</v>
      </c>
      <c r="B381" s="75" t="s">
        <v>458</v>
      </c>
      <c r="C381" s="70" t="s">
        <v>460</v>
      </c>
      <c r="D381" s="67" t="s">
        <v>413</v>
      </c>
      <c r="E381" s="67">
        <v>10</v>
      </c>
      <c r="F381" s="93"/>
      <c r="G381" s="85">
        <f t="shared" ref="G381:G385" si="12">F381*E381</f>
        <v>0</v>
      </c>
      <c r="H381" s="89"/>
    </row>
    <row r="382" spans="1:8" ht="26.25">
      <c r="A382" s="106">
        <v>28</v>
      </c>
      <c r="B382" s="75" t="s">
        <v>458</v>
      </c>
      <c r="C382" s="70" t="s">
        <v>461</v>
      </c>
      <c r="D382" s="67" t="s">
        <v>413</v>
      </c>
      <c r="E382" s="67">
        <v>30</v>
      </c>
      <c r="F382" s="93"/>
      <c r="G382" s="85">
        <f t="shared" si="12"/>
        <v>0</v>
      </c>
      <c r="H382" s="89"/>
    </row>
    <row r="383" spans="1:8" ht="26.25">
      <c r="A383" s="106">
        <v>29</v>
      </c>
      <c r="B383" s="75" t="s">
        <v>458</v>
      </c>
      <c r="C383" s="70" t="s">
        <v>462</v>
      </c>
      <c r="D383" s="67" t="s">
        <v>413</v>
      </c>
      <c r="E383" s="67">
        <v>5</v>
      </c>
      <c r="F383" s="93"/>
      <c r="G383" s="85">
        <f t="shared" si="12"/>
        <v>0</v>
      </c>
      <c r="H383" s="89"/>
    </row>
    <row r="384" spans="1:8" ht="26.25">
      <c r="A384" s="106">
        <v>30</v>
      </c>
      <c r="B384" s="75" t="s">
        <v>458</v>
      </c>
      <c r="C384" s="70" t="s">
        <v>463</v>
      </c>
      <c r="D384" s="67" t="s">
        <v>413</v>
      </c>
      <c r="E384" s="74">
        <v>10</v>
      </c>
      <c r="F384" s="93"/>
      <c r="G384" s="85">
        <f t="shared" si="12"/>
        <v>0</v>
      </c>
      <c r="H384" s="89"/>
    </row>
    <row r="385" spans="1:8" ht="26.25">
      <c r="A385" s="106">
        <v>31</v>
      </c>
      <c r="B385" s="75" t="s">
        <v>458</v>
      </c>
      <c r="C385" s="70" t="s">
        <v>464</v>
      </c>
      <c r="D385" s="67" t="s">
        <v>413</v>
      </c>
      <c r="E385" s="74">
        <v>20</v>
      </c>
      <c r="F385" s="93"/>
      <c r="G385" s="85">
        <f t="shared" si="12"/>
        <v>0</v>
      </c>
      <c r="H385" s="89"/>
    </row>
    <row r="386" spans="1:8" ht="15">
      <c r="A386" s="106">
        <v>32</v>
      </c>
      <c r="B386" s="76" t="s">
        <v>465</v>
      </c>
      <c r="C386" s="71" t="s">
        <v>466</v>
      </c>
      <c r="D386" s="69" t="s">
        <v>413</v>
      </c>
      <c r="E386" s="69">
        <v>1</v>
      </c>
      <c r="F386" s="94"/>
      <c r="G386" s="88">
        <f>F386*E386</f>
        <v>0</v>
      </c>
      <c r="H386" s="86"/>
    </row>
    <row r="387" spans="1:8" ht="15">
      <c r="A387" s="106">
        <v>33</v>
      </c>
      <c r="B387" s="75" t="s">
        <v>465</v>
      </c>
      <c r="C387" s="70" t="s">
        <v>467</v>
      </c>
      <c r="D387" s="67" t="s">
        <v>413</v>
      </c>
      <c r="E387" s="67">
        <v>1</v>
      </c>
      <c r="F387" s="93"/>
      <c r="G387" s="88">
        <f t="shared" ref="G387:G388" si="13">F387*E387</f>
        <v>0</v>
      </c>
      <c r="H387" s="86"/>
    </row>
    <row r="388" spans="1:8" ht="15">
      <c r="A388" s="106">
        <v>34</v>
      </c>
      <c r="B388" s="75" t="s">
        <v>465</v>
      </c>
      <c r="C388" s="70" t="s">
        <v>468</v>
      </c>
      <c r="D388" s="67" t="s">
        <v>413</v>
      </c>
      <c r="E388" s="67">
        <v>1</v>
      </c>
      <c r="F388" s="93"/>
      <c r="G388" s="88">
        <f t="shared" si="13"/>
        <v>0</v>
      </c>
      <c r="H388" s="86"/>
    </row>
    <row r="389" spans="1:8" ht="15">
      <c r="A389" s="106">
        <v>35</v>
      </c>
      <c r="B389" s="77" t="s">
        <v>469</v>
      </c>
      <c r="C389" s="68" t="s">
        <v>470</v>
      </c>
      <c r="D389" s="69" t="s">
        <v>413</v>
      </c>
      <c r="E389" s="69">
        <v>10</v>
      </c>
      <c r="F389" s="94"/>
      <c r="G389" s="88">
        <f>F389*E389</f>
        <v>0</v>
      </c>
      <c r="H389" s="95"/>
    </row>
    <row r="390" spans="1:8" ht="15">
      <c r="A390" s="106">
        <v>36</v>
      </c>
      <c r="B390" s="78" t="s">
        <v>471</v>
      </c>
      <c r="C390" s="70" t="s">
        <v>472</v>
      </c>
      <c r="D390" s="67" t="s">
        <v>413</v>
      </c>
      <c r="E390" s="67">
        <v>10</v>
      </c>
      <c r="F390" s="93"/>
      <c r="G390" s="88">
        <f t="shared" ref="G390:G391" si="14">F390*E390</f>
        <v>0</v>
      </c>
      <c r="H390" s="89"/>
    </row>
    <row r="391" spans="1:8" ht="15">
      <c r="A391" s="106">
        <v>37</v>
      </c>
      <c r="B391" s="78" t="s">
        <v>471</v>
      </c>
      <c r="C391" s="70" t="s">
        <v>473</v>
      </c>
      <c r="D391" s="67" t="s">
        <v>413</v>
      </c>
      <c r="E391" s="67">
        <v>10</v>
      </c>
      <c r="F391" s="93"/>
      <c r="G391" s="88">
        <f t="shared" si="14"/>
        <v>0</v>
      </c>
      <c r="H391" s="89"/>
    </row>
    <row r="392" spans="1:8" ht="15">
      <c r="A392" s="106">
        <v>38</v>
      </c>
      <c r="B392" s="77" t="s">
        <v>474</v>
      </c>
      <c r="C392" s="68" t="s">
        <v>475</v>
      </c>
      <c r="D392" s="69" t="s">
        <v>413</v>
      </c>
      <c r="E392" s="69">
        <v>40</v>
      </c>
      <c r="F392" s="94"/>
      <c r="G392" s="91">
        <f>F392*E392</f>
        <v>0</v>
      </c>
      <c r="H392" s="89"/>
    </row>
    <row r="393" spans="1:8" ht="25.5">
      <c r="A393" s="106">
        <v>39</v>
      </c>
      <c r="B393" s="77" t="s">
        <v>476</v>
      </c>
      <c r="C393" s="70" t="s">
        <v>477</v>
      </c>
      <c r="D393" s="67" t="s">
        <v>413</v>
      </c>
      <c r="E393" s="67">
        <v>10</v>
      </c>
      <c r="F393" s="93"/>
      <c r="G393" s="91">
        <f t="shared" ref="G393:G397" si="15">F393*E393</f>
        <v>0</v>
      </c>
      <c r="H393" s="89"/>
    </row>
    <row r="394" spans="1:8" ht="15">
      <c r="A394" s="106">
        <v>40</v>
      </c>
      <c r="B394" s="77" t="s">
        <v>478</v>
      </c>
      <c r="C394" s="70" t="s">
        <v>479</v>
      </c>
      <c r="D394" s="67" t="s">
        <v>413</v>
      </c>
      <c r="E394" s="79">
        <v>10</v>
      </c>
      <c r="F394" s="96"/>
      <c r="G394" s="91">
        <f t="shared" si="15"/>
        <v>0</v>
      </c>
      <c r="H394" s="89"/>
    </row>
    <row r="395" spans="1:8" ht="15">
      <c r="A395" s="106">
        <v>41</v>
      </c>
      <c r="B395" s="77" t="s">
        <v>478</v>
      </c>
      <c r="C395" s="70" t="s">
        <v>480</v>
      </c>
      <c r="D395" s="67" t="s">
        <v>413</v>
      </c>
      <c r="E395" s="79">
        <v>10</v>
      </c>
      <c r="F395" s="96"/>
      <c r="G395" s="91">
        <f t="shared" si="15"/>
        <v>0</v>
      </c>
      <c r="H395" s="89"/>
    </row>
    <row r="396" spans="1:8" ht="15">
      <c r="A396" s="106">
        <v>42</v>
      </c>
      <c r="B396" s="77" t="s">
        <v>478</v>
      </c>
      <c r="C396" s="70" t="s">
        <v>481</v>
      </c>
      <c r="D396" s="67" t="s">
        <v>413</v>
      </c>
      <c r="E396" s="79">
        <v>10</v>
      </c>
      <c r="F396" s="96"/>
      <c r="G396" s="91">
        <f t="shared" si="15"/>
        <v>0</v>
      </c>
      <c r="H396" s="89"/>
    </row>
    <row r="397" spans="1:8" ht="15">
      <c r="A397" s="106">
        <v>43</v>
      </c>
      <c r="B397" s="77" t="s">
        <v>478</v>
      </c>
      <c r="C397" s="70" t="s">
        <v>482</v>
      </c>
      <c r="D397" s="67" t="s">
        <v>413</v>
      </c>
      <c r="E397" s="79">
        <v>10</v>
      </c>
      <c r="F397" s="96"/>
      <c r="G397" s="91">
        <f t="shared" si="15"/>
        <v>0</v>
      </c>
      <c r="H397" s="89"/>
    </row>
    <row r="398" spans="1:8">
      <c r="A398" s="106">
        <v>44</v>
      </c>
      <c r="B398" s="71" t="s">
        <v>483</v>
      </c>
      <c r="C398" s="68" t="s">
        <v>484</v>
      </c>
      <c r="D398" s="69" t="s">
        <v>225</v>
      </c>
      <c r="E398" s="69">
        <v>150</v>
      </c>
      <c r="F398" s="97"/>
      <c r="G398" s="91">
        <f>F398*E398</f>
        <v>0</v>
      </c>
      <c r="H398" s="89"/>
    </row>
    <row r="399" spans="1:8">
      <c r="A399" s="106">
        <v>45</v>
      </c>
      <c r="B399" s="66" t="s">
        <v>483</v>
      </c>
      <c r="C399" s="70" t="s">
        <v>485</v>
      </c>
      <c r="D399" s="67" t="s">
        <v>225</v>
      </c>
      <c r="E399" s="67">
        <v>100</v>
      </c>
      <c r="F399" s="98"/>
      <c r="G399" s="91">
        <f t="shared" ref="G399:G410" si="16">F399*E399</f>
        <v>0</v>
      </c>
      <c r="H399" s="89"/>
    </row>
    <row r="400" spans="1:8">
      <c r="A400" s="106">
        <v>46</v>
      </c>
      <c r="B400" s="66" t="s">
        <v>483</v>
      </c>
      <c r="C400" s="70" t="s">
        <v>486</v>
      </c>
      <c r="D400" s="67" t="s">
        <v>225</v>
      </c>
      <c r="E400" s="67">
        <v>150</v>
      </c>
      <c r="F400" s="98"/>
      <c r="G400" s="91">
        <f t="shared" si="16"/>
        <v>0</v>
      </c>
      <c r="H400" s="89"/>
    </row>
    <row r="401" spans="1:8" ht="15">
      <c r="A401" s="106">
        <v>47</v>
      </c>
      <c r="B401" s="66" t="s">
        <v>483</v>
      </c>
      <c r="C401" s="70" t="s">
        <v>487</v>
      </c>
      <c r="D401" s="67" t="s">
        <v>225</v>
      </c>
      <c r="E401" s="67">
        <v>150</v>
      </c>
      <c r="F401" s="93"/>
      <c r="G401" s="91">
        <f t="shared" si="16"/>
        <v>0</v>
      </c>
      <c r="H401" s="90"/>
    </row>
    <row r="402" spans="1:8" ht="15">
      <c r="A402" s="106">
        <v>48</v>
      </c>
      <c r="B402" s="66" t="s">
        <v>483</v>
      </c>
      <c r="C402" s="70" t="s">
        <v>488</v>
      </c>
      <c r="D402" s="67" t="s">
        <v>225</v>
      </c>
      <c r="E402" s="67">
        <v>150</v>
      </c>
      <c r="F402" s="93"/>
      <c r="G402" s="91">
        <f t="shared" si="16"/>
        <v>0</v>
      </c>
      <c r="H402" s="90"/>
    </row>
    <row r="403" spans="1:8">
      <c r="A403" s="106">
        <v>49</v>
      </c>
      <c r="B403" s="66" t="s">
        <v>483</v>
      </c>
      <c r="C403" s="70" t="s">
        <v>489</v>
      </c>
      <c r="D403" s="67" t="s">
        <v>225</v>
      </c>
      <c r="E403" s="67">
        <v>100</v>
      </c>
      <c r="F403" s="98"/>
      <c r="G403" s="91">
        <f t="shared" si="16"/>
        <v>0</v>
      </c>
      <c r="H403" s="89"/>
    </row>
    <row r="404" spans="1:8">
      <c r="A404" s="106">
        <v>50</v>
      </c>
      <c r="B404" s="66" t="s">
        <v>483</v>
      </c>
      <c r="C404" s="70" t="s">
        <v>490</v>
      </c>
      <c r="D404" s="67" t="s">
        <v>225</v>
      </c>
      <c r="E404" s="67">
        <v>100</v>
      </c>
      <c r="F404" s="98"/>
      <c r="G404" s="91">
        <f t="shared" si="16"/>
        <v>0</v>
      </c>
      <c r="H404" s="89"/>
    </row>
    <row r="405" spans="1:8">
      <c r="A405" s="106">
        <v>51</v>
      </c>
      <c r="B405" s="66" t="s">
        <v>483</v>
      </c>
      <c r="C405" s="70" t="s">
        <v>491</v>
      </c>
      <c r="D405" s="67" t="s">
        <v>225</v>
      </c>
      <c r="E405" s="67">
        <v>150</v>
      </c>
      <c r="F405" s="98"/>
      <c r="G405" s="91">
        <f t="shared" si="16"/>
        <v>0</v>
      </c>
      <c r="H405" s="89"/>
    </row>
    <row r="406" spans="1:8">
      <c r="A406" s="106">
        <v>52</v>
      </c>
      <c r="B406" s="66" t="s">
        <v>483</v>
      </c>
      <c r="C406" s="70" t="s">
        <v>492</v>
      </c>
      <c r="D406" s="67" t="s">
        <v>225</v>
      </c>
      <c r="E406" s="67">
        <v>150</v>
      </c>
      <c r="F406" s="98"/>
      <c r="G406" s="91">
        <f t="shared" si="16"/>
        <v>0</v>
      </c>
      <c r="H406" s="89"/>
    </row>
    <row r="407" spans="1:8">
      <c r="A407" s="106">
        <v>53</v>
      </c>
      <c r="B407" s="66" t="s">
        <v>483</v>
      </c>
      <c r="C407" s="70" t="s">
        <v>493</v>
      </c>
      <c r="D407" s="67" t="s">
        <v>225</v>
      </c>
      <c r="E407" s="67">
        <v>100</v>
      </c>
      <c r="F407" s="98"/>
      <c r="G407" s="91">
        <f t="shared" si="16"/>
        <v>0</v>
      </c>
      <c r="H407" s="89"/>
    </row>
    <row r="408" spans="1:8">
      <c r="A408" s="106">
        <v>54</v>
      </c>
      <c r="B408" s="66" t="s">
        <v>483</v>
      </c>
      <c r="C408" s="70" t="s">
        <v>494</v>
      </c>
      <c r="D408" s="67" t="s">
        <v>225</v>
      </c>
      <c r="E408" s="67">
        <v>100</v>
      </c>
      <c r="F408" s="98"/>
      <c r="G408" s="91">
        <f t="shared" si="16"/>
        <v>0</v>
      </c>
      <c r="H408" s="89"/>
    </row>
    <row r="409" spans="1:8">
      <c r="A409" s="106">
        <v>55</v>
      </c>
      <c r="B409" s="66" t="s">
        <v>483</v>
      </c>
      <c r="C409" s="70" t="s">
        <v>495</v>
      </c>
      <c r="D409" s="67" t="s">
        <v>225</v>
      </c>
      <c r="E409" s="67">
        <v>100</v>
      </c>
      <c r="F409" s="98"/>
      <c r="G409" s="91">
        <f t="shared" si="16"/>
        <v>0</v>
      </c>
      <c r="H409" s="90"/>
    </row>
    <row r="410" spans="1:8">
      <c r="A410" s="106">
        <v>56</v>
      </c>
      <c r="B410" s="66" t="s">
        <v>483</v>
      </c>
      <c r="C410" s="70" t="s">
        <v>496</v>
      </c>
      <c r="D410" s="67" t="s">
        <v>225</v>
      </c>
      <c r="E410" s="67">
        <v>50</v>
      </c>
      <c r="F410" s="98"/>
      <c r="G410" s="91">
        <f t="shared" si="16"/>
        <v>0</v>
      </c>
      <c r="H410" s="89"/>
    </row>
    <row r="411" spans="1:8">
      <c r="A411" s="106">
        <v>57</v>
      </c>
      <c r="B411" s="66" t="s">
        <v>497</v>
      </c>
      <c r="C411" s="66" t="s">
        <v>498</v>
      </c>
      <c r="D411" s="67" t="s">
        <v>413</v>
      </c>
      <c r="E411" s="67">
        <v>20</v>
      </c>
      <c r="F411" s="86"/>
      <c r="G411" s="85">
        <f>F411*E411</f>
        <v>0</v>
      </c>
      <c r="H411" s="89"/>
    </row>
    <row r="412" spans="1:8">
      <c r="A412" s="106">
        <v>58</v>
      </c>
      <c r="B412" s="66" t="s">
        <v>497</v>
      </c>
      <c r="C412" s="66" t="s">
        <v>499</v>
      </c>
      <c r="D412" s="67" t="s">
        <v>413</v>
      </c>
      <c r="E412" s="67">
        <v>5</v>
      </c>
      <c r="F412" s="86"/>
      <c r="G412" s="85">
        <f t="shared" ref="G412:G423" si="17">F412*E412</f>
        <v>0</v>
      </c>
      <c r="H412" s="89"/>
    </row>
    <row r="413" spans="1:8">
      <c r="A413" s="106">
        <v>59</v>
      </c>
      <c r="B413" s="66" t="s">
        <v>497</v>
      </c>
      <c r="C413" s="66" t="s">
        <v>500</v>
      </c>
      <c r="D413" s="67" t="s">
        <v>413</v>
      </c>
      <c r="E413" s="67">
        <v>5</v>
      </c>
      <c r="F413" s="86"/>
      <c r="G413" s="85">
        <f t="shared" si="17"/>
        <v>0</v>
      </c>
      <c r="H413" s="89"/>
    </row>
    <row r="414" spans="1:8">
      <c r="A414" s="106">
        <v>60</v>
      </c>
      <c r="B414" s="66" t="s">
        <v>497</v>
      </c>
      <c r="C414" s="66" t="s">
        <v>501</v>
      </c>
      <c r="D414" s="67" t="s">
        <v>413</v>
      </c>
      <c r="E414" s="67">
        <v>5</v>
      </c>
      <c r="F414" s="86"/>
      <c r="G414" s="85">
        <f t="shared" si="17"/>
        <v>0</v>
      </c>
      <c r="H414" s="89"/>
    </row>
    <row r="415" spans="1:8">
      <c r="A415" s="106">
        <v>61</v>
      </c>
      <c r="B415" s="66" t="s">
        <v>497</v>
      </c>
      <c r="C415" s="66" t="s">
        <v>502</v>
      </c>
      <c r="D415" s="67" t="s">
        <v>413</v>
      </c>
      <c r="E415" s="67">
        <v>5</v>
      </c>
      <c r="F415" s="86"/>
      <c r="G415" s="85">
        <f t="shared" si="17"/>
        <v>0</v>
      </c>
      <c r="H415" s="89"/>
    </row>
    <row r="416" spans="1:8">
      <c r="A416" s="106">
        <v>62</v>
      </c>
      <c r="B416" s="66" t="s">
        <v>497</v>
      </c>
      <c r="C416" s="66" t="s">
        <v>503</v>
      </c>
      <c r="D416" s="67" t="s">
        <v>413</v>
      </c>
      <c r="E416" s="67">
        <v>5</v>
      </c>
      <c r="F416" s="86"/>
      <c r="G416" s="85">
        <f t="shared" si="17"/>
        <v>0</v>
      </c>
      <c r="H416" s="89"/>
    </row>
    <row r="417" spans="1:8">
      <c r="A417" s="106">
        <v>63</v>
      </c>
      <c r="B417" s="66" t="s">
        <v>497</v>
      </c>
      <c r="C417" s="66" t="s">
        <v>504</v>
      </c>
      <c r="D417" s="67" t="s">
        <v>413</v>
      </c>
      <c r="E417" s="67">
        <v>15</v>
      </c>
      <c r="F417" s="86"/>
      <c r="G417" s="85">
        <f t="shared" si="17"/>
        <v>0</v>
      </c>
      <c r="H417" s="89"/>
    </row>
    <row r="418" spans="1:8">
      <c r="A418" s="106">
        <v>64</v>
      </c>
      <c r="B418" s="66" t="s">
        <v>497</v>
      </c>
      <c r="C418" s="66" t="s">
        <v>505</v>
      </c>
      <c r="D418" s="67" t="s">
        <v>413</v>
      </c>
      <c r="E418" s="67">
        <v>5</v>
      </c>
      <c r="F418" s="86"/>
      <c r="G418" s="85">
        <f t="shared" si="17"/>
        <v>0</v>
      </c>
      <c r="H418" s="89"/>
    </row>
    <row r="419" spans="1:8">
      <c r="A419" s="106">
        <v>65</v>
      </c>
      <c r="B419" s="66" t="s">
        <v>497</v>
      </c>
      <c r="C419" s="66" t="s">
        <v>506</v>
      </c>
      <c r="D419" s="67" t="s">
        <v>413</v>
      </c>
      <c r="E419" s="67">
        <v>5</v>
      </c>
      <c r="F419" s="86"/>
      <c r="G419" s="85">
        <f t="shared" si="17"/>
        <v>0</v>
      </c>
      <c r="H419" s="89"/>
    </row>
    <row r="420" spans="1:8">
      <c r="A420" s="106">
        <v>66</v>
      </c>
      <c r="B420" s="66" t="s">
        <v>497</v>
      </c>
      <c r="C420" s="66" t="s">
        <v>507</v>
      </c>
      <c r="D420" s="67" t="s">
        <v>413</v>
      </c>
      <c r="E420" s="67">
        <v>5</v>
      </c>
      <c r="F420" s="86"/>
      <c r="G420" s="85">
        <f t="shared" si="17"/>
        <v>0</v>
      </c>
      <c r="H420" s="89"/>
    </row>
    <row r="421" spans="1:8">
      <c r="A421" s="106">
        <v>67</v>
      </c>
      <c r="B421" s="66" t="s">
        <v>497</v>
      </c>
      <c r="C421" s="66" t="s">
        <v>508</v>
      </c>
      <c r="D421" s="67" t="s">
        <v>413</v>
      </c>
      <c r="E421" s="67">
        <v>5</v>
      </c>
      <c r="F421" s="86"/>
      <c r="G421" s="85">
        <f t="shared" si="17"/>
        <v>0</v>
      </c>
      <c r="H421" s="89"/>
    </row>
    <row r="422" spans="1:8">
      <c r="A422" s="106">
        <v>68</v>
      </c>
      <c r="B422" s="66" t="s">
        <v>497</v>
      </c>
      <c r="C422" s="66" t="s">
        <v>509</v>
      </c>
      <c r="D422" s="67" t="s">
        <v>413</v>
      </c>
      <c r="E422" s="67">
        <v>5</v>
      </c>
      <c r="F422" s="86"/>
      <c r="G422" s="85">
        <f t="shared" si="17"/>
        <v>0</v>
      </c>
      <c r="H422" s="89"/>
    </row>
    <row r="423" spans="1:8">
      <c r="A423" s="106">
        <v>69</v>
      </c>
      <c r="B423" s="66" t="s">
        <v>497</v>
      </c>
      <c r="C423" s="66" t="s">
        <v>510</v>
      </c>
      <c r="D423" s="67" t="s">
        <v>413</v>
      </c>
      <c r="E423" s="67">
        <v>5</v>
      </c>
      <c r="F423" s="86"/>
      <c r="G423" s="85">
        <f t="shared" si="17"/>
        <v>0</v>
      </c>
      <c r="H423" s="89"/>
    </row>
    <row r="424" spans="1:8">
      <c r="A424" s="106">
        <v>70</v>
      </c>
      <c r="B424" s="66" t="s">
        <v>511</v>
      </c>
      <c r="C424" s="70" t="s">
        <v>512</v>
      </c>
      <c r="D424" s="67" t="s">
        <v>413</v>
      </c>
      <c r="E424" s="67">
        <v>10</v>
      </c>
      <c r="F424" s="86"/>
      <c r="G424" s="99">
        <f>F424*E424</f>
        <v>0</v>
      </c>
      <c r="H424" s="86"/>
    </row>
    <row r="425" spans="1:8">
      <c r="A425" s="106">
        <v>71</v>
      </c>
      <c r="B425" s="66" t="s">
        <v>511</v>
      </c>
      <c r="C425" s="70" t="s">
        <v>513</v>
      </c>
      <c r="D425" s="67" t="s">
        <v>413</v>
      </c>
      <c r="E425" s="67">
        <v>10</v>
      </c>
      <c r="F425" s="86"/>
      <c r="G425" s="99">
        <f t="shared" ref="G425:G427" si="18">F425*E425</f>
        <v>0</v>
      </c>
      <c r="H425" s="86"/>
    </row>
    <row r="426" spans="1:8">
      <c r="A426" s="106">
        <v>72</v>
      </c>
      <c r="B426" s="66" t="s">
        <v>511</v>
      </c>
      <c r="C426" s="70" t="s">
        <v>514</v>
      </c>
      <c r="D426" s="67" t="s">
        <v>413</v>
      </c>
      <c r="E426" s="67">
        <v>10</v>
      </c>
      <c r="F426" s="86"/>
      <c r="G426" s="99">
        <f t="shared" si="18"/>
        <v>0</v>
      </c>
      <c r="H426" s="86"/>
    </row>
    <row r="427" spans="1:8">
      <c r="A427" s="106">
        <v>73</v>
      </c>
      <c r="B427" s="66" t="s">
        <v>511</v>
      </c>
      <c r="C427" s="70" t="s">
        <v>515</v>
      </c>
      <c r="D427" s="67" t="s">
        <v>413</v>
      </c>
      <c r="E427" s="67">
        <v>10</v>
      </c>
      <c r="F427" s="86"/>
      <c r="G427" s="99">
        <f t="shared" si="18"/>
        <v>0</v>
      </c>
      <c r="H427" s="86"/>
    </row>
    <row r="428" spans="1:8">
      <c r="A428" s="106">
        <v>74</v>
      </c>
      <c r="B428" s="66" t="s">
        <v>516</v>
      </c>
      <c r="C428" s="70" t="s">
        <v>517</v>
      </c>
      <c r="D428" s="67" t="s">
        <v>413</v>
      </c>
      <c r="E428" s="67">
        <v>5</v>
      </c>
      <c r="F428" s="86"/>
      <c r="G428" s="92">
        <f>F428*E428</f>
        <v>0</v>
      </c>
      <c r="H428" s="89"/>
    </row>
    <row r="429" spans="1:8">
      <c r="A429" s="106">
        <v>75</v>
      </c>
      <c r="B429" s="66" t="s">
        <v>516</v>
      </c>
      <c r="C429" s="70" t="s">
        <v>518</v>
      </c>
      <c r="D429" s="67" t="s">
        <v>413</v>
      </c>
      <c r="E429" s="67">
        <v>5</v>
      </c>
      <c r="F429" s="86"/>
      <c r="G429" s="92">
        <f>F429*E429</f>
        <v>0</v>
      </c>
      <c r="H429" s="89"/>
    </row>
    <row r="430" spans="1:8">
      <c r="A430" s="106">
        <v>76</v>
      </c>
      <c r="B430" s="72" t="s">
        <v>519</v>
      </c>
      <c r="C430" s="72" t="s">
        <v>520</v>
      </c>
      <c r="D430" s="74" t="s">
        <v>521</v>
      </c>
      <c r="E430" s="74">
        <v>5</v>
      </c>
      <c r="F430" s="86"/>
      <c r="G430" s="85">
        <f>F430*E430</f>
        <v>0</v>
      </c>
      <c r="H430" s="86"/>
    </row>
    <row r="431" spans="1:8">
      <c r="A431" s="106">
        <v>77</v>
      </c>
      <c r="B431" s="72" t="s">
        <v>522</v>
      </c>
      <c r="C431" s="72" t="s">
        <v>520</v>
      </c>
      <c r="D431" s="74" t="s">
        <v>413</v>
      </c>
      <c r="E431" s="74">
        <v>5</v>
      </c>
      <c r="F431" s="86"/>
      <c r="G431" s="85">
        <f t="shared" ref="G431:G432" si="19">F431*E431</f>
        <v>0</v>
      </c>
      <c r="H431" s="86"/>
    </row>
    <row r="432" spans="1:8">
      <c r="A432" s="106">
        <v>78</v>
      </c>
      <c r="B432" s="72" t="s">
        <v>523</v>
      </c>
      <c r="C432" s="72" t="s">
        <v>520</v>
      </c>
      <c r="D432" s="74" t="s">
        <v>521</v>
      </c>
      <c r="E432" s="74">
        <v>2</v>
      </c>
      <c r="F432" s="86"/>
      <c r="G432" s="85">
        <f t="shared" si="19"/>
        <v>0</v>
      </c>
      <c r="H432" s="86"/>
    </row>
    <row r="433" spans="1:8">
      <c r="A433" s="106">
        <v>79</v>
      </c>
      <c r="B433" s="66" t="s">
        <v>524</v>
      </c>
      <c r="C433" s="70" t="s">
        <v>525</v>
      </c>
      <c r="D433" s="67" t="s">
        <v>225</v>
      </c>
      <c r="E433" s="67">
        <v>50</v>
      </c>
      <c r="F433" s="86"/>
      <c r="G433" s="85">
        <f>F433*E433</f>
        <v>0</v>
      </c>
      <c r="H433" s="86"/>
    </row>
    <row r="434" spans="1:8">
      <c r="A434" s="106">
        <v>80</v>
      </c>
      <c r="B434" s="66" t="s">
        <v>524</v>
      </c>
      <c r="C434" s="70" t="s">
        <v>526</v>
      </c>
      <c r="D434" s="67" t="s">
        <v>225</v>
      </c>
      <c r="E434" s="67">
        <v>30</v>
      </c>
      <c r="F434" s="86"/>
      <c r="G434" s="85">
        <f t="shared" ref="G434:G442" si="20">F434*E434</f>
        <v>0</v>
      </c>
      <c r="H434" s="86"/>
    </row>
    <row r="435" spans="1:8">
      <c r="A435" s="106">
        <v>81</v>
      </c>
      <c r="B435" s="66" t="s">
        <v>524</v>
      </c>
      <c r="C435" s="70" t="s">
        <v>527</v>
      </c>
      <c r="D435" s="67" t="s">
        <v>225</v>
      </c>
      <c r="E435" s="67">
        <v>30</v>
      </c>
      <c r="F435" s="86"/>
      <c r="G435" s="85">
        <f t="shared" si="20"/>
        <v>0</v>
      </c>
      <c r="H435" s="86"/>
    </row>
    <row r="436" spans="1:8">
      <c r="A436" s="106">
        <v>82</v>
      </c>
      <c r="B436" s="66" t="s">
        <v>524</v>
      </c>
      <c r="C436" s="70" t="s">
        <v>528</v>
      </c>
      <c r="D436" s="67" t="s">
        <v>225</v>
      </c>
      <c r="E436" s="67">
        <v>30</v>
      </c>
      <c r="F436" s="86"/>
      <c r="G436" s="85">
        <f t="shared" si="20"/>
        <v>0</v>
      </c>
      <c r="H436" s="86"/>
    </row>
    <row r="437" spans="1:8">
      <c r="A437" s="106">
        <v>83</v>
      </c>
      <c r="B437" s="66" t="s">
        <v>524</v>
      </c>
      <c r="C437" s="70" t="s">
        <v>529</v>
      </c>
      <c r="D437" s="67" t="s">
        <v>225</v>
      </c>
      <c r="E437" s="67">
        <v>30</v>
      </c>
      <c r="F437" s="86"/>
      <c r="G437" s="85">
        <f t="shared" si="20"/>
        <v>0</v>
      </c>
      <c r="H437" s="86"/>
    </row>
    <row r="438" spans="1:8">
      <c r="A438" s="106">
        <v>84</v>
      </c>
      <c r="B438" s="66" t="s">
        <v>524</v>
      </c>
      <c r="C438" s="70" t="s">
        <v>530</v>
      </c>
      <c r="D438" s="67" t="s">
        <v>225</v>
      </c>
      <c r="E438" s="67">
        <v>30</v>
      </c>
      <c r="F438" s="86"/>
      <c r="G438" s="85">
        <f t="shared" si="20"/>
        <v>0</v>
      </c>
      <c r="H438" s="86"/>
    </row>
    <row r="439" spans="1:8">
      <c r="A439" s="106">
        <v>85</v>
      </c>
      <c r="B439" s="66" t="s">
        <v>524</v>
      </c>
      <c r="C439" s="70" t="s">
        <v>531</v>
      </c>
      <c r="D439" s="67" t="s">
        <v>225</v>
      </c>
      <c r="E439" s="67">
        <v>30</v>
      </c>
      <c r="F439" s="86"/>
      <c r="G439" s="85">
        <f t="shared" si="20"/>
        <v>0</v>
      </c>
      <c r="H439" s="86"/>
    </row>
    <row r="440" spans="1:8">
      <c r="A440" s="106">
        <v>86</v>
      </c>
      <c r="B440" s="66" t="s">
        <v>524</v>
      </c>
      <c r="C440" s="70" t="s">
        <v>532</v>
      </c>
      <c r="D440" s="67" t="s">
        <v>225</v>
      </c>
      <c r="E440" s="67">
        <v>30</v>
      </c>
      <c r="F440" s="86"/>
      <c r="G440" s="85">
        <f t="shared" si="20"/>
        <v>0</v>
      </c>
      <c r="H440" s="86"/>
    </row>
    <row r="441" spans="1:8">
      <c r="A441" s="106">
        <v>87</v>
      </c>
      <c r="B441" s="66" t="s">
        <v>533</v>
      </c>
      <c r="C441" s="70" t="s">
        <v>534</v>
      </c>
      <c r="D441" s="67" t="s">
        <v>225</v>
      </c>
      <c r="E441" s="67">
        <v>20</v>
      </c>
      <c r="F441" s="86"/>
      <c r="G441" s="85">
        <f t="shared" si="20"/>
        <v>0</v>
      </c>
      <c r="H441" s="86"/>
    </row>
    <row r="442" spans="1:8">
      <c r="A442" s="106">
        <v>88</v>
      </c>
      <c r="B442" s="66" t="s">
        <v>535</v>
      </c>
      <c r="C442" s="70" t="s">
        <v>536</v>
      </c>
      <c r="D442" s="67" t="s">
        <v>14</v>
      </c>
      <c r="E442" s="67">
        <v>20</v>
      </c>
      <c r="F442" s="86"/>
      <c r="G442" s="85">
        <f t="shared" si="20"/>
        <v>0</v>
      </c>
      <c r="H442" s="86"/>
    </row>
    <row r="443" spans="1:8">
      <c r="A443" s="106">
        <v>89</v>
      </c>
      <c r="B443" s="71" t="s">
        <v>537</v>
      </c>
      <c r="C443" s="68" t="s">
        <v>538</v>
      </c>
      <c r="D443" s="69" t="s">
        <v>413</v>
      </c>
      <c r="E443" s="69">
        <v>10</v>
      </c>
      <c r="F443" s="100"/>
      <c r="G443" s="88">
        <f>F443*E443</f>
        <v>0</v>
      </c>
      <c r="H443" s="100"/>
    </row>
    <row r="444" spans="1:8">
      <c r="A444" s="106">
        <v>90</v>
      </c>
      <c r="B444" s="66" t="s">
        <v>537</v>
      </c>
      <c r="C444" s="70" t="s">
        <v>539</v>
      </c>
      <c r="D444" s="67" t="s">
        <v>413</v>
      </c>
      <c r="E444" s="67">
        <v>10</v>
      </c>
      <c r="F444" s="100"/>
      <c r="G444" s="88">
        <f t="shared" ref="G444:G453" si="21">F444*E444</f>
        <v>0</v>
      </c>
      <c r="H444" s="86"/>
    </row>
    <row r="445" spans="1:8">
      <c r="A445" s="106">
        <v>91</v>
      </c>
      <c r="B445" s="66" t="s">
        <v>540</v>
      </c>
      <c r="C445" s="70" t="s">
        <v>541</v>
      </c>
      <c r="D445" s="67" t="s">
        <v>413</v>
      </c>
      <c r="E445" s="67">
        <v>10</v>
      </c>
      <c r="F445" s="100"/>
      <c r="G445" s="88">
        <f t="shared" si="21"/>
        <v>0</v>
      </c>
      <c r="H445" s="86"/>
    </row>
    <row r="446" spans="1:8">
      <c r="A446" s="106">
        <v>92</v>
      </c>
      <c r="B446" s="66" t="s">
        <v>540</v>
      </c>
      <c r="C446" s="70" t="s">
        <v>542</v>
      </c>
      <c r="D446" s="67" t="s">
        <v>413</v>
      </c>
      <c r="E446" s="67">
        <v>10</v>
      </c>
      <c r="F446" s="100"/>
      <c r="G446" s="88">
        <f t="shared" si="21"/>
        <v>0</v>
      </c>
      <c r="H446" s="86"/>
    </row>
    <row r="447" spans="1:8">
      <c r="A447" s="106">
        <v>93</v>
      </c>
      <c r="B447" s="66" t="s">
        <v>540</v>
      </c>
      <c r="C447" s="70" t="s">
        <v>543</v>
      </c>
      <c r="D447" s="67" t="s">
        <v>413</v>
      </c>
      <c r="E447" s="67">
        <v>20</v>
      </c>
      <c r="F447" s="100"/>
      <c r="G447" s="88">
        <f t="shared" si="21"/>
        <v>0</v>
      </c>
      <c r="H447" s="86"/>
    </row>
    <row r="448" spans="1:8">
      <c r="A448" s="106">
        <v>94</v>
      </c>
      <c r="B448" s="66" t="s">
        <v>544</v>
      </c>
      <c r="C448" s="70" t="s">
        <v>545</v>
      </c>
      <c r="D448" s="67" t="s">
        <v>413</v>
      </c>
      <c r="E448" s="67">
        <v>10</v>
      </c>
      <c r="F448" s="100"/>
      <c r="G448" s="88">
        <f t="shared" si="21"/>
        <v>0</v>
      </c>
      <c r="H448" s="86"/>
    </row>
    <row r="449" spans="1:8">
      <c r="A449" s="106">
        <v>95</v>
      </c>
      <c r="B449" s="66" t="s">
        <v>544</v>
      </c>
      <c r="C449" s="70" t="s">
        <v>546</v>
      </c>
      <c r="D449" s="67" t="s">
        <v>413</v>
      </c>
      <c r="E449" s="67">
        <v>10</v>
      </c>
      <c r="F449" s="100"/>
      <c r="G449" s="88">
        <f t="shared" si="21"/>
        <v>0</v>
      </c>
      <c r="H449" s="86"/>
    </row>
    <row r="450" spans="1:8">
      <c r="A450" s="106">
        <v>96</v>
      </c>
      <c r="B450" s="66" t="s">
        <v>544</v>
      </c>
      <c r="C450" s="70" t="s">
        <v>547</v>
      </c>
      <c r="D450" s="67" t="s">
        <v>413</v>
      </c>
      <c r="E450" s="67">
        <v>20</v>
      </c>
      <c r="F450" s="100"/>
      <c r="G450" s="88">
        <f t="shared" si="21"/>
        <v>0</v>
      </c>
      <c r="H450" s="86"/>
    </row>
    <row r="451" spans="1:8">
      <c r="A451" s="106">
        <v>97</v>
      </c>
      <c r="B451" s="66" t="s">
        <v>544</v>
      </c>
      <c r="C451" s="70" t="s">
        <v>548</v>
      </c>
      <c r="D451" s="67" t="s">
        <v>413</v>
      </c>
      <c r="E451" s="67">
        <v>20</v>
      </c>
      <c r="F451" s="100"/>
      <c r="G451" s="88">
        <f t="shared" si="21"/>
        <v>0</v>
      </c>
      <c r="H451" s="86"/>
    </row>
    <row r="452" spans="1:8">
      <c r="A452" s="106">
        <v>98</v>
      </c>
      <c r="B452" s="66" t="s">
        <v>544</v>
      </c>
      <c r="C452" s="70" t="s">
        <v>549</v>
      </c>
      <c r="D452" s="67" t="s">
        <v>413</v>
      </c>
      <c r="E452" s="67">
        <v>10</v>
      </c>
      <c r="F452" s="100"/>
      <c r="G452" s="88">
        <f t="shared" si="21"/>
        <v>0</v>
      </c>
      <c r="H452" s="86"/>
    </row>
    <row r="453" spans="1:8">
      <c r="A453" s="106">
        <v>99</v>
      </c>
      <c r="B453" s="66" t="s">
        <v>544</v>
      </c>
      <c r="C453" s="70" t="s">
        <v>550</v>
      </c>
      <c r="D453" s="67" t="s">
        <v>413</v>
      </c>
      <c r="E453" s="67">
        <v>30</v>
      </c>
      <c r="F453" s="100"/>
      <c r="G453" s="88">
        <f t="shared" si="21"/>
        <v>0</v>
      </c>
      <c r="H453" s="86"/>
    </row>
    <row r="454" spans="1:8">
      <c r="A454" s="106">
        <v>100</v>
      </c>
      <c r="B454" s="68" t="s">
        <v>551</v>
      </c>
      <c r="C454" s="71" t="s">
        <v>552</v>
      </c>
      <c r="D454" s="69" t="s">
        <v>413</v>
      </c>
      <c r="E454" s="69">
        <v>10</v>
      </c>
      <c r="F454" s="100"/>
      <c r="G454" s="88">
        <f>F454*E454</f>
        <v>0</v>
      </c>
      <c r="H454" s="100"/>
    </row>
    <row r="455" spans="1:8">
      <c r="A455" s="106">
        <v>101</v>
      </c>
      <c r="B455" s="66" t="s">
        <v>553</v>
      </c>
      <c r="C455" s="66" t="s">
        <v>554</v>
      </c>
      <c r="D455" s="67" t="s">
        <v>413</v>
      </c>
      <c r="E455" s="67">
        <v>10</v>
      </c>
      <c r="F455" s="100"/>
      <c r="G455" s="88">
        <f t="shared" ref="G455:G476" si="22">F455*E455</f>
        <v>0</v>
      </c>
      <c r="H455" s="86"/>
    </row>
    <row r="456" spans="1:8" ht="25.5">
      <c r="A456" s="106">
        <v>102</v>
      </c>
      <c r="B456" s="66" t="s">
        <v>555</v>
      </c>
      <c r="C456" s="70" t="s">
        <v>556</v>
      </c>
      <c r="D456" s="67" t="s">
        <v>413</v>
      </c>
      <c r="E456" s="67">
        <v>10</v>
      </c>
      <c r="F456" s="100"/>
      <c r="G456" s="88">
        <f t="shared" si="22"/>
        <v>0</v>
      </c>
      <c r="H456" s="86"/>
    </row>
    <row r="457" spans="1:8" ht="25.5">
      <c r="A457" s="106">
        <v>103</v>
      </c>
      <c r="B457" s="66" t="s">
        <v>555</v>
      </c>
      <c r="C457" s="70" t="s">
        <v>557</v>
      </c>
      <c r="D457" s="67" t="s">
        <v>413</v>
      </c>
      <c r="E457" s="67">
        <v>10</v>
      </c>
      <c r="F457" s="100"/>
      <c r="G457" s="88">
        <f t="shared" si="22"/>
        <v>0</v>
      </c>
      <c r="H457" s="86"/>
    </row>
    <row r="458" spans="1:8">
      <c r="A458" s="106">
        <v>104</v>
      </c>
      <c r="B458" s="66" t="s">
        <v>555</v>
      </c>
      <c r="C458" s="70" t="s">
        <v>558</v>
      </c>
      <c r="D458" s="67" t="s">
        <v>413</v>
      </c>
      <c r="E458" s="67">
        <v>20</v>
      </c>
      <c r="F458" s="100"/>
      <c r="G458" s="88">
        <f t="shared" si="22"/>
        <v>0</v>
      </c>
      <c r="H458" s="86"/>
    </row>
    <row r="459" spans="1:8">
      <c r="A459" s="106">
        <v>105</v>
      </c>
      <c r="B459" s="66" t="s">
        <v>555</v>
      </c>
      <c r="C459" s="70" t="s">
        <v>559</v>
      </c>
      <c r="D459" s="67" t="s">
        <v>413</v>
      </c>
      <c r="E459" s="67">
        <v>20</v>
      </c>
      <c r="F459" s="100"/>
      <c r="G459" s="88">
        <f t="shared" si="22"/>
        <v>0</v>
      </c>
      <c r="H459" s="86"/>
    </row>
    <row r="460" spans="1:8">
      <c r="A460" s="106">
        <v>106</v>
      </c>
      <c r="B460" s="66" t="s">
        <v>555</v>
      </c>
      <c r="C460" s="70" t="s">
        <v>560</v>
      </c>
      <c r="D460" s="67" t="s">
        <v>413</v>
      </c>
      <c r="E460" s="67">
        <v>20</v>
      </c>
      <c r="F460" s="100"/>
      <c r="G460" s="88">
        <f t="shared" si="22"/>
        <v>0</v>
      </c>
      <c r="H460" s="86"/>
    </row>
    <row r="461" spans="1:8">
      <c r="A461" s="106">
        <v>107</v>
      </c>
      <c r="B461" s="66" t="s">
        <v>555</v>
      </c>
      <c r="C461" s="70" t="s">
        <v>561</v>
      </c>
      <c r="D461" s="67" t="s">
        <v>413</v>
      </c>
      <c r="E461" s="67">
        <v>20</v>
      </c>
      <c r="F461" s="100"/>
      <c r="G461" s="88">
        <f t="shared" si="22"/>
        <v>0</v>
      </c>
      <c r="H461" s="86"/>
    </row>
    <row r="462" spans="1:8">
      <c r="A462" s="106">
        <v>108</v>
      </c>
      <c r="B462" s="66" t="s">
        <v>555</v>
      </c>
      <c r="C462" s="70" t="s">
        <v>562</v>
      </c>
      <c r="D462" s="67" t="s">
        <v>413</v>
      </c>
      <c r="E462" s="67">
        <v>20</v>
      </c>
      <c r="F462" s="100"/>
      <c r="G462" s="88">
        <f t="shared" si="22"/>
        <v>0</v>
      </c>
      <c r="H462" s="86"/>
    </row>
    <row r="463" spans="1:8">
      <c r="A463" s="106">
        <v>109</v>
      </c>
      <c r="B463" s="66" t="s">
        <v>555</v>
      </c>
      <c r="C463" s="70" t="s">
        <v>563</v>
      </c>
      <c r="D463" s="67" t="s">
        <v>413</v>
      </c>
      <c r="E463" s="67">
        <v>5</v>
      </c>
      <c r="F463" s="100"/>
      <c r="G463" s="88">
        <f t="shared" si="22"/>
        <v>0</v>
      </c>
      <c r="H463" s="86"/>
    </row>
    <row r="464" spans="1:8">
      <c r="A464" s="106">
        <v>110</v>
      </c>
      <c r="B464" s="66" t="s">
        <v>555</v>
      </c>
      <c r="C464" s="70" t="s">
        <v>564</v>
      </c>
      <c r="D464" s="67" t="s">
        <v>413</v>
      </c>
      <c r="E464" s="67">
        <v>5</v>
      </c>
      <c r="F464" s="100"/>
      <c r="G464" s="88">
        <f t="shared" si="22"/>
        <v>0</v>
      </c>
      <c r="H464" s="86"/>
    </row>
    <row r="465" spans="1:8">
      <c r="A465" s="106">
        <v>111</v>
      </c>
      <c r="B465" s="66" t="s">
        <v>565</v>
      </c>
      <c r="C465" s="70" t="s">
        <v>566</v>
      </c>
      <c r="D465" s="67" t="s">
        <v>413</v>
      </c>
      <c r="E465" s="67">
        <v>10</v>
      </c>
      <c r="F465" s="100"/>
      <c r="G465" s="88">
        <f t="shared" si="22"/>
        <v>0</v>
      </c>
      <c r="H465" s="86"/>
    </row>
    <row r="466" spans="1:8">
      <c r="A466" s="106">
        <v>112</v>
      </c>
      <c r="B466" s="66" t="s">
        <v>555</v>
      </c>
      <c r="C466" s="70" t="s">
        <v>567</v>
      </c>
      <c r="D466" s="67" t="s">
        <v>413</v>
      </c>
      <c r="E466" s="67">
        <v>10</v>
      </c>
      <c r="F466" s="100"/>
      <c r="G466" s="88">
        <f t="shared" si="22"/>
        <v>0</v>
      </c>
      <c r="H466" s="86"/>
    </row>
    <row r="467" spans="1:8">
      <c r="A467" s="106">
        <v>113</v>
      </c>
      <c r="B467" s="66" t="s">
        <v>555</v>
      </c>
      <c r="C467" s="70" t="s">
        <v>568</v>
      </c>
      <c r="D467" s="67" t="s">
        <v>413</v>
      </c>
      <c r="E467" s="67">
        <v>10</v>
      </c>
      <c r="F467" s="100"/>
      <c r="G467" s="88">
        <f t="shared" si="22"/>
        <v>0</v>
      </c>
      <c r="H467" s="86"/>
    </row>
    <row r="468" spans="1:8">
      <c r="A468" s="106">
        <v>114</v>
      </c>
      <c r="B468" s="66" t="s">
        <v>569</v>
      </c>
      <c r="C468" s="70" t="s">
        <v>570</v>
      </c>
      <c r="D468" s="67" t="s">
        <v>413</v>
      </c>
      <c r="E468" s="67">
        <v>20</v>
      </c>
      <c r="F468" s="100"/>
      <c r="G468" s="88">
        <f t="shared" si="22"/>
        <v>0</v>
      </c>
      <c r="H468" s="86"/>
    </row>
    <row r="469" spans="1:8">
      <c r="A469" s="106">
        <v>115</v>
      </c>
      <c r="B469" s="66" t="s">
        <v>569</v>
      </c>
      <c r="C469" s="70" t="s">
        <v>564</v>
      </c>
      <c r="D469" s="67" t="s">
        <v>413</v>
      </c>
      <c r="E469" s="67">
        <v>10</v>
      </c>
      <c r="F469" s="100"/>
      <c r="G469" s="88">
        <f t="shared" si="22"/>
        <v>0</v>
      </c>
      <c r="H469" s="86"/>
    </row>
    <row r="470" spans="1:8">
      <c r="A470" s="106">
        <v>116</v>
      </c>
      <c r="B470" s="66" t="s">
        <v>569</v>
      </c>
      <c r="C470" s="70" t="s">
        <v>563</v>
      </c>
      <c r="D470" s="67" t="s">
        <v>413</v>
      </c>
      <c r="E470" s="67">
        <v>5</v>
      </c>
      <c r="F470" s="100"/>
      <c r="G470" s="88">
        <f t="shared" si="22"/>
        <v>0</v>
      </c>
      <c r="H470" s="86"/>
    </row>
    <row r="471" spans="1:8">
      <c r="A471" s="106">
        <v>117</v>
      </c>
      <c r="B471" s="75" t="s">
        <v>569</v>
      </c>
      <c r="C471" s="70" t="s">
        <v>571</v>
      </c>
      <c r="D471" s="67" t="s">
        <v>413</v>
      </c>
      <c r="E471" s="67">
        <v>20</v>
      </c>
      <c r="F471" s="100"/>
      <c r="G471" s="88">
        <f t="shared" si="22"/>
        <v>0</v>
      </c>
      <c r="H471" s="86"/>
    </row>
    <row r="472" spans="1:8">
      <c r="A472" s="106">
        <v>118</v>
      </c>
      <c r="B472" s="66" t="s">
        <v>572</v>
      </c>
      <c r="C472" s="70" t="s">
        <v>573</v>
      </c>
      <c r="D472" s="67" t="s">
        <v>413</v>
      </c>
      <c r="E472" s="67">
        <v>20</v>
      </c>
      <c r="F472" s="100"/>
      <c r="G472" s="88">
        <f t="shared" si="22"/>
        <v>0</v>
      </c>
      <c r="H472" s="86"/>
    </row>
    <row r="473" spans="1:8">
      <c r="A473" s="106">
        <v>119</v>
      </c>
      <c r="B473" s="66" t="s">
        <v>572</v>
      </c>
      <c r="C473" s="70" t="s">
        <v>574</v>
      </c>
      <c r="D473" s="67" t="s">
        <v>413</v>
      </c>
      <c r="E473" s="67">
        <v>30</v>
      </c>
      <c r="F473" s="100"/>
      <c r="G473" s="88">
        <f t="shared" si="22"/>
        <v>0</v>
      </c>
      <c r="H473" s="86"/>
    </row>
    <row r="474" spans="1:8">
      <c r="A474" s="106">
        <v>120</v>
      </c>
      <c r="B474" s="66" t="s">
        <v>572</v>
      </c>
      <c r="C474" s="70" t="s">
        <v>575</v>
      </c>
      <c r="D474" s="67" t="s">
        <v>413</v>
      </c>
      <c r="E474" s="67">
        <v>40</v>
      </c>
      <c r="F474" s="100"/>
      <c r="G474" s="88">
        <f t="shared" si="22"/>
        <v>0</v>
      </c>
      <c r="H474" s="86"/>
    </row>
    <row r="475" spans="1:8">
      <c r="A475" s="106">
        <v>121</v>
      </c>
      <c r="B475" s="66" t="s">
        <v>572</v>
      </c>
      <c r="C475" s="70" t="s">
        <v>576</v>
      </c>
      <c r="D475" s="67" t="s">
        <v>413</v>
      </c>
      <c r="E475" s="67">
        <v>30</v>
      </c>
      <c r="F475" s="100"/>
      <c r="G475" s="88">
        <f t="shared" si="22"/>
        <v>0</v>
      </c>
      <c r="H475" s="86"/>
    </row>
    <row r="476" spans="1:8">
      <c r="A476" s="106">
        <v>122</v>
      </c>
      <c r="B476" s="66" t="s">
        <v>572</v>
      </c>
      <c r="C476" s="70" t="s">
        <v>577</v>
      </c>
      <c r="D476" s="67" t="s">
        <v>413</v>
      </c>
      <c r="E476" s="67">
        <v>30</v>
      </c>
      <c r="F476" s="100"/>
      <c r="G476" s="88">
        <f t="shared" si="22"/>
        <v>0</v>
      </c>
      <c r="H476" s="86"/>
    </row>
    <row r="477" spans="1:8" ht="25.5">
      <c r="A477" s="106">
        <v>123</v>
      </c>
      <c r="B477" s="71" t="s">
        <v>578</v>
      </c>
      <c r="C477" s="68" t="s">
        <v>579</v>
      </c>
      <c r="D477" s="69" t="s">
        <v>413</v>
      </c>
      <c r="E477" s="69">
        <v>20</v>
      </c>
      <c r="F477" s="100"/>
      <c r="G477" s="88">
        <f>F477*E477</f>
        <v>0</v>
      </c>
      <c r="H477" s="86"/>
    </row>
    <row r="478" spans="1:8">
      <c r="A478" s="106">
        <v>124</v>
      </c>
      <c r="B478" s="66" t="s">
        <v>578</v>
      </c>
      <c r="C478" s="70" t="s">
        <v>580</v>
      </c>
      <c r="D478" s="67" t="s">
        <v>413</v>
      </c>
      <c r="E478" s="67">
        <v>20</v>
      </c>
      <c r="F478" s="100"/>
      <c r="G478" s="88">
        <f t="shared" ref="G478:G521" si="23">F478*E478</f>
        <v>0</v>
      </c>
      <c r="H478" s="86"/>
    </row>
    <row r="479" spans="1:8">
      <c r="A479" s="106">
        <v>125</v>
      </c>
      <c r="B479" s="66" t="s">
        <v>581</v>
      </c>
      <c r="C479" s="70" t="s">
        <v>582</v>
      </c>
      <c r="D479" s="67" t="s">
        <v>413</v>
      </c>
      <c r="E479" s="67">
        <v>20</v>
      </c>
      <c r="F479" s="100"/>
      <c r="G479" s="88">
        <f t="shared" si="23"/>
        <v>0</v>
      </c>
      <c r="H479" s="86"/>
    </row>
    <row r="480" spans="1:8">
      <c r="A480" s="106">
        <v>126</v>
      </c>
      <c r="B480" s="66" t="s">
        <v>581</v>
      </c>
      <c r="C480" s="70" t="s">
        <v>583</v>
      </c>
      <c r="D480" s="67" t="s">
        <v>413</v>
      </c>
      <c r="E480" s="67">
        <v>20</v>
      </c>
      <c r="F480" s="100"/>
      <c r="G480" s="88">
        <f t="shared" si="23"/>
        <v>0</v>
      </c>
      <c r="H480" s="86"/>
    </row>
    <row r="481" spans="1:8">
      <c r="A481" s="106">
        <v>127</v>
      </c>
      <c r="B481" s="66" t="s">
        <v>581</v>
      </c>
      <c r="C481" s="70" t="s">
        <v>584</v>
      </c>
      <c r="D481" s="67" t="s">
        <v>413</v>
      </c>
      <c r="E481" s="67">
        <v>20</v>
      </c>
      <c r="F481" s="100"/>
      <c r="G481" s="88">
        <f t="shared" si="23"/>
        <v>0</v>
      </c>
      <c r="H481" s="86"/>
    </row>
    <row r="482" spans="1:8">
      <c r="A482" s="106">
        <v>128</v>
      </c>
      <c r="B482" s="66" t="s">
        <v>581</v>
      </c>
      <c r="C482" s="70" t="s">
        <v>585</v>
      </c>
      <c r="D482" s="67" t="s">
        <v>413</v>
      </c>
      <c r="E482" s="67">
        <v>20</v>
      </c>
      <c r="F482" s="100"/>
      <c r="G482" s="88">
        <f t="shared" si="23"/>
        <v>0</v>
      </c>
      <c r="H482" s="86"/>
    </row>
    <row r="483" spans="1:8">
      <c r="A483" s="106">
        <v>129</v>
      </c>
      <c r="B483" s="66" t="s">
        <v>581</v>
      </c>
      <c r="C483" s="70" t="s">
        <v>586</v>
      </c>
      <c r="D483" s="67" t="s">
        <v>413</v>
      </c>
      <c r="E483" s="67">
        <v>20</v>
      </c>
      <c r="F483" s="100"/>
      <c r="G483" s="88">
        <f t="shared" si="23"/>
        <v>0</v>
      </c>
      <c r="H483" s="86"/>
    </row>
    <row r="484" spans="1:8">
      <c r="A484" s="106">
        <v>130</v>
      </c>
      <c r="B484" s="66" t="s">
        <v>581</v>
      </c>
      <c r="C484" s="70" t="s">
        <v>587</v>
      </c>
      <c r="D484" s="67" t="s">
        <v>413</v>
      </c>
      <c r="E484" s="67">
        <v>20</v>
      </c>
      <c r="F484" s="100"/>
      <c r="G484" s="88">
        <f t="shared" si="23"/>
        <v>0</v>
      </c>
      <c r="H484" s="86"/>
    </row>
    <row r="485" spans="1:8">
      <c r="A485" s="106">
        <v>131</v>
      </c>
      <c r="B485" s="66" t="s">
        <v>581</v>
      </c>
      <c r="C485" s="70" t="s">
        <v>588</v>
      </c>
      <c r="D485" s="67" t="s">
        <v>413</v>
      </c>
      <c r="E485" s="67">
        <v>20</v>
      </c>
      <c r="F485" s="100"/>
      <c r="G485" s="88">
        <f t="shared" si="23"/>
        <v>0</v>
      </c>
      <c r="H485" s="86"/>
    </row>
    <row r="486" spans="1:8">
      <c r="A486" s="106">
        <v>132</v>
      </c>
      <c r="B486" s="66" t="s">
        <v>589</v>
      </c>
      <c r="C486" s="70" t="s">
        <v>590</v>
      </c>
      <c r="D486" s="67" t="s">
        <v>413</v>
      </c>
      <c r="E486" s="67">
        <v>10</v>
      </c>
      <c r="F486" s="100"/>
      <c r="G486" s="88">
        <f t="shared" si="23"/>
        <v>0</v>
      </c>
      <c r="H486" s="86"/>
    </row>
    <row r="487" spans="1:8">
      <c r="A487" s="106">
        <v>133</v>
      </c>
      <c r="B487" s="66" t="s">
        <v>589</v>
      </c>
      <c r="C487" s="70" t="s">
        <v>591</v>
      </c>
      <c r="D487" s="67" t="s">
        <v>413</v>
      </c>
      <c r="E487" s="67">
        <v>10</v>
      </c>
      <c r="F487" s="100"/>
      <c r="G487" s="88">
        <f t="shared" si="23"/>
        <v>0</v>
      </c>
      <c r="H487" s="86"/>
    </row>
    <row r="488" spans="1:8">
      <c r="A488" s="106">
        <v>134</v>
      </c>
      <c r="B488" s="66" t="s">
        <v>589</v>
      </c>
      <c r="C488" s="70" t="s">
        <v>592</v>
      </c>
      <c r="D488" s="67" t="s">
        <v>413</v>
      </c>
      <c r="E488" s="67">
        <v>10</v>
      </c>
      <c r="F488" s="100"/>
      <c r="G488" s="88">
        <f t="shared" si="23"/>
        <v>0</v>
      </c>
      <c r="H488" s="86"/>
    </row>
    <row r="489" spans="1:8">
      <c r="A489" s="106">
        <v>135</v>
      </c>
      <c r="B489" s="66" t="s">
        <v>593</v>
      </c>
      <c r="C489" s="70" t="s">
        <v>594</v>
      </c>
      <c r="D489" s="67" t="s">
        <v>413</v>
      </c>
      <c r="E489" s="67">
        <v>20</v>
      </c>
      <c r="F489" s="100"/>
      <c r="G489" s="88">
        <f t="shared" si="23"/>
        <v>0</v>
      </c>
      <c r="H489" s="86"/>
    </row>
    <row r="490" spans="1:8">
      <c r="A490" s="106">
        <v>136</v>
      </c>
      <c r="B490" s="66" t="s">
        <v>595</v>
      </c>
      <c r="C490" s="70" t="s">
        <v>596</v>
      </c>
      <c r="D490" s="67" t="s">
        <v>413</v>
      </c>
      <c r="E490" s="67">
        <v>1000</v>
      </c>
      <c r="F490" s="100"/>
      <c r="G490" s="88">
        <f t="shared" si="23"/>
        <v>0</v>
      </c>
      <c r="H490" s="86"/>
    </row>
    <row r="491" spans="1:8">
      <c r="A491" s="106">
        <v>137</v>
      </c>
      <c r="B491" s="66" t="s">
        <v>597</v>
      </c>
      <c r="C491" s="70" t="s">
        <v>598</v>
      </c>
      <c r="D491" s="67" t="s">
        <v>413</v>
      </c>
      <c r="E491" s="67">
        <v>100</v>
      </c>
      <c r="F491" s="100"/>
      <c r="G491" s="88">
        <f t="shared" si="23"/>
        <v>0</v>
      </c>
      <c r="H491" s="86"/>
    </row>
    <row r="492" spans="1:8">
      <c r="A492" s="106">
        <v>138</v>
      </c>
      <c r="B492" s="66" t="s">
        <v>597</v>
      </c>
      <c r="C492" s="70" t="s">
        <v>599</v>
      </c>
      <c r="D492" s="67" t="s">
        <v>413</v>
      </c>
      <c r="E492" s="67">
        <v>100</v>
      </c>
      <c r="F492" s="100"/>
      <c r="G492" s="88">
        <f t="shared" si="23"/>
        <v>0</v>
      </c>
      <c r="H492" s="86"/>
    </row>
    <row r="493" spans="1:8">
      <c r="A493" s="106">
        <v>139</v>
      </c>
      <c r="B493" s="70" t="s">
        <v>600</v>
      </c>
      <c r="C493" s="70" t="s">
        <v>601</v>
      </c>
      <c r="D493" s="67" t="s">
        <v>602</v>
      </c>
      <c r="E493" s="67">
        <v>10</v>
      </c>
      <c r="F493" s="100"/>
      <c r="G493" s="88">
        <f t="shared" si="23"/>
        <v>0</v>
      </c>
      <c r="H493" s="86"/>
    </row>
    <row r="494" spans="1:8" ht="25.5">
      <c r="A494" s="106">
        <v>140</v>
      </c>
      <c r="B494" s="75" t="s">
        <v>603</v>
      </c>
      <c r="C494" s="70" t="s">
        <v>604</v>
      </c>
      <c r="D494" s="67" t="s">
        <v>602</v>
      </c>
      <c r="E494" s="67">
        <v>10</v>
      </c>
      <c r="F494" s="100"/>
      <c r="G494" s="88">
        <f t="shared" si="23"/>
        <v>0</v>
      </c>
      <c r="H494" s="86"/>
    </row>
    <row r="495" spans="1:8">
      <c r="A495" s="106">
        <v>141</v>
      </c>
      <c r="B495" s="70" t="s">
        <v>605</v>
      </c>
      <c r="C495" s="66" t="s">
        <v>606</v>
      </c>
      <c r="D495" s="67" t="s">
        <v>413</v>
      </c>
      <c r="E495" s="67">
        <v>10</v>
      </c>
      <c r="F495" s="100"/>
      <c r="G495" s="88">
        <f t="shared" si="23"/>
        <v>0</v>
      </c>
      <c r="H495" s="86"/>
    </row>
    <row r="496" spans="1:8">
      <c r="A496" s="106">
        <v>142</v>
      </c>
      <c r="B496" s="70" t="s">
        <v>605</v>
      </c>
      <c r="C496" s="66" t="s">
        <v>607</v>
      </c>
      <c r="D496" s="67" t="s">
        <v>413</v>
      </c>
      <c r="E496" s="67">
        <v>10</v>
      </c>
      <c r="F496" s="100"/>
      <c r="G496" s="88">
        <f t="shared" si="23"/>
        <v>0</v>
      </c>
      <c r="H496" s="86"/>
    </row>
    <row r="497" spans="1:8">
      <c r="A497" s="106">
        <v>143</v>
      </c>
      <c r="B497" s="66" t="s">
        <v>608</v>
      </c>
      <c r="C497" s="70" t="s">
        <v>609</v>
      </c>
      <c r="D497" s="67" t="s">
        <v>610</v>
      </c>
      <c r="E497" s="79">
        <v>50</v>
      </c>
      <c r="F497" s="100"/>
      <c r="G497" s="88">
        <f t="shared" si="23"/>
        <v>0</v>
      </c>
      <c r="H497" s="86"/>
    </row>
    <row r="498" spans="1:8">
      <c r="A498" s="106">
        <v>144</v>
      </c>
      <c r="B498" s="66" t="s">
        <v>608</v>
      </c>
      <c r="C498" s="70" t="s">
        <v>611</v>
      </c>
      <c r="D498" s="67" t="s">
        <v>610</v>
      </c>
      <c r="E498" s="79">
        <v>50</v>
      </c>
      <c r="F498" s="100"/>
      <c r="G498" s="88">
        <f t="shared" si="23"/>
        <v>0</v>
      </c>
      <c r="H498" s="86"/>
    </row>
    <row r="499" spans="1:8">
      <c r="A499" s="106">
        <v>145</v>
      </c>
      <c r="B499" s="66" t="s">
        <v>608</v>
      </c>
      <c r="C499" s="70" t="s">
        <v>612</v>
      </c>
      <c r="D499" s="67" t="s">
        <v>610</v>
      </c>
      <c r="E499" s="79">
        <v>50</v>
      </c>
      <c r="F499" s="100"/>
      <c r="G499" s="88">
        <f t="shared" si="23"/>
        <v>0</v>
      </c>
      <c r="H499" s="86"/>
    </row>
    <row r="500" spans="1:8">
      <c r="A500" s="106">
        <v>146</v>
      </c>
      <c r="B500" s="66" t="s">
        <v>608</v>
      </c>
      <c r="C500" s="70" t="s">
        <v>613</v>
      </c>
      <c r="D500" s="67" t="s">
        <v>610</v>
      </c>
      <c r="E500" s="79">
        <v>50</v>
      </c>
      <c r="F500" s="100"/>
      <c r="G500" s="88">
        <f t="shared" si="23"/>
        <v>0</v>
      </c>
      <c r="H500" s="86"/>
    </row>
    <row r="501" spans="1:8">
      <c r="A501" s="106">
        <v>147</v>
      </c>
      <c r="B501" s="80" t="s">
        <v>608</v>
      </c>
      <c r="C501" s="81" t="s">
        <v>614</v>
      </c>
      <c r="D501" s="79" t="s">
        <v>610</v>
      </c>
      <c r="E501" s="79">
        <v>50</v>
      </c>
      <c r="F501" s="100"/>
      <c r="G501" s="88">
        <f t="shared" si="23"/>
        <v>0</v>
      </c>
      <c r="H501" s="86"/>
    </row>
    <row r="502" spans="1:8" ht="25.5">
      <c r="A502" s="106">
        <v>148</v>
      </c>
      <c r="B502" s="82" t="s">
        <v>615</v>
      </c>
      <c r="C502" s="70" t="s">
        <v>616</v>
      </c>
      <c r="D502" s="67" t="s">
        <v>413</v>
      </c>
      <c r="E502" s="67">
        <v>100</v>
      </c>
      <c r="F502" s="100"/>
      <c r="G502" s="88">
        <f t="shared" si="23"/>
        <v>0</v>
      </c>
      <c r="H502" s="86"/>
    </row>
    <row r="503" spans="1:8">
      <c r="A503" s="106">
        <v>149</v>
      </c>
      <c r="B503" s="82" t="s">
        <v>617</v>
      </c>
      <c r="C503" s="70" t="s">
        <v>618</v>
      </c>
      <c r="D503" s="67" t="s">
        <v>413</v>
      </c>
      <c r="E503" s="67">
        <v>100</v>
      </c>
      <c r="F503" s="86"/>
      <c r="G503" s="88">
        <f t="shared" si="23"/>
        <v>0</v>
      </c>
      <c r="H503" s="86"/>
    </row>
    <row r="504" spans="1:8">
      <c r="A504" s="106">
        <v>150</v>
      </c>
      <c r="B504" s="82" t="s">
        <v>617</v>
      </c>
      <c r="C504" s="70" t="s">
        <v>619</v>
      </c>
      <c r="D504" s="67" t="s">
        <v>413</v>
      </c>
      <c r="E504" s="67">
        <v>100</v>
      </c>
      <c r="F504" s="86"/>
      <c r="G504" s="88">
        <f t="shared" si="23"/>
        <v>0</v>
      </c>
      <c r="H504" s="86"/>
    </row>
    <row r="505" spans="1:8">
      <c r="A505" s="106">
        <v>151</v>
      </c>
      <c r="B505" s="82" t="s">
        <v>617</v>
      </c>
      <c r="C505" s="70" t="s">
        <v>620</v>
      </c>
      <c r="D505" s="67" t="s">
        <v>413</v>
      </c>
      <c r="E505" s="67">
        <v>100</v>
      </c>
      <c r="F505" s="86"/>
      <c r="G505" s="88">
        <f t="shared" si="23"/>
        <v>0</v>
      </c>
      <c r="H505" s="86"/>
    </row>
    <row r="506" spans="1:8">
      <c r="A506" s="106">
        <v>152</v>
      </c>
      <c r="B506" s="82" t="s">
        <v>617</v>
      </c>
      <c r="C506" s="70" t="s">
        <v>621</v>
      </c>
      <c r="D506" s="67" t="s">
        <v>413</v>
      </c>
      <c r="E506" s="67">
        <v>100</v>
      </c>
      <c r="F506" s="86"/>
      <c r="G506" s="88">
        <f t="shared" si="23"/>
        <v>0</v>
      </c>
      <c r="H506" s="86"/>
    </row>
    <row r="507" spans="1:8">
      <c r="A507" s="106">
        <v>153</v>
      </c>
      <c r="B507" s="82" t="s">
        <v>617</v>
      </c>
      <c r="C507" s="70" t="s">
        <v>622</v>
      </c>
      <c r="D507" s="67" t="s">
        <v>413</v>
      </c>
      <c r="E507" s="67">
        <v>100</v>
      </c>
      <c r="F507" s="86"/>
      <c r="G507" s="88">
        <f t="shared" si="23"/>
        <v>0</v>
      </c>
      <c r="H507" s="86"/>
    </row>
    <row r="508" spans="1:8">
      <c r="A508" s="106">
        <v>154</v>
      </c>
      <c r="B508" s="82" t="s">
        <v>617</v>
      </c>
      <c r="C508" s="70" t="s">
        <v>623</v>
      </c>
      <c r="D508" s="67" t="s">
        <v>413</v>
      </c>
      <c r="E508" s="67">
        <v>100</v>
      </c>
      <c r="F508" s="86"/>
      <c r="G508" s="88">
        <f t="shared" si="23"/>
        <v>0</v>
      </c>
      <c r="H508" s="86"/>
    </row>
    <row r="509" spans="1:8">
      <c r="A509" s="106">
        <v>155</v>
      </c>
      <c r="B509" s="82" t="s">
        <v>617</v>
      </c>
      <c r="C509" s="70" t="s">
        <v>624</v>
      </c>
      <c r="D509" s="67" t="s">
        <v>413</v>
      </c>
      <c r="E509" s="67">
        <v>100</v>
      </c>
      <c r="F509" s="86"/>
      <c r="G509" s="88">
        <f t="shared" si="23"/>
        <v>0</v>
      </c>
      <c r="H509" s="86"/>
    </row>
    <row r="510" spans="1:8" ht="15">
      <c r="A510" s="106">
        <v>156</v>
      </c>
      <c r="B510" s="66" t="s">
        <v>625</v>
      </c>
      <c r="C510" s="70" t="s">
        <v>626</v>
      </c>
      <c r="D510" s="67" t="s">
        <v>225</v>
      </c>
      <c r="E510" s="67">
        <v>15</v>
      </c>
      <c r="F510" s="93"/>
      <c r="G510" s="88">
        <f t="shared" si="23"/>
        <v>0</v>
      </c>
      <c r="H510" s="86"/>
    </row>
    <row r="511" spans="1:8" ht="15">
      <c r="A511" s="106">
        <v>157</v>
      </c>
      <c r="B511" s="66" t="s">
        <v>627</v>
      </c>
      <c r="C511" s="70" t="s">
        <v>628</v>
      </c>
      <c r="D511" s="67" t="s">
        <v>221</v>
      </c>
      <c r="E511" s="67">
        <v>10</v>
      </c>
      <c r="F511" s="93"/>
      <c r="G511" s="88">
        <f t="shared" si="23"/>
        <v>0</v>
      </c>
      <c r="H511" s="86"/>
    </row>
    <row r="512" spans="1:8" ht="15">
      <c r="A512" s="106">
        <v>158</v>
      </c>
      <c r="B512" s="80" t="s">
        <v>629</v>
      </c>
      <c r="C512" s="81" t="s">
        <v>630</v>
      </c>
      <c r="D512" s="79" t="s">
        <v>221</v>
      </c>
      <c r="E512" s="79">
        <v>10</v>
      </c>
      <c r="F512" s="96"/>
      <c r="G512" s="88">
        <f t="shared" si="23"/>
        <v>0</v>
      </c>
      <c r="H512" s="101"/>
    </row>
    <row r="513" spans="1:8" ht="15">
      <c r="A513" s="106">
        <v>159</v>
      </c>
      <c r="B513" s="83" t="s">
        <v>631</v>
      </c>
      <c r="C513" s="83" t="s">
        <v>632</v>
      </c>
      <c r="D513" s="74" t="s">
        <v>413</v>
      </c>
      <c r="E513" s="74">
        <v>10</v>
      </c>
      <c r="F513" s="96"/>
      <c r="G513" s="88">
        <f t="shared" si="23"/>
        <v>0</v>
      </c>
      <c r="H513" s="86"/>
    </row>
    <row r="514" spans="1:8" ht="15">
      <c r="A514" s="106">
        <v>160</v>
      </c>
      <c r="B514" s="83" t="s">
        <v>631</v>
      </c>
      <c r="C514" s="83" t="s">
        <v>633</v>
      </c>
      <c r="D514" s="74" t="s">
        <v>413</v>
      </c>
      <c r="E514" s="74">
        <v>10</v>
      </c>
      <c r="F514" s="96"/>
      <c r="G514" s="88">
        <f t="shared" si="23"/>
        <v>0</v>
      </c>
      <c r="H514" s="86"/>
    </row>
    <row r="515" spans="1:8" ht="15">
      <c r="A515" s="106">
        <v>161</v>
      </c>
      <c r="B515" s="83" t="s">
        <v>631</v>
      </c>
      <c r="C515" s="83" t="s">
        <v>634</v>
      </c>
      <c r="D515" s="74" t="s">
        <v>413</v>
      </c>
      <c r="E515" s="74">
        <v>10</v>
      </c>
      <c r="F515" s="96"/>
      <c r="G515" s="88">
        <f t="shared" si="23"/>
        <v>0</v>
      </c>
      <c r="H515" s="86"/>
    </row>
    <row r="516" spans="1:8" ht="15">
      <c r="A516" s="106">
        <v>162</v>
      </c>
      <c r="B516" s="83" t="s">
        <v>635</v>
      </c>
      <c r="C516" s="83" t="s">
        <v>636</v>
      </c>
      <c r="D516" s="74" t="s">
        <v>413</v>
      </c>
      <c r="E516" s="74">
        <v>10</v>
      </c>
      <c r="F516" s="96"/>
      <c r="G516" s="88">
        <f t="shared" si="23"/>
        <v>0</v>
      </c>
      <c r="H516" s="86"/>
    </row>
    <row r="517" spans="1:8" ht="15">
      <c r="A517" s="106">
        <v>163</v>
      </c>
      <c r="B517" s="83" t="s">
        <v>631</v>
      </c>
      <c r="C517" s="83" t="s">
        <v>637</v>
      </c>
      <c r="D517" s="74" t="s">
        <v>413</v>
      </c>
      <c r="E517" s="74">
        <v>10</v>
      </c>
      <c r="F517" s="96"/>
      <c r="G517" s="88">
        <f t="shared" si="23"/>
        <v>0</v>
      </c>
      <c r="H517" s="86"/>
    </row>
    <row r="518" spans="1:8">
      <c r="A518" s="106">
        <v>164</v>
      </c>
      <c r="B518" s="70" t="s">
        <v>638</v>
      </c>
      <c r="C518" s="59" t="s">
        <v>639</v>
      </c>
      <c r="D518" s="67" t="s">
        <v>413</v>
      </c>
      <c r="E518" s="67">
        <v>5</v>
      </c>
      <c r="F518" s="86"/>
      <c r="G518" s="88">
        <f t="shared" si="23"/>
        <v>0</v>
      </c>
      <c r="H518" s="86"/>
    </row>
    <row r="519" spans="1:8">
      <c r="A519" s="106">
        <v>165</v>
      </c>
      <c r="B519" s="70" t="s">
        <v>638</v>
      </c>
      <c r="C519" s="59" t="s">
        <v>640</v>
      </c>
      <c r="D519" s="67" t="s">
        <v>413</v>
      </c>
      <c r="E519" s="67">
        <v>5</v>
      </c>
      <c r="F519" s="86"/>
      <c r="G519" s="88">
        <f t="shared" si="23"/>
        <v>0</v>
      </c>
      <c r="H519" s="86"/>
    </row>
    <row r="520" spans="1:8">
      <c r="A520" s="106">
        <v>166</v>
      </c>
      <c r="B520" s="70" t="s">
        <v>638</v>
      </c>
      <c r="C520" s="59" t="s">
        <v>641</v>
      </c>
      <c r="D520" s="67" t="s">
        <v>413</v>
      </c>
      <c r="E520" s="67">
        <v>5</v>
      </c>
      <c r="F520" s="86"/>
      <c r="G520" s="88">
        <f t="shared" si="23"/>
        <v>0</v>
      </c>
      <c r="H520" s="86"/>
    </row>
    <row r="521" spans="1:8">
      <c r="A521" s="106">
        <v>167</v>
      </c>
      <c r="B521" s="70" t="s">
        <v>638</v>
      </c>
      <c r="C521" s="59" t="s">
        <v>642</v>
      </c>
      <c r="D521" s="67" t="s">
        <v>225</v>
      </c>
      <c r="E521" s="67">
        <v>5</v>
      </c>
      <c r="F521" s="86"/>
      <c r="G521" s="88">
        <f t="shared" si="23"/>
        <v>0</v>
      </c>
      <c r="H521" s="86"/>
    </row>
    <row r="522" spans="1:8">
      <c r="A522" s="106">
        <v>168</v>
      </c>
      <c r="B522" s="75" t="s">
        <v>643</v>
      </c>
      <c r="C522" s="70" t="s">
        <v>644</v>
      </c>
      <c r="D522" s="67" t="s">
        <v>413</v>
      </c>
      <c r="E522" s="67">
        <v>50</v>
      </c>
      <c r="F522" s="86"/>
      <c r="G522" s="85">
        <f>F522*E522</f>
        <v>0</v>
      </c>
      <c r="H522" s="86"/>
    </row>
    <row r="523" spans="1:8">
      <c r="A523" s="106">
        <v>169</v>
      </c>
      <c r="B523" s="75" t="s">
        <v>643</v>
      </c>
      <c r="C523" s="70" t="s">
        <v>645</v>
      </c>
      <c r="D523" s="67" t="s">
        <v>413</v>
      </c>
      <c r="E523" s="67">
        <v>50</v>
      </c>
      <c r="F523" s="86"/>
      <c r="G523" s="85">
        <f t="shared" ref="G523:G528" si="24">F523*E523</f>
        <v>0</v>
      </c>
      <c r="H523" s="86"/>
    </row>
    <row r="524" spans="1:8">
      <c r="A524" s="106">
        <v>170</v>
      </c>
      <c r="B524" s="75" t="s">
        <v>643</v>
      </c>
      <c r="C524" s="70" t="s">
        <v>646</v>
      </c>
      <c r="D524" s="67" t="s">
        <v>413</v>
      </c>
      <c r="E524" s="67">
        <v>50</v>
      </c>
      <c r="F524" s="86"/>
      <c r="G524" s="85">
        <f t="shared" si="24"/>
        <v>0</v>
      </c>
      <c r="H524" s="86"/>
    </row>
    <row r="525" spans="1:8">
      <c r="A525" s="106">
        <v>171</v>
      </c>
      <c r="B525" s="75" t="s">
        <v>643</v>
      </c>
      <c r="C525" s="70" t="s">
        <v>647</v>
      </c>
      <c r="D525" s="67" t="s">
        <v>413</v>
      </c>
      <c r="E525" s="67">
        <v>30</v>
      </c>
      <c r="F525" s="86"/>
      <c r="G525" s="85">
        <f t="shared" si="24"/>
        <v>0</v>
      </c>
      <c r="H525" s="86"/>
    </row>
    <row r="526" spans="1:8">
      <c r="A526" s="106">
        <v>172</v>
      </c>
      <c r="B526" s="75" t="s">
        <v>643</v>
      </c>
      <c r="C526" s="70" t="s">
        <v>648</v>
      </c>
      <c r="D526" s="67" t="s">
        <v>413</v>
      </c>
      <c r="E526" s="67">
        <v>30</v>
      </c>
      <c r="F526" s="86"/>
      <c r="G526" s="85">
        <f t="shared" si="24"/>
        <v>0</v>
      </c>
      <c r="H526" s="86"/>
    </row>
    <row r="527" spans="1:8">
      <c r="A527" s="106">
        <v>173</v>
      </c>
      <c r="B527" s="75" t="s">
        <v>643</v>
      </c>
      <c r="C527" s="70" t="s">
        <v>649</v>
      </c>
      <c r="D527" s="67" t="s">
        <v>413</v>
      </c>
      <c r="E527" s="67">
        <v>2</v>
      </c>
      <c r="F527" s="86"/>
      <c r="G527" s="85">
        <f t="shared" si="24"/>
        <v>0</v>
      </c>
      <c r="H527" s="86"/>
    </row>
    <row r="528" spans="1:8">
      <c r="A528" s="106">
        <v>174</v>
      </c>
      <c r="B528" s="75" t="s">
        <v>643</v>
      </c>
      <c r="C528" s="70" t="s">
        <v>650</v>
      </c>
      <c r="D528" s="67" t="s">
        <v>413</v>
      </c>
      <c r="E528" s="67">
        <v>2</v>
      </c>
      <c r="F528" s="86"/>
      <c r="G528" s="85">
        <f t="shared" si="24"/>
        <v>0</v>
      </c>
      <c r="H528" s="86"/>
    </row>
    <row r="529" spans="1:9">
      <c r="A529" s="106">
        <v>175</v>
      </c>
      <c r="B529" s="102" t="s">
        <v>652</v>
      </c>
      <c r="C529" s="103" t="s">
        <v>653</v>
      </c>
      <c r="D529" s="104" t="s">
        <v>413</v>
      </c>
      <c r="E529" s="105">
        <v>100</v>
      </c>
      <c r="F529" s="86"/>
      <c r="G529" s="85">
        <f>F529*E529</f>
        <v>0</v>
      </c>
      <c r="H529" s="86"/>
    </row>
    <row r="530" spans="1:9">
      <c r="A530" s="106">
        <v>176</v>
      </c>
      <c r="B530" s="102" t="s">
        <v>652</v>
      </c>
      <c r="C530" s="103" t="s">
        <v>654</v>
      </c>
      <c r="D530" s="104" t="s">
        <v>413</v>
      </c>
      <c r="E530" s="105">
        <v>50</v>
      </c>
      <c r="F530" s="86"/>
      <c r="G530" s="85">
        <f t="shared" ref="G530:G538" si="25">F530*E530</f>
        <v>0</v>
      </c>
      <c r="H530" s="86"/>
    </row>
    <row r="531" spans="1:9">
      <c r="A531" s="106">
        <v>177</v>
      </c>
      <c r="B531" s="102" t="s">
        <v>652</v>
      </c>
      <c r="C531" s="103" t="s">
        <v>655</v>
      </c>
      <c r="D531" s="104" t="s">
        <v>413</v>
      </c>
      <c r="E531" s="105">
        <v>50</v>
      </c>
      <c r="F531" s="86"/>
      <c r="G531" s="85">
        <f t="shared" si="25"/>
        <v>0</v>
      </c>
      <c r="H531" s="86"/>
    </row>
    <row r="532" spans="1:9">
      <c r="A532" s="106">
        <v>178</v>
      </c>
      <c r="B532" s="102" t="s">
        <v>652</v>
      </c>
      <c r="C532" s="103" t="s">
        <v>656</v>
      </c>
      <c r="D532" s="104" t="s">
        <v>413</v>
      </c>
      <c r="E532" s="105">
        <v>10</v>
      </c>
      <c r="F532" s="86"/>
      <c r="G532" s="85">
        <f t="shared" si="25"/>
        <v>0</v>
      </c>
      <c r="H532" s="86"/>
    </row>
    <row r="533" spans="1:9">
      <c r="A533" s="106">
        <v>179</v>
      </c>
      <c r="B533" s="102" t="s">
        <v>652</v>
      </c>
      <c r="C533" s="103" t="s">
        <v>657</v>
      </c>
      <c r="D533" s="104" t="s">
        <v>413</v>
      </c>
      <c r="E533" s="105">
        <v>10</v>
      </c>
      <c r="F533" s="86"/>
      <c r="G533" s="85">
        <f t="shared" si="25"/>
        <v>0</v>
      </c>
      <c r="H533" s="86"/>
    </row>
    <row r="534" spans="1:9">
      <c r="A534" s="106">
        <v>180</v>
      </c>
      <c r="B534" s="102" t="s">
        <v>652</v>
      </c>
      <c r="C534" s="103" t="s">
        <v>658</v>
      </c>
      <c r="D534" s="104" t="s">
        <v>413</v>
      </c>
      <c r="E534" s="105">
        <v>1000</v>
      </c>
      <c r="F534" s="86"/>
      <c r="G534" s="85">
        <f t="shared" si="25"/>
        <v>0</v>
      </c>
      <c r="H534" s="86"/>
    </row>
    <row r="535" spans="1:9">
      <c r="A535" s="106">
        <v>181</v>
      </c>
      <c r="B535" s="102" t="s">
        <v>652</v>
      </c>
      <c r="C535" s="103" t="s">
        <v>659</v>
      </c>
      <c r="D535" s="104" t="s">
        <v>413</v>
      </c>
      <c r="E535" s="105">
        <v>800</v>
      </c>
      <c r="F535" s="86"/>
      <c r="G535" s="85">
        <f t="shared" si="25"/>
        <v>0</v>
      </c>
      <c r="H535" s="86"/>
    </row>
    <row r="536" spans="1:9">
      <c r="A536" s="106">
        <v>182</v>
      </c>
      <c r="B536" s="102" t="s">
        <v>652</v>
      </c>
      <c r="C536" s="103" t="s">
        <v>660</v>
      </c>
      <c r="D536" s="104" t="s">
        <v>413</v>
      </c>
      <c r="E536" s="105">
        <v>200</v>
      </c>
      <c r="F536" s="86"/>
      <c r="G536" s="85">
        <f t="shared" si="25"/>
        <v>0</v>
      </c>
      <c r="H536" s="86"/>
    </row>
    <row r="537" spans="1:9">
      <c r="A537" s="106">
        <v>183</v>
      </c>
      <c r="B537" s="102" t="s">
        <v>652</v>
      </c>
      <c r="C537" s="103" t="s">
        <v>661</v>
      </c>
      <c r="D537" s="104" t="s">
        <v>413</v>
      </c>
      <c r="E537" s="105">
        <v>150</v>
      </c>
      <c r="F537" s="86"/>
      <c r="G537" s="85">
        <f t="shared" si="25"/>
        <v>0</v>
      </c>
      <c r="H537" s="86"/>
    </row>
    <row r="538" spans="1:9">
      <c r="A538" s="106">
        <v>184</v>
      </c>
      <c r="B538" s="102" t="s">
        <v>662</v>
      </c>
      <c r="C538" s="103" t="s">
        <v>663</v>
      </c>
      <c r="D538" s="104" t="s">
        <v>413</v>
      </c>
      <c r="E538" s="105">
        <v>5</v>
      </c>
      <c r="F538" s="86"/>
      <c r="G538" s="85">
        <f t="shared" si="25"/>
        <v>0</v>
      </c>
      <c r="H538" s="86"/>
    </row>
    <row r="539" spans="1:9" ht="15.75" customHeight="1">
      <c r="A539" s="121" t="s">
        <v>423</v>
      </c>
      <c r="B539" s="122"/>
      <c r="C539" s="122"/>
      <c r="D539" s="122"/>
      <c r="E539" s="123"/>
      <c r="F539" s="124">
        <f>SUM(G355:G538)</f>
        <v>0</v>
      </c>
      <c r="G539" s="125"/>
      <c r="H539" s="126"/>
    </row>
    <row r="540" spans="1:9" ht="15.75" customHeight="1">
      <c r="A540" s="121" t="s">
        <v>12</v>
      </c>
      <c r="B540" s="122"/>
      <c r="C540" s="122"/>
      <c r="D540" s="122"/>
      <c r="E540" s="123"/>
      <c r="F540" s="124">
        <f>F539/100</f>
        <v>0</v>
      </c>
      <c r="G540" s="125"/>
      <c r="H540" s="126"/>
    </row>
    <row r="541" spans="1:9" ht="15.75" customHeight="1">
      <c r="A541" s="121" t="s">
        <v>424</v>
      </c>
      <c r="B541" s="122"/>
      <c r="C541" s="122"/>
      <c r="D541" s="122"/>
      <c r="E541" s="123"/>
      <c r="F541" s="124">
        <f>F539+F540</f>
        <v>0</v>
      </c>
      <c r="G541" s="125"/>
      <c r="H541" s="126"/>
    </row>
    <row r="542" spans="1:9" s="22" customFormat="1" ht="15">
      <c r="A542" s="19"/>
      <c r="B542" s="19"/>
      <c r="C542" s="19"/>
      <c r="D542" s="20"/>
      <c r="E542" s="19"/>
      <c r="F542" s="19"/>
      <c r="G542" s="19"/>
      <c r="H542" s="21"/>
    </row>
    <row r="543" spans="1:9" s="22" customFormat="1" ht="33.75" customHeight="1">
      <c r="A543" s="127" t="s">
        <v>670</v>
      </c>
      <c r="B543" s="127"/>
      <c r="C543" s="127"/>
      <c r="D543" s="127"/>
      <c r="E543" s="127"/>
      <c r="F543" s="127"/>
      <c r="G543" s="127"/>
      <c r="H543" s="127"/>
      <c r="I543" s="151"/>
    </row>
    <row r="544" spans="1:9" ht="15">
      <c r="A544" s="22"/>
      <c r="B544" s="128" t="s">
        <v>22</v>
      </c>
      <c r="C544" s="128"/>
      <c r="D544" s="128"/>
      <c r="E544" s="128"/>
      <c r="F544" s="128"/>
      <c r="G544" s="128"/>
      <c r="H544" s="128"/>
      <c r="I544" s="151"/>
    </row>
    <row r="545" spans="1:9" ht="15">
      <c r="A545" s="32"/>
      <c r="B545" s="32"/>
      <c r="C545" s="32"/>
      <c r="D545" s="23"/>
      <c r="E545" s="32"/>
      <c r="F545" s="32"/>
      <c r="G545" s="32"/>
      <c r="H545" s="21"/>
      <c r="I545" s="151"/>
    </row>
    <row r="546" spans="1:9" ht="28.5" customHeight="1">
      <c r="A546" s="22"/>
      <c r="B546" s="129" t="s">
        <v>20</v>
      </c>
      <c r="C546" s="130"/>
      <c r="D546" s="131"/>
      <c r="E546" s="132"/>
      <c r="F546" s="132"/>
      <c r="G546" s="132"/>
      <c r="H546" s="133"/>
      <c r="I546" s="151"/>
    </row>
    <row r="547" spans="1:9" ht="15">
      <c r="A547" s="24"/>
      <c r="B547" s="25"/>
      <c r="C547" s="26"/>
      <c r="D547" s="24"/>
      <c r="E547" s="22"/>
      <c r="F547" s="22"/>
      <c r="G547" s="22"/>
      <c r="H547" s="22"/>
      <c r="I547" s="151"/>
    </row>
    <row r="548" spans="1:9" ht="15">
      <c r="A548" s="24"/>
      <c r="B548" s="22"/>
      <c r="C548" s="22"/>
      <c r="D548" s="24"/>
      <c r="E548" s="22"/>
      <c r="F548" s="22"/>
      <c r="G548" s="22"/>
      <c r="H548" s="22"/>
      <c r="I548" s="151"/>
    </row>
    <row r="549" spans="1:9" ht="15">
      <c r="A549" s="24"/>
      <c r="B549" s="134" t="s">
        <v>21</v>
      </c>
      <c r="C549" s="134"/>
      <c r="D549" s="134"/>
      <c r="E549" s="134"/>
      <c r="F549" s="22"/>
      <c r="G549" s="22"/>
      <c r="H549" s="22"/>
      <c r="I549" s="151"/>
    </row>
    <row r="550" spans="1:9" ht="15">
      <c r="A550" s="24"/>
      <c r="B550" s="13"/>
      <c r="C550" s="13"/>
      <c r="D550" s="27"/>
      <c r="E550" s="13"/>
      <c r="F550" s="22"/>
      <c r="G550" s="22"/>
      <c r="H550" s="22"/>
      <c r="I550" s="151"/>
    </row>
    <row r="551" spans="1:9">
      <c r="A551" s="16" t="s">
        <v>2</v>
      </c>
      <c r="B551" s="16" t="s">
        <v>3</v>
      </c>
      <c r="C551" s="29" t="s">
        <v>4</v>
      </c>
      <c r="D551" s="135" t="s">
        <v>5</v>
      </c>
      <c r="E551" s="136"/>
      <c r="F551" s="136"/>
      <c r="G551" s="136"/>
      <c r="H551" s="137"/>
      <c r="I551" s="151"/>
    </row>
    <row r="552" spans="1:9">
      <c r="A552" s="17" t="s">
        <v>6</v>
      </c>
      <c r="B552" s="18"/>
      <c r="C552" s="30"/>
      <c r="D552" s="138"/>
      <c r="E552" s="139"/>
      <c r="F552" s="139"/>
      <c r="G552" s="139"/>
      <c r="H552" s="140"/>
      <c r="I552" s="151"/>
    </row>
    <row r="553" spans="1:9">
      <c r="A553" s="17" t="s">
        <v>7</v>
      </c>
      <c r="B553" s="18"/>
      <c r="C553" s="30"/>
      <c r="D553" s="138"/>
      <c r="E553" s="139"/>
      <c r="F553" s="139"/>
      <c r="G553" s="139"/>
      <c r="H553" s="140"/>
      <c r="I553" s="151"/>
    </row>
    <row r="554" spans="1:9">
      <c r="A554" s="17" t="s">
        <v>8</v>
      </c>
      <c r="B554" s="18"/>
      <c r="C554" s="30"/>
      <c r="D554" s="138"/>
      <c r="E554" s="139"/>
      <c r="F554" s="139"/>
      <c r="G554" s="139"/>
      <c r="H554" s="140"/>
      <c r="I554" s="151"/>
    </row>
    <row r="555" spans="1:9">
      <c r="A555" s="13"/>
      <c r="B555" s="13"/>
      <c r="C555" s="13"/>
      <c r="D555" s="13"/>
      <c r="E555" s="13"/>
      <c r="F555" s="13"/>
      <c r="G555" s="13"/>
      <c r="H555" s="13"/>
      <c r="I555" s="151"/>
    </row>
    <row r="556" spans="1:9">
      <c r="A556" s="13"/>
      <c r="B556" s="13"/>
      <c r="C556" s="13"/>
      <c r="D556" s="13"/>
      <c r="E556" s="13"/>
      <c r="F556" s="13"/>
      <c r="G556" s="13"/>
      <c r="H556" s="13"/>
      <c r="I556" s="151"/>
    </row>
    <row r="557" spans="1:9">
      <c r="A557" s="141" t="s">
        <v>17</v>
      </c>
      <c r="B557" s="141"/>
      <c r="C557" s="141"/>
      <c r="D557" s="141"/>
      <c r="E557" s="141"/>
      <c r="F557" s="141"/>
      <c r="G557" s="13"/>
      <c r="H557" s="13"/>
      <c r="I557" s="151"/>
    </row>
    <row r="558" spans="1:9">
      <c r="A558" s="13"/>
      <c r="B558" s="13"/>
      <c r="C558" s="13"/>
      <c r="D558" s="13"/>
      <c r="E558" s="13"/>
      <c r="F558" s="13"/>
      <c r="G558" s="13"/>
      <c r="H558" s="13"/>
      <c r="I558" s="151"/>
    </row>
    <row r="559" spans="1:9">
      <c r="A559" s="16" t="s">
        <v>2</v>
      </c>
      <c r="B559" s="16" t="s">
        <v>9</v>
      </c>
      <c r="C559" s="29" t="s">
        <v>10</v>
      </c>
      <c r="D559" s="135" t="s">
        <v>11</v>
      </c>
      <c r="E559" s="136"/>
      <c r="F559" s="136"/>
      <c r="G559" s="136"/>
      <c r="H559" s="137"/>
      <c r="I559" s="151"/>
    </row>
    <row r="560" spans="1:9">
      <c r="A560" s="17" t="s">
        <v>6</v>
      </c>
      <c r="B560" s="18"/>
      <c r="C560" s="30"/>
      <c r="D560" s="138"/>
      <c r="E560" s="139"/>
      <c r="F560" s="139"/>
      <c r="G560" s="139"/>
      <c r="H560" s="140"/>
      <c r="I560" s="151"/>
    </row>
    <row r="561" spans="1:9">
      <c r="A561" s="17" t="s">
        <v>7</v>
      </c>
      <c r="B561" s="18"/>
      <c r="C561" s="30"/>
      <c r="D561" s="138"/>
      <c r="E561" s="139"/>
      <c r="F561" s="139"/>
      <c r="G561" s="139"/>
      <c r="H561" s="140"/>
      <c r="I561" s="151"/>
    </row>
    <row r="562" spans="1:9">
      <c r="A562" s="17" t="s">
        <v>8</v>
      </c>
      <c r="B562" s="18"/>
      <c r="C562" s="30"/>
      <c r="D562" s="138"/>
      <c r="E562" s="139"/>
      <c r="F562" s="139"/>
      <c r="G562" s="139"/>
      <c r="H562" s="140"/>
      <c r="I562" s="151"/>
    </row>
    <row r="563" spans="1:9">
      <c r="A563" s="13"/>
      <c r="B563" s="13"/>
      <c r="C563" s="13"/>
      <c r="D563" s="13"/>
      <c r="E563" s="13"/>
      <c r="F563" s="13"/>
      <c r="G563" s="13"/>
      <c r="H563" s="13"/>
      <c r="I563" s="151"/>
    </row>
    <row r="564" spans="1:9">
      <c r="A564" s="13"/>
      <c r="B564" s="13"/>
      <c r="C564" s="13"/>
      <c r="D564" s="13"/>
      <c r="E564" s="13"/>
      <c r="F564" s="13"/>
      <c r="G564" s="13"/>
      <c r="H564" s="13"/>
      <c r="I564" s="151"/>
    </row>
    <row r="565" spans="1:9">
      <c r="A565" s="141" t="s">
        <v>18</v>
      </c>
      <c r="B565" s="141"/>
      <c r="C565" s="141"/>
      <c r="D565" s="141"/>
      <c r="E565" s="141"/>
      <c r="F565" s="141"/>
      <c r="G565" s="13"/>
      <c r="H565" s="13"/>
      <c r="I565" s="151"/>
    </row>
    <row r="566" spans="1:9">
      <c r="A566" s="13"/>
      <c r="B566" s="13"/>
      <c r="C566" s="13"/>
      <c r="D566" s="13"/>
      <c r="E566" s="13"/>
      <c r="F566" s="13"/>
      <c r="G566" s="13"/>
      <c r="H566" s="13"/>
      <c r="I566" s="151"/>
    </row>
    <row r="567" spans="1:9">
      <c r="A567" s="16" t="s">
        <v>2</v>
      </c>
      <c r="B567" s="16" t="s">
        <v>16</v>
      </c>
      <c r="C567" s="29" t="s">
        <v>19</v>
      </c>
      <c r="D567" s="135" t="s">
        <v>11</v>
      </c>
      <c r="E567" s="136"/>
      <c r="F567" s="136"/>
      <c r="G567" s="136"/>
      <c r="H567" s="137"/>
      <c r="I567" s="151"/>
    </row>
    <row r="568" spans="1:9">
      <c r="A568" s="17" t="s">
        <v>6</v>
      </c>
      <c r="B568" s="18"/>
      <c r="C568" s="30"/>
      <c r="D568" s="138"/>
      <c r="E568" s="139"/>
      <c r="F568" s="139"/>
      <c r="G568" s="139"/>
      <c r="H568" s="140"/>
      <c r="I568" s="151"/>
    </row>
    <row r="569" spans="1:9">
      <c r="A569" s="17" t="s">
        <v>7</v>
      </c>
      <c r="B569" s="18"/>
      <c r="C569" s="30"/>
      <c r="D569" s="138"/>
      <c r="E569" s="139"/>
      <c r="F569" s="139"/>
      <c r="G569" s="139"/>
      <c r="H569" s="140"/>
      <c r="I569" s="151"/>
    </row>
    <row r="570" spans="1:9">
      <c r="A570" s="17" t="s">
        <v>8</v>
      </c>
      <c r="B570" s="18"/>
      <c r="C570" s="30"/>
      <c r="D570" s="138"/>
      <c r="E570" s="139"/>
      <c r="F570" s="139"/>
      <c r="G570" s="139"/>
      <c r="H570" s="140"/>
      <c r="I570" s="151"/>
    </row>
    <row r="571" spans="1:9">
      <c r="I571" s="151"/>
    </row>
    <row r="572" spans="1:9">
      <c r="I572" s="151"/>
    </row>
    <row r="573" spans="1:9">
      <c r="C573" s="28"/>
      <c r="E573" s="142"/>
      <c r="F573" s="142"/>
      <c r="G573" s="142"/>
      <c r="I573" s="151"/>
    </row>
    <row r="574" spans="1:9">
      <c r="C574" s="31" t="s">
        <v>23</v>
      </c>
      <c r="E574" s="120" t="s">
        <v>24</v>
      </c>
      <c r="F574" s="120"/>
      <c r="G574" s="120"/>
      <c r="I574" s="151"/>
    </row>
    <row r="575" spans="1:9">
      <c r="I575" s="151"/>
    </row>
    <row r="576" spans="1:9">
      <c r="I576" s="151"/>
    </row>
  </sheetData>
  <sheetProtection formatCells="0" formatColumns="0" formatRows="0" selectLockedCells="1"/>
  <mergeCells count="252">
    <mergeCell ref="I543:I576"/>
    <mergeCell ref="B204:C204"/>
    <mergeCell ref="B195:C195"/>
    <mergeCell ref="B196:C196"/>
    <mergeCell ref="B197:C197"/>
    <mergeCell ref="B198:C198"/>
    <mergeCell ref="B199:C199"/>
    <mergeCell ref="B200:C200"/>
    <mergeCell ref="D562:H562"/>
    <mergeCell ref="A565:F565"/>
    <mergeCell ref="B203:C203"/>
    <mergeCell ref="D567:H567"/>
    <mergeCell ref="A353:H353"/>
    <mergeCell ref="A354:H354"/>
    <mergeCell ref="A348:E348"/>
    <mergeCell ref="F348:H348"/>
    <mergeCell ref="B351:C351"/>
    <mergeCell ref="A209:H209"/>
    <mergeCell ref="A350:H350"/>
    <mergeCell ref="A205:E205"/>
    <mergeCell ref="A206:E206"/>
    <mergeCell ref="A207:E207"/>
    <mergeCell ref="F205:H205"/>
    <mergeCell ref="F206:H206"/>
    <mergeCell ref="F207:H207"/>
    <mergeCell ref="B352:C352"/>
    <mergeCell ref="A214:H214"/>
    <mergeCell ref="A213:H213"/>
    <mergeCell ref="A346:E346"/>
    <mergeCell ref="F346:H346"/>
    <mergeCell ref="A347:E347"/>
    <mergeCell ref="F347:H347"/>
    <mergeCell ref="B211:C211"/>
    <mergeCell ref="B212:C212"/>
    <mergeCell ref="E574:G574"/>
    <mergeCell ref="A539:E539"/>
    <mergeCell ref="F539:H539"/>
    <mergeCell ref="A540:E540"/>
    <mergeCell ref="F540:H540"/>
    <mergeCell ref="A541:E541"/>
    <mergeCell ref="F541:H541"/>
    <mergeCell ref="A543:H543"/>
    <mergeCell ref="B544:H544"/>
    <mergeCell ref="B546:C546"/>
    <mergeCell ref="D546:H546"/>
    <mergeCell ref="B549:E549"/>
    <mergeCell ref="D551:H551"/>
    <mergeCell ref="D552:H552"/>
    <mergeCell ref="D553:H553"/>
    <mergeCell ref="D554:H554"/>
    <mergeCell ref="A557:F557"/>
    <mergeCell ref="D559:H559"/>
    <mergeCell ref="D560:H560"/>
    <mergeCell ref="D561:H561"/>
    <mergeCell ref="D568:H568"/>
    <mergeCell ref="D569:H569"/>
    <mergeCell ref="D570:H570"/>
    <mergeCell ref="E573:G573"/>
    <mergeCell ref="B182:C182"/>
    <mergeCell ref="B183:C183"/>
    <mergeCell ref="B184:C184"/>
    <mergeCell ref="B185:C185"/>
    <mergeCell ref="B201:C201"/>
    <mergeCell ref="B202:C202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64:C164"/>
    <mergeCell ref="B165:C165"/>
    <mergeCell ref="B166:C166"/>
    <mergeCell ref="B167:C167"/>
    <mergeCell ref="B169:C169"/>
    <mergeCell ref="B170:C170"/>
    <mergeCell ref="B171:C171"/>
    <mergeCell ref="B168:C168"/>
    <mergeCell ref="B172:C172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53:C153"/>
    <mergeCell ref="B147:C147"/>
    <mergeCell ref="B146:C146"/>
    <mergeCell ref="B145:C145"/>
    <mergeCell ref="B154:C154"/>
    <mergeCell ref="B148:C148"/>
    <mergeCell ref="B149:C149"/>
    <mergeCell ref="B150:C150"/>
    <mergeCell ref="B151:C151"/>
    <mergeCell ref="B134:C134"/>
    <mergeCell ref="B135:C135"/>
    <mergeCell ref="B136:C136"/>
    <mergeCell ref="B137:C137"/>
    <mergeCell ref="B144:C144"/>
    <mergeCell ref="B143:C143"/>
    <mergeCell ref="B152:C152"/>
    <mergeCell ref="B138:C138"/>
    <mergeCell ref="B139:C139"/>
    <mergeCell ref="B140:C140"/>
    <mergeCell ref="B141:C141"/>
    <mergeCell ref="B142:C142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20:C20"/>
    <mergeCell ref="B36:C36"/>
    <mergeCell ref="B37:C37"/>
    <mergeCell ref="B38:C38"/>
    <mergeCell ref="B39:C39"/>
    <mergeCell ref="B40:C40"/>
    <mergeCell ref="B41:C41"/>
    <mergeCell ref="B42:C42"/>
    <mergeCell ref="B43:C43"/>
    <mergeCell ref="B28:C28"/>
    <mergeCell ref="B29:C29"/>
    <mergeCell ref="B30:C30"/>
    <mergeCell ref="B31:C31"/>
    <mergeCell ref="B32:C32"/>
    <mergeCell ref="B33:C33"/>
    <mergeCell ref="B34:C34"/>
    <mergeCell ref="B35:C35"/>
    <mergeCell ref="B21:C21"/>
    <mergeCell ref="B22:C22"/>
    <mergeCell ref="B23:C23"/>
    <mergeCell ref="B24:C24"/>
    <mergeCell ref="B25:C25"/>
    <mergeCell ref="B26:C26"/>
    <mergeCell ref="B27:C27"/>
    <mergeCell ref="A2:H2"/>
    <mergeCell ref="B19:C19"/>
    <mergeCell ref="A7:H7"/>
    <mergeCell ref="B13:C13"/>
    <mergeCell ref="B14:C14"/>
    <mergeCell ref="B15:C15"/>
    <mergeCell ref="B16:C16"/>
    <mergeCell ref="B17:C17"/>
    <mergeCell ref="B18:C18"/>
    <mergeCell ref="B3:H3"/>
    <mergeCell ref="B11:C11"/>
    <mergeCell ref="B12:C12"/>
    <mergeCell ref="B6:C6"/>
    <mergeCell ref="B5:C5"/>
    <mergeCell ref="B8:C8"/>
    <mergeCell ref="B9:C9"/>
    <mergeCell ref="B10:C10"/>
  </mergeCells>
  <phoneticPr fontId="7" type="noConversion"/>
  <pageMargins left="0.31496062992125984" right="0.31496062992125984" top="0.74803149606299213" bottom="0.43307086614173229" header="0.31496062992125984" footer="0.19685039370078741"/>
  <pageSetup paperSize="9" scale="86" fitToHeight="100" orientation="landscape" horizontalDpi="4294967294" verticalDpi="4294967294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A39A4-7CA9-416F-B605-6074AFA1B086}">
  <dimension ref="A1"/>
  <sheetViews>
    <sheetView workbookViewId="0">
      <selection activeCell="J50" sqref="I49:J50"/>
    </sheetView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as xmlns="bd76807b-7035-44a2-93ee-9bb18f0b649c" xsi:nil="true"/>
    <Tags xmlns="bd76807b-7035-44a2-93ee-9bb18f0b649c">Įveskite pasirinkimą #1</Tags>
    <TaxCatchAll xmlns="07609231-acae-40b1-8992-26d1ec8f8073" xsi:nil="true"/>
    <lcf76f155ced4ddcb4097134ff3c332f xmlns="bd76807b-7035-44a2-93ee-9bb18f0b64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E6E0B9-828B-4800-A355-2C3E49DB88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F92C60-D262-412D-B61B-92803931C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6807b-7035-44a2-93ee-9bb18f0b649c"/>
    <ds:schemaRef ds:uri="07609231-acae-40b1-8992-26d1ec8f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0C3CC1-6D1A-4A9F-8094-AB959F51A1C5}">
  <ds:schemaRefs>
    <ds:schemaRef ds:uri="http://schemas.microsoft.com/office/2006/metadata/properties"/>
    <ds:schemaRef ds:uri="http://schemas.microsoft.com/office/infopath/2007/PartnerControls"/>
    <ds:schemaRef ds:uri="bd76807b-7035-44a2-93ee-9bb18f0b649c"/>
    <ds:schemaRef ds:uri="07609231-acae-40b1-8992-26d1ec8f8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TS ir pasiūlymas</vt:lpstr>
      <vt:lpstr>Lapas1</vt:lpstr>
      <vt:lpstr>'TS ir pasiūlymas'!Print_Area</vt:lpstr>
    </vt:vector>
  </TitlesOfParts>
  <Company>VGPUL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</dc:creator>
  <cp:lastModifiedBy>Jūratė Čaiko</cp:lastModifiedBy>
  <cp:lastPrinted>2023-04-28T10:59:56Z</cp:lastPrinted>
  <dcterms:created xsi:type="dcterms:W3CDTF">2014-06-03T10:37:30Z</dcterms:created>
  <dcterms:modified xsi:type="dcterms:W3CDTF">2026-05-18T12:23:13Z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