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https://lglt-my.sharepoint.com/personal/aurimas_baigys_ltgkc_lt/Documents/Desktop/OVC IT PIRKIMAS/PD/"/>
    </mc:Choice>
  </mc:AlternateContent>
  <xr:revisionPtr revIDLastSave="174" documentId="8_{25013546-1453-430E-83A4-6033A73EAC2F}" xr6:coauthVersionLast="47" xr6:coauthVersionMax="47" xr10:uidLastSave="{8F0A3E19-F5D8-4795-9214-C86BD3D2824B}"/>
  <bookViews>
    <workbookView xWindow="28680" yWindow="-1860" windowWidth="29040" windowHeight="17520" tabRatio="656" xr2:uid="{F9E7994A-7ED6-4B70-A545-7196E8B7782E}"/>
  </bookViews>
  <sheets>
    <sheet name="Prekės su paslaugomis_Products " sheetId="4" r:id="rId1"/>
    <sheet name="Sheet1" sheetId="5" state="hidden" r:id="rId2"/>
  </sheets>
  <definedNames>
    <definedName name="_xlnm.Print_Area" localSheetId="0">'Prekės su paslaugomis_Products '!$A$1:$P$35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4" l="1"/>
  <c r="H18" i="4"/>
  <c r="H7" i="4"/>
  <c r="H12" i="4"/>
  <c r="H13" i="4"/>
  <c r="H14" i="4"/>
  <c r="H15" i="4"/>
  <c r="H16" i="4"/>
  <c r="H17" i="4"/>
  <c r="H5" i="4"/>
  <c r="H6" i="4"/>
  <c r="H8" i="4"/>
  <c r="H19" i="4"/>
  <c r="H20" i="4" l="1"/>
</calcChain>
</file>

<file path=xl/sharedStrings.xml><?xml version="1.0" encoding="utf-8"?>
<sst xmlns="http://schemas.openxmlformats.org/spreadsheetml/2006/main" count="157" uniqueCount="94">
  <si>
    <t>Pasiūlymo formos priedas Nr. 3 Pasiūlymo kaina ir informacija apie siūlomas prekes su paslaugomis
Annex No. 3 to the Tender Form. Tender Price and Information about the Proposed Products with Services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</si>
  <si>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</si>
  <si>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 / To be completed by the Supplier</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</si>
  <si>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</si>
  <si>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</si>
  <si>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</si>
  <si>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</si>
  <si>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 / Paslaugų pavadinimas</t>
  </si>
  <si>
    <t>Kiekis</t>
  </si>
  <si>
    <t>Mato vnt.</t>
  </si>
  <si>
    <t>Siūloma prekė / modelis</t>
  </si>
  <si>
    <t>1 mato vnt.  Įkainis EUR be PVM</t>
  </si>
  <si>
    <t>Kaina  EUR, be PVM</t>
  </si>
  <si>
    <t>Siūlomos prekės kilmės šalis / Šalis, iš kurios bus teikiama paslauga</t>
  </si>
  <si>
    <t>Siūlomos prekės Gamintojo pavadinimas ir įmonės kodas</t>
  </si>
  <si>
    <t xml:space="preserve">Gamintojo registracijos šalis </t>
  </si>
  <si>
    <t>Gamintoją kontroliuojančio asmens registracijos šalis [5]</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</si>
  <si>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</si>
  <si>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</si>
  <si>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</si>
  <si>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Serial No.</t>
  </si>
  <si>
    <t>SAP No. [3]</t>
  </si>
  <si>
    <t>Procurement Object/Name of services</t>
  </si>
  <si>
    <t>Quantity</t>
  </si>
  <si>
    <t>Unit of measurement</t>
  </si>
  <si>
    <t>Proposed product/model</t>
  </si>
  <si>
    <t>Price of 1 unit of measurement, EUR without VAT</t>
  </si>
  <si>
    <t>Price, EUR without VAT</t>
  </si>
  <si>
    <t>Country of origin of the proposed products/Country from which the service will be provided</t>
  </si>
  <si>
    <t xml:space="preserve">Name and company code of the manufacturer of the proposed product
</t>
  </si>
  <si>
    <t>Manufacturer’s country of registration</t>
  </si>
  <si>
    <t>Country of registration of the person controlling the manufacturer [5]</t>
  </si>
  <si>
    <t>Sistemos įdiegimas bei pritaikymas Užsakovo poreikiams (I etapas)/
System implementation and adaptation to customer needs (I stage)</t>
  </si>
  <si>
    <t>vnt./unit.</t>
  </si>
  <si>
    <t xml:space="preserve"> -</t>
  </si>
  <si>
    <t>-</t>
  </si>
  <si>
    <t>Sistemos įdiegimas bei pritaikymas Užsakovo poreikiams (II etapas)/
System implementation and adaptation to customer needs (II stage)</t>
  </si>
  <si>
    <t xml:space="preserve">Sistemos programinė įranga ir jos nuoma (jei taikoma)/
System software and its rental (if applies)                                                                                         </t>
  </si>
  <si>
    <t>mėn./month</t>
  </si>
  <si>
    <t>Sistemos palaikymas ir priežiūra/ 
System support and maintenance</t>
  </si>
  <si>
    <t>Preliminarus kiekis[4]</t>
  </si>
  <si>
    <t>Preliminary quantity[4]</t>
  </si>
  <si>
    <t>Licencijos/Licenses (1-100 naudotojų/users)</t>
  </si>
  <si>
    <t>Licencijos/Licenses (101-200 naudotojų/users)</t>
  </si>
  <si>
    <t>Licencijos/Licenses (201-300 naudotojų/users)</t>
  </si>
  <si>
    <t>Licencijos/Licenses (301-400 naudotojų/users)</t>
  </si>
  <si>
    <t>Licencijos/Licenses (401-500 naudotojų/users)</t>
  </si>
  <si>
    <t>Licencijos/Licenses (501-600 naudotojų/users)</t>
  </si>
  <si>
    <t>Licencijos/Licenses (600+ naudotojų/users)</t>
  </si>
  <si>
    <t>Sistemos naudotojų mokymai/ System user training</t>
  </si>
  <si>
    <t>naudotojas/user</t>
  </si>
  <si>
    <t>Sistemos vystymo paslaugos/ System development services</t>
  </si>
  <si>
    <t>val./hour</t>
  </si>
  <si>
    <t>Pasiūlymo kaina EUR be PVM[1]
Tender price in EUR without VAT[1]</t>
  </si>
  <si>
    <t>* vertinama:</t>
  </si>
  <si>
    <r>
      <t xml:space="preserve">PVM </t>
    </r>
    <r>
      <rPr>
        <i/>
        <sz val="10"/>
        <color theme="1"/>
        <rFont val="Arial"/>
        <family val="2"/>
        <charset val="186"/>
      </rPr>
      <t>(pildoma, jei taikoma)</t>
    </r>
    <r>
      <rPr>
        <b/>
        <sz val="10"/>
        <color theme="1"/>
        <rFont val="Arial"/>
        <family val="2"/>
        <charset val="186"/>
      </rPr>
      <t xml:space="preserve">
VAT (to be completed if applicable)</t>
    </r>
  </si>
  <si>
    <t xml:space="preserve"> - ar pasiūlyme yra nurodyta visa informacija, kurios reikalauta TS;</t>
  </si>
  <si>
    <t xml:space="preserve">Pasiūlymo kaina EUR su PVM[2] 
Tender price in EUR with VAT[2] </t>
  </si>
  <si>
    <t xml:space="preserve"> - ar pateikti visi TS prašomi dokumentai, dėl kiekvieno pirkimo objekto kaip reikalauta (jei taikoma);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</si>
  <si>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</si>
  <si>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</si>
  <si>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</si>
  <si>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</si>
  <si>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t>[3] Stulpelio informacija nurodoma sutarties sudarymo metu.</t>
  </si>
  <si>
    <t xml:space="preserve"> - ar dokumentai tinkamai patvirtinti (jei taikoma);</t>
  </si>
  <si>
    <t xml:space="preserve">[4] Pirkėjas neįsipareigoja išpirkti prekių su paslaugomis visai Sutarties vertei ar bet kokiai jos daliai. Prekės su paslaugomis bus perkamos pagal poreikį. Tiekėjui bus mokama už faktiškai pristatytas prekes / suteiktas paslaugas.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</si>
  <si>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</si>
  <si>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</si>
  <si>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</si>
  <si>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</si>
  <si>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</si>
  <si>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</si>
  <si>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</si>
  <si>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</si>
  <si>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</si>
  <si>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</si>
  <si>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</si>
  <si>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</si>
  <si>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</si>
  <si>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</si>
  <si>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[3] Column information is specified at the time of contract conclusion</t>
  </si>
  <si>
    <t xml:space="preserve">[4] The buyer does not undertake to redeem the products with services for the entire value of the Contract or any part thereof. Products with services will be procured as needed. The supplier will be paid for the products/services actually delivered/provided. </t>
  </si>
  <si>
    <t>[5] If the person controlling the manufacturer is a natural person, 1) place of permanent residence and 2) citizenship shall be indicated.</t>
  </si>
  <si>
    <r>
      <t>The controlling person is understood as defined in Part 151 of Article 2 of the Law on Public Procurement / Part 41 of Article 2 of the Law on Procurement by Contracting Authorities Operating in the Water, Energy, Transport or Postal Services Sectors:
“</t>
    </r>
    <r>
      <rPr>
        <b/>
        <sz val="10"/>
        <rFont val="Arial"/>
        <family val="2"/>
      </rPr>
      <t>Controlling person</t>
    </r>
    <r>
      <rPr>
        <sz val="10"/>
        <rFont val="Arial"/>
        <family val="2"/>
        <charset val="186"/>
      </rPr>
      <t> – the owner of an individual company or a legal or natural person who is in another legal person”</t>
    </r>
  </si>
  <si>
    <t>1) directly or indirectly owns more than 50% of the shares, stock, parts, contributions and/or votes in the meeting of participants of the legal entity, or</t>
  </si>
  <si>
    <r>
      <t xml:space="preserve">2) together with related persons owns more than 50% of the shares, stock, parts, contributions or (and) votes in the meeting of participants of the legal entity and whose controlled share is not less than 10% of the shares, stock, parts, contributions and/or votes in the meeting of participants of the legal entity. A </t>
    </r>
    <r>
      <rPr>
        <b/>
        <sz val="10"/>
        <rFont val="Arial"/>
        <family val="2"/>
      </rPr>
      <t>related person</t>
    </r>
    <r>
      <rPr>
        <sz val="10"/>
        <rFont val="Arial"/>
        <family val="2"/>
        <charset val="186"/>
      </rPr>
      <t xml:space="preserve"> is considered to be:</t>
    </r>
  </si>
  <si>
    <t>a) In the case of legal entities – persons whose annual financial statements must be consolidated in accordance with the Law on Consolidated Financial Statements of Enterprise Groups of the Republic of Lithuania, or persons whose annual financial statements must be consolidated in accordance with the legislation of other states implementing the requirements set out in Directive 2013/34/EU;</t>
  </si>
  <si>
    <t>b) In case of natural persons – spouses, parents and their children (adopted children).”</t>
  </si>
  <si>
    <t>Pasirinkti</t>
  </si>
  <si>
    <t>Maksimalus kiekis[4]</t>
  </si>
  <si>
    <t>Lyginamasis koeficientas [4]</t>
  </si>
  <si>
    <t>Pasirinkti (EN)</t>
  </si>
  <si>
    <t>Maximum quantity[4]</t>
  </si>
  <si>
    <t>Comparative coefficient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</si>
</sst>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9">
    <font>
      <sz val="11"/>
      <color theme="1"/>
      <name val="Calibri"/>
      <family val="2"/>
      <scheme val="minor"/>
    </font>
    <font>
      <sz val="11"/>
      <color rgb="FF000000"/>
      <name val="Calibri"/>
      <family val="2"/>
      <scheme val="minor"/>
    </font>
    <font>
      <b/>
      <sz val="10"/>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10"/>
      <color theme="4"/>
      <name val="Arial"/>
      <family val="2"/>
      <charset val="186"/>
    </font>
    <font>
      <b/>
      <sz val="10"/>
      <name val="Arial"/>
      <family val="2"/>
    </font>
    <font>
      <sz val="8"/>
      <name val="Calibri"/>
      <family val="2"/>
      <scheme val="minor"/>
    </font>
  </fonts>
  <fills count="8">
    <fill>
      <patternFill patternType="none"/>
    </fill>
    <fill>
      <patternFill patternType="gray125"/>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0"/>
        <bgColor rgb="FF000000"/>
      </patternFill>
    </fill>
    <fill>
      <patternFill patternType="solid">
        <fgColor theme="2" tint="-9.9978637043366805E-2"/>
        <bgColor rgb="FF000000"/>
      </patternFill>
    </fill>
    <fill>
      <patternFill patternType="solid">
        <fgColor theme="2" tint="-9.9978637043366805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9" fillId="0" borderId="0" applyNumberFormat="0" applyFont="0" applyBorder="0" applyProtection="0"/>
  </cellStyleXfs>
  <cellXfs count="80">
    <xf numFmtId="0" fontId="0" fillId="0" borderId="0" xfId="0"/>
    <xf numFmtId="0" fontId="1" fillId="0" borderId="0" xfId="0" applyFont="1"/>
    <xf numFmtId="0" fontId="6" fillId="0" borderId="0" xfId="0" applyFont="1"/>
    <xf numFmtId="0" fontId="11" fillId="0" borderId="0" xfId="0" applyFont="1"/>
    <xf numFmtId="0" fontId="7" fillId="0" borderId="0" xfId="0" applyFont="1"/>
    <xf numFmtId="0" fontId="5" fillId="0" borderId="1" xfId="0" applyFont="1" applyBorder="1" applyAlignment="1">
      <alignment horizontal="center" vertical="center" wrapText="1"/>
    </xf>
    <xf numFmtId="164" fontId="4" fillId="2" borderId="1" xfId="0" applyNumberFormat="1" applyFont="1" applyFill="1" applyBorder="1"/>
    <xf numFmtId="164" fontId="0" fillId="0" borderId="0" xfId="0" applyNumberFormat="1"/>
    <xf numFmtId="164" fontId="11" fillId="0" borderId="0" xfId="0" applyNumberFormat="1" applyFont="1"/>
    <xf numFmtId="166" fontId="0" fillId="0" borderId="0" xfId="0" applyNumberFormat="1"/>
    <xf numFmtId="0" fontId="1" fillId="0" borderId="1" xfId="0" applyFont="1" applyBorder="1" applyAlignment="1">
      <alignment horizontal="center" vertical="center"/>
    </xf>
    <xf numFmtId="0" fontId="1" fillId="0" borderId="1" xfId="0" applyFont="1" applyBorder="1" applyAlignment="1">
      <alignment horizontal="left" vertical="center"/>
    </xf>
    <xf numFmtId="0" fontId="10" fillId="0" borderId="0" xfId="0" applyFont="1" applyAlignment="1">
      <alignment horizontal="left" vertical="top" wrapText="1"/>
    </xf>
    <xf numFmtId="0" fontId="8" fillId="0" borderId="0" xfId="0" applyFont="1"/>
    <xf numFmtId="0" fontId="16" fillId="0" borderId="0" xfId="0" applyFont="1"/>
    <xf numFmtId="0" fontId="5" fillId="0" borderId="4"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9" xfId="0" applyFont="1" applyBorder="1" applyAlignment="1">
      <alignment horizontal="left" vertical="center" wrapText="1"/>
    </xf>
    <xf numFmtId="0" fontId="4" fillId="6" borderId="7"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7" borderId="8"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165" fontId="10" fillId="0" borderId="1" xfId="0" applyNumberFormat="1" applyFont="1" applyBorder="1" applyAlignment="1">
      <alignment horizontal="center" vertical="center" wrapText="1"/>
    </xf>
    <xf numFmtId="0" fontId="3" fillId="5" borderId="1" xfId="0" applyFont="1" applyFill="1" applyBorder="1" applyAlignment="1">
      <alignment horizontal="center" vertical="center" wrapText="1"/>
    </xf>
    <xf numFmtId="0" fontId="1" fillId="0" borderId="4" xfId="0" applyFont="1" applyBorder="1" applyAlignment="1">
      <alignment horizontal="center" vertical="center" wrapText="1"/>
    </xf>
    <xf numFmtId="0" fontId="4" fillId="4" borderId="1" xfId="0" applyFont="1" applyFill="1" applyBorder="1" applyAlignment="1">
      <alignment horizontal="center" vertical="center" wrapText="1"/>
    </xf>
    <xf numFmtId="164" fontId="4" fillId="7"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0" borderId="0" xfId="0" applyFont="1" applyAlignment="1">
      <alignment wrapText="1"/>
    </xf>
    <xf numFmtId="164" fontId="4" fillId="2" borderId="0" xfId="0" applyNumberFormat="1" applyFont="1" applyFill="1"/>
    <xf numFmtId="165" fontId="4" fillId="2" borderId="10" xfId="0" applyNumberFormat="1" applyFont="1" applyFill="1" applyBorder="1" applyAlignment="1">
      <alignment horizontal="center" vertical="center"/>
    </xf>
    <xf numFmtId="3" fontId="10" fillId="0" borderId="1" xfId="0" applyNumberFormat="1" applyFont="1" applyBorder="1" applyAlignment="1">
      <alignment horizontal="center" vertical="center" wrapText="1"/>
    </xf>
    <xf numFmtId="0" fontId="10" fillId="0" borderId="9" xfId="0" applyFont="1" applyBorder="1" applyAlignment="1">
      <alignment horizontal="center" vertical="center"/>
    </xf>
    <xf numFmtId="0" fontId="10" fillId="0" borderId="1" xfId="0" applyFont="1" applyBorder="1" applyAlignment="1">
      <alignment horizontal="center" vertical="center"/>
    </xf>
    <xf numFmtId="0" fontId="10" fillId="0" borderId="7" xfId="0" applyFont="1" applyBorder="1" applyAlignment="1">
      <alignment horizontal="center" vertical="center"/>
    </xf>
    <xf numFmtId="0" fontId="7" fillId="0" borderId="1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1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0" xfId="0" applyFont="1" applyBorder="1" applyAlignment="1">
      <alignment horizontal="center" vertical="center"/>
    </xf>
    <xf numFmtId="0" fontId="10" fillId="0" borderId="10" xfId="0" applyFont="1" applyBorder="1" applyAlignment="1">
      <alignment horizontal="left" vertical="center" wrapText="1"/>
    </xf>
    <xf numFmtId="0" fontId="10" fillId="0" borderId="10" xfId="0" applyFont="1" applyBorder="1" applyAlignment="1">
      <alignment horizontal="center" vertical="center" wrapText="1"/>
    </xf>
    <xf numFmtId="0" fontId="8" fillId="0" borderId="0" xfId="0" applyFont="1" applyAlignment="1">
      <alignment horizontal="left" vertical="center" wrapText="1"/>
    </xf>
    <xf numFmtId="0" fontId="12" fillId="0" borderId="0" xfId="0" applyFont="1" applyAlignment="1">
      <alignment vertical="center" wrapText="1"/>
    </xf>
    <xf numFmtId="0" fontId="0" fillId="0" borderId="0" xfId="0" applyAlignment="1">
      <alignment vertical="center"/>
    </xf>
    <xf numFmtId="0" fontId="5" fillId="0" borderId="3" xfId="0" applyFont="1" applyBorder="1" applyAlignment="1">
      <alignment horizontal="left" vertical="center" wrapText="1"/>
    </xf>
    <xf numFmtId="0" fontId="0" fillId="0" borderId="3" xfId="0" applyBorder="1" applyAlignment="1">
      <alignment horizontal="left"/>
    </xf>
    <xf numFmtId="0" fontId="11" fillId="0" borderId="0" xfId="0" applyFont="1" applyAlignment="1">
      <alignment horizontal="left" vertical="top" wrapText="1"/>
    </xf>
    <xf numFmtId="0" fontId="11" fillId="0" borderId="0" xfId="0" applyFont="1" applyAlignment="1">
      <alignment horizontal="left" vertical="top"/>
    </xf>
    <xf numFmtId="0" fontId="11" fillId="0" borderId="0" xfId="0" applyFont="1" applyAlignment="1">
      <alignment wrapText="1"/>
    </xf>
    <xf numFmtId="0" fontId="11" fillId="0" borderId="0" xfId="0" applyFont="1" applyAlignment="1">
      <alignment horizontal="left" wrapText="1" indent="1"/>
    </xf>
    <xf numFmtId="0" fontId="0" fillId="0" borderId="0" xfId="0" applyAlignment="1">
      <alignment horizontal="left" wrapText="1" indent="1"/>
    </xf>
    <xf numFmtId="0" fontId="11" fillId="0" borderId="5" xfId="0" applyFont="1" applyBorder="1" applyAlignment="1">
      <alignment wrapText="1"/>
    </xf>
    <xf numFmtId="0" fontId="10" fillId="0" borderId="0" xfId="0" applyFont="1" applyAlignment="1">
      <alignment horizontal="left" vertical="top" wrapText="1"/>
    </xf>
    <xf numFmtId="0" fontId="4" fillId="4" borderId="1" xfId="0" applyFont="1" applyFill="1" applyBorder="1" applyAlignment="1">
      <alignment horizontal="center" vertical="center" wrapText="1"/>
    </xf>
    <xf numFmtId="0" fontId="0" fillId="0" borderId="1" xfId="0" applyBorder="1" applyAlignment="1">
      <alignment horizontal="center" vertical="center" wrapText="1"/>
    </xf>
    <xf numFmtId="0" fontId="8" fillId="0" borderId="8" xfId="0" applyFont="1" applyBorder="1" applyAlignment="1">
      <alignment wrapText="1"/>
    </xf>
    <xf numFmtId="0" fontId="8" fillId="0" borderId="2" xfId="0" applyFont="1" applyBorder="1" applyAlignment="1">
      <alignment vertical="center" wrapText="1"/>
    </xf>
    <xf numFmtId="0" fontId="8" fillId="0" borderId="3" xfId="0" applyFont="1" applyBorder="1" applyAlignment="1">
      <alignment vertical="center" wrapText="1"/>
    </xf>
    <xf numFmtId="0" fontId="0" fillId="0" borderId="3" xfId="0" applyBorder="1" applyAlignment="1">
      <alignment vertical="center"/>
    </xf>
    <xf numFmtId="0" fontId="0" fillId="0" borderId="4" xfId="0" applyBorder="1" applyAlignment="1">
      <alignment vertical="center"/>
    </xf>
    <xf numFmtId="0" fontId="8" fillId="0" borderId="2" xfId="0" applyFont="1" applyBorder="1" applyAlignment="1">
      <alignment wrapText="1"/>
    </xf>
    <xf numFmtId="0" fontId="10" fillId="0" borderId="7"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5" xfId="0" applyFont="1" applyBorder="1" applyAlignment="1"/>
    <xf numFmtId="0" fontId="0" fillId="0" borderId="5" xfId="0" applyBorder="1" applyAlignment="1"/>
    <xf numFmtId="0" fontId="0" fillId="0" borderId="12" xfId="0" applyBorder="1" applyAlignment="1"/>
    <xf numFmtId="0" fontId="8" fillId="0" borderId="3" xfId="0" applyFont="1" applyBorder="1" applyAlignment="1"/>
    <xf numFmtId="0" fontId="0" fillId="0" borderId="3" xfId="0" applyBorder="1" applyAlignment="1"/>
    <xf numFmtId="0" fontId="0" fillId="0" borderId="4" xfId="0" applyBorder="1" applyAlignment="1"/>
    <xf numFmtId="0" fontId="11" fillId="0" borderId="0" xfId="0" applyFont="1" applyAlignment="1"/>
  </cellXfs>
  <cellStyles count="2">
    <cellStyle name="Įprastas 2" xfId="1" xr:uid="{F61F4D1E-BF3F-4711-A5FC-97A77AFA8DE2}"/>
    <cellStyle name="Normal" xfId="0" builtinId="0"/>
  </cellStyles>
  <dxfs count="2">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sheetPr codeName="Sheet3"/>
  <dimension ref="A1:P45"/>
  <sheetViews>
    <sheetView tabSelected="1" topLeftCell="A4" zoomScaleNormal="100" workbookViewId="0">
      <selection activeCell="C19" sqref="C19"/>
    </sheetView>
  </sheetViews>
  <sheetFormatPr defaultRowHeight="15"/>
  <cols>
    <col min="1" max="1" width="7.42578125" bestFit="1" customWidth="1"/>
    <col min="2" max="2" width="9.5703125" customWidth="1"/>
    <col min="3" max="3" width="42" customWidth="1"/>
    <col min="4" max="4" width="15" customWidth="1"/>
    <col min="5" max="6" width="15.42578125" customWidth="1"/>
    <col min="7" max="7" width="15.5703125" customWidth="1"/>
    <col min="8" max="8" width="14.42578125" style="7" bestFit="1" customWidth="1"/>
    <col min="9" max="10" width="15.5703125" customWidth="1"/>
    <col min="11" max="12" width="14.5703125" customWidth="1"/>
    <col min="13" max="13" width="27" hidden="1" customWidth="1"/>
    <col min="14" max="14" width="28.42578125" hidden="1" customWidth="1"/>
    <col min="15" max="15" width="30.42578125" hidden="1" customWidth="1"/>
    <col min="16" max="16" width="47.42578125" hidden="1" customWidth="1"/>
  </cols>
  <sheetData>
    <row r="1" spans="1:16" ht="52.5" customHeight="1">
      <c r="A1" s="49" t="s">
        <v>0</v>
      </c>
      <c r="B1" s="49"/>
      <c r="C1" s="49"/>
      <c r="D1" s="49"/>
      <c r="E1" s="49"/>
      <c r="F1" s="49"/>
      <c r="G1" s="49"/>
      <c r="I1" s="9"/>
      <c r="M1" s="50" t="s">
        <v>1</v>
      </c>
      <c r="N1" s="50"/>
      <c r="O1" s="50"/>
      <c r="P1" s="51"/>
    </row>
    <row r="2" spans="1:16" ht="19.350000000000001" customHeight="1">
      <c r="B2" s="3"/>
      <c r="C2" s="3"/>
      <c r="D2" s="3"/>
      <c r="E2" s="3"/>
      <c r="F2" s="61" t="s">
        <v>2</v>
      </c>
      <c r="G2" s="62"/>
      <c r="H2" s="62"/>
      <c r="I2" s="62"/>
      <c r="J2" s="62"/>
      <c r="K2" s="62"/>
      <c r="L2" s="62"/>
      <c r="M2" s="52" t="s">
        <v>3</v>
      </c>
      <c r="N2" s="52"/>
      <c r="O2" s="53"/>
      <c r="P2" s="54" t="s">
        <v>4</v>
      </c>
    </row>
    <row r="3" spans="1:16" s="2" customFormat="1" ht="78.599999999999994" customHeight="1">
      <c r="A3" s="18" t="s">
        <v>5</v>
      </c>
      <c r="B3" s="18" t="s">
        <v>6</v>
      </c>
      <c r="C3" s="19" t="s">
        <v>7</v>
      </c>
      <c r="D3" s="20" t="s">
        <v>8</v>
      </c>
      <c r="E3" s="18" t="s">
        <v>9</v>
      </c>
      <c r="F3" s="30" t="s">
        <v>10</v>
      </c>
      <c r="G3" s="30" t="s">
        <v>11</v>
      </c>
      <c r="H3" s="31" t="s">
        <v>12</v>
      </c>
      <c r="I3" s="32" t="s">
        <v>13</v>
      </c>
      <c r="J3" s="32" t="s">
        <v>14</v>
      </c>
      <c r="K3" s="32" t="s">
        <v>15</v>
      </c>
      <c r="L3" s="32" t="s">
        <v>16</v>
      </c>
      <c r="M3" s="15" t="s">
        <v>17</v>
      </c>
      <c r="N3" s="5" t="s">
        <v>18</v>
      </c>
      <c r="O3" s="5" t="s">
        <v>19</v>
      </c>
      <c r="P3" s="55"/>
    </row>
    <row r="4" spans="1:16" s="2" customFormat="1" ht="89.25">
      <c r="A4" s="21" t="s">
        <v>20</v>
      </c>
      <c r="B4" s="21" t="s">
        <v>21</v>
      </c>
      <c r="C4" s="22" t="s">
        <v>22</v>
      </c>
      <c r="D4" s="23" t="s">
        <v>23</v>
      </c>
      <c r="E4" s="21" t="s">
        <v>24</v>
      </c>
      <c r="F4" s="30" t="s">
        <v>25</v>
      </c>
      <c r="G4" s="33" t="s">
        <v>26</v>
      </c>
      <c r="H4" s="34" t="s">
        <v>27</v>
      </c>
      <c r="I4" s="32" t="s">
        <v>28</v>
      </c>
      <c r="J4" s="32" t="s">
        <v>29</v>
      </c>
      <c r="K4" s="32" t="s">
        <v>30</v>
      </c>
      <c r="L4" s="32" t="s">
        <v>31</v>
      </c>
      <c r="M4" s="15"/>
      <c r="N4" s="5"/>
      <c r="O4" s="5"/>
      <c r="P4" s="55"/>
    </row>
    <row r="5" spans="1:16" ht="48">
      <c r="A5" s="39">
        <v>1</v>
      </c>
      <c r="B5" s="69"/>
      <c r="C5" s="17" t="s">
        <v>32</v>
      </c>
      <c r="D5" s="24">
        <v>1</v>
      </c>
      <c r="E5" s="16" t="s">
        <v>33</v>
      </c>
      <c r="F5" s="25" t="s">
        <v>34</v>
      </c>
      <c r="G5" s="25"/>
      <c r="H5" s="27">
        <f>ROUND(D5*G5,2)</f>
        <v>0</v>
      </c>
      <c r="I5" s="25" t="s">
        <v>35</v>
      </c>
      <c r="J5" s="25" t="s">
        <v>35</v>
      </c>
      <c r="K5" s="25" t="s">
        <v>35</v>
      </c>
      <c r="L5" s="25" t="s">
        <v>35</v>
      </c>
      <c r="N5" s="10"/>
      <c r="O5" s="11"/>
      <c r="P5" s="55"/>
    </row>
    <row r="6" spans="1:16" ht="48">
      <c r="A6" s="39">
        <v>2</v>
      </c>
      <c r="B6" s="69"/>
      <c r="C6" s="17" t="s">
        <v>36</v>
      </c>
      <c r="D6" s="24">
        <v>1</v>
      </c>
      <c r="E6" s="16" t="s">
        <v>33</v>
      </c>
      <c r="F6" s="16" t="s">
        <v>34</v>
      </c>
      <c r="G6" s="25"/>
      <c r="H6" s="27">
        <f>ROUND(D6*G6,2)</f>
        <v>0</v>
      </c>
      <c r="I6" s="25" t="s">
        <v>35</v>
      </c>
      <c r="J6" s="25" t="s">
        <v>35</v>
      </c>
      <c r="K6" s="25" t="s">
        <v>35</v>
      </c>
      <c r="L6" s="25" t="s">
        <v>35</v>
      </c>
      <c r="N6" s="10"/>
      <c r="O6" s="11"/>
      <c r="P6" s="55"/>
    </row>
    <row r="7" spans="1:16" ht="36">
      <c r="A7" s="42">
        <v>3</v>
      </c>
      <c r="B7" s="70"/>
      <c r="C7" s="43" t="s">
        <v>37</v>
      </c>
      <c r="D7" s="44">
        <v>84</v>
      </c>
      <c r="E7" s="44" t="s">
        <v>38</v>
      </c>
      <c r="F7" s="44" t="s">
        <v>34</v>
      </c>
      <c r="G7" s="45"/>
      <c r="H7" s="27">
        <f>ROUND(D7*G7,2)</f>
        <v>0</v>
      </c>
      <c r="I7" s="25" t="s">
        <v>35</v>
      </c>
      <c r="J7" s="25" t="s">
        <v>35</v>
      </c>
      <c r="K7" s="25" t="s">
        <v>35</v>
      </c>
      <c r="L7" s="25" t="s">
        <v>35</v>
      </c>
      <c r="N7" s="10"/>
      <c r="O7" s="11"/>
      <c r="P7" s="55"/>
    </row>
    <row r="8" spans="1:16" ht="24">
      <c r="A8" s="46">
        <v>4</v>
      </c>
      <c r="B8" s="71"/>
      <c r="C8" s="47" t="s">
        <v>39</v>
      </c>
      <c r="D8" s="48">
        <v>84</v>
      </c>
      <c r="E8" s="48" t="s">
        <v>38</v>
      </c>
      <c r="F8" s="48" t="s">
        <v>34</v>
      </c>
      <c r="G8" s="25"/>
      <c r="H8" s="27">
        <f>ROUND(D8*G8,2)</f>
        <v>0</v>
      </c>
      <c r="I8" s="25" t="s">
        <v>35</v>
      </c>
      <c r="J8" s="25" t="s">
        <v>35</v>
      </c>
      <c r="K8" s="25" t="s">
        <v>35</v>
      </c>
      <c r="L8" s="25" t="s">
        <v>35</v>
      </c>
      <c r="M8" s="29"/>
      <c r="N8" s="10"/>
      <c r="O8" s="11"/>
      <c r="P8" s="55"/>
    </row>
    <row r="9" spans="1:16" ht="76.5">
      <c r="A9" s="18" t="s">
        <v>5</v>
      </c>
      <c r="B9" s="18" t="s">
        <v>6</v>
      </c>
      <c r="C9" s="19" t="s">
        <v>7</v>
      </c>
      <c r="D9" s="20" t="s">
        <v>40</v>
      </c>
      <c r="E9" s="18" t="s">
        <v>9</v>
      </c>
      <c r="F9" s="30" t="s">
        <v>10</v>
      </c>
      <c r="G9" s="30" t="s">
        <v>11</v>
      </c>
      <c r="H9" s="31" t="s">
        <v>12</v>
      </c>
      <c r="I9" s="32" t="s">
        <v>13</v>
      </c>
      <c r="J9" s="32" t="s">
        <v>14</v>
      </c>
      <c r="K9" s="32" t="s">
        <v>15</v>
      </c>
      <c r="L9" s="32" t="s">
        <v>16</v>
      </c>
      <c r="M9" s="29"/>
      <c r="N9" s="10"/>
      <c r="O9" s="11"/>
      <c r="P9" s="55"/>
    </row>
    <row r="10" spans="1:16" ht="89.25">
      <c r="A10" s="21" t="s">
        <v>20</v>
      </c>
      <c r="B10" s="21" t="s">
        <v>21</v>
      </c>
      <c r="C10" s="22" t="s">
        <v>22</v>
      </c>
      <c r="D10" s="23" t="s">
        <v>41</v>
      </c>
      <c r="E10" s="21" t="s">
        <v>24</v>
      </c>
      <c r="F10" s="30" t="s">
        <v>25</v>
      </c>
      <c r="G10" s="33" t="s">
        <v>26</v>
      </c>
      <c r="H10" s="34" t="s">
        <v>27</v>
      </c>
      <c r="I10" s="32" t="s">
        <v>28</v>
      </c>
      <c r="J10" s="32" t="s">
        <v>29</v>
      </c>
      <c r="K10" s="32" t="s">
        <v>30</v>
      </c>
      <c r="L10" s="32" t="s">
        <v>31</v>
      </c>
      <c r="M10" s="29"/>
      <c r="N10" s="10"/>
      <c r="O10" s="11"/>
      <c r="P10" s="55"/>
    </row>
    <row r="11" spans="1:16">
      <c r="A11" s="40">
        <v>5</v>
      </c>
      <c r="B11" s="72"/>
      <c r="C11" s="26" t="s">
        <v>42</v>
      </c>
      <c r="D11" s="25">
        <v>100</v>
      </c>
      <c r="E11" s="25" t="s">
        <v>38</v>
      </c>
      <c r="F11" s="25"/>
      <c r="G11" s="25"/>
      <c r="H11" s="27">
        <f>ROUND(D11*G11,2)</f>
        <v>0</v>
      </c>
      <c r="I11" s="28"/>
      <c r="J11" s="25"/>
      <c r="K11" s="25"/>
      <c r="L11" s="25"/>
      <c r="M11" s="29"/>
      <c r="N11" s="10"/>
      <c r="O11" s="11"/>
      <c r="P11" s="55"/>
    </row>
    <row r="12" spans="1:16">
      <c r="A12" s="40">
        <v>6</v>
      </c>
      <c r="B12" s="72"/>
      <c r="C12" s="26" t="s">
        <v>43</v>
      </c>
      <c r="D12" s="25">
        <v>200</v>
      </c>
      <c r="E12" s="25" t="s">
        <v>38</v>
      </c>
      <c r="F12" s="25"/>
      <c r="G12" s="25"/>
      <c r="H12" s="27">
        <f t="shared" ref="H11:H17" si="0">ROUND(D12*G12,2)</f>
        <v>0</v>
      </c>
      <c r="I12" s="28"/>
      <c r="J12" s="25"/>
      <c r="K12" s="25"/>
      <c r="L12" s="25"/>
      <c r="M12" s="29"/>
      <c r="N12" s="10"/>
      <c r="O12" s="11"/>
      <c r="P12" s="55"/>
    </row>
    <row r="13" spans="1:16">
      <c r="A13" s="40">
        <v>7</v>
      </c>
      <c r="B13" s="72"/>
      <c r="C13" s="26" t="s">
        <v>44</v>
      </c>
      <c r="D13" s="25">
        <v>300</v>
      </c>
      <c r="E13" s="25" t="s">
        <v>38</v>
      </c>
      <c r="F13" s="25"/>
      <c r="G13" s="25"/>
      <c r="H13" s="27">
        <f t="shared" si="0"/>
        <v>0</v>
      </c>
      <c r="I13" s="28"/>
      <c r="J13" s="25"/>
      <c r="K13" s="25"/>
      <c r="L13" s="25"/>
      <c r="M13" s="29"/>
      <c r="N13" s="10"/>
      <c r="O13" s="11"/>
      <c r="P13" s="55"/>
    </row>
    <row r="14" spans="1:16">
      <c r="A14" s="40">
        <v>8</v>
      </c>
      <c r="B14" s="72"/>
      <c r="C14" s="26" t="s">
        <v>45</v>
      </c>
      <c r="D14" s="25">
        <v>400</v>
      </c>
      <c r="E14" s="25" t="s">
        <v>38</v>
      </c>
      <c r="F14" s="25"/>
      <c r="G14" s="25"/>
      <c r="H14" s="27">
        <f t="shared" si="0"/>
        <v>0</v>
      </c>
      <c r="I14" s="28"/>
      <c r="J14" s="25"/>
      <c r="K14" s="25"/>
      <c r="L14" s="25"/>
      <c r="M14" s="29"/>
      <c r="N14" s="10"/>
      <c r="O14" s="11"/>
      <c r="P14" s="55"/>
    </row>
    <row r="15" spans="1:16">
      <c r="A15" s="40">
        <v>9</v>
      </c>
      <c r="B15" s="72"/>
      <c r="C15" s="26" t="s">
        <v>46</v>
      </c>
      <c r="D15" s="25">
        <v>500</v>
      </c>
      <c r="E15" s="25" t="s">
        <v>38</v>
      </c>
      <c r="F15" s="25"/>
      <c r="G15" s="25"/>
      <c r="H15" s="27">
        <f t="shared" si="0"/>
        <v>0</v>
      </c>
      <c r="I15" s="28"/>
      <c r="J15" s="25"/>
      <c r="K15" s="25"/>
      <c r="L15" s="25"/>
      <c r="M15" s="29"/>
      <c r="N15" s="10"/>
      <c r="O15" s="11"/>
      <c r="P15" s="55"/>
    </row>
    <row r="16" spans="1:16">
      <c r="A16" s="40">
        <v>10</v>
      </c>
      <c r="B16" s="72"/>
      <c r="C16" s="26" t="s">
        <v>47</v>
      </c>
      <c r="D16" s="25">
        <v>600</v>
      </c>
      <c r="E16" s="25" t="s">
        <v>38</v>
      </c>
      <c r="F16" s="25"/>
      <c r="G16" s="25"/>
      <c r="H16" s="27">
        <f t="shared" si="0"/>
        <v>0</v>
      </c>
      <c r="I16" s="28"/>
      <c r="J16" s="25"/>
      <c r="K16" s="25"/>
      <c r="L16" s="25"/>
      <c r="M16" s="29"/>
      <c r="N16" s="10"/>
      <c r="O16" s="11"/>
      <c r="P16" s="55"/>
    </row>
    <row r="17" spans="1:16">
      <c r="A17" s="40">
        <v>11</v>
      </c>
      <c r="B17" s="72"/>
      <c r="C17" s="26" t="s">
        <v>48</v>
      </c>
      <c r="D17" s="25">
        <v>601</v>
      </c>
      <c r="E17" s="25" t="s">
        <v>38</v>
      </c>
      <c r="F17" s="25"/>
      <c r="G17" s="25"/>
      <c r="H17" s="27">
        <f t="shared" si="0"/>
        <v>0</v>
      </c>
      <c r="I17" s="28"/>
      <c r="J17" s="25"/>
      <c r="K17" s="25"/>
      <c r="L17" s="25"/>
      <c r="M17" s="29"/>
      <c r="N17" s="10"/>
      <c r="O17" s="11"/>
      <c r="P17" s="55"/>
    </row>
    <row r="18" spans="1:16" ht="24">
      <c r="A18" s="41">
        <v>12</v>
      </c>
      <c r="B18" s="69"/>
      <c r="C18" s="26" t="s">
        <v>49</v>
      </c>
      <c r="D18" s="25">
        <v>385</v>
      </c>
      <c r="E18" s="25" t="s">
        <v>50</v>
      </c>
      <c r="F18" s="25" t="s">
        <v>35</v>
      </c>
      <c r="G18" s="25"/>
      <c r="H18" s="27">
        <f>ROUND(D18*G18,2)</f>
        <v>0</v>
      </c>
      <c r="I18" s="25" t="s">
        <v>35</v>
      </c>
      <c r="J18" s="25" t="s">
        <v>35</v>
      </c>
      <c r="K18" s="25" t="s">
        <v>35</v>
      </c>
      <c r="L18" s="25" t="s">
        <v>35</v>
      </c>
      <c r="M18" s="29"/>
      <c r="N18" s="10"/>
      <c r="O18" s="11"/>
      <c r="P18" s="55"/>
    </row>
    <row r="19" spans="1:16" ht="24">
      <c r="A19" s="40">
        <v>13</v>
      </c>
      <c r="B19" s="72"/>
      <c r="C19" s="26" t="s">
        <v>51</v>
      </c>
      <c r="D19" s="38">
        <v>1000</v>
      </c>
      <c r="E19" s="25" t="s">
        <v>52</v>
      </c>
      <c r="F19" s="25" t="s">
        <v>34</v>
      </c>
      <c r="G19" s="25"/>
      <c r="H19" s="27">
        <f>ROUND(D19*G19,2)</f>
        <v>0</v>
      </c>
      <c r="I19" s="25" t="s">
        <v>35</v>
      </c>
      <c r="J19" s="25" t="s">
        <v>35</v>
      </c>
      <c r="K19" s="25" t="s">
        <v>35</v>
      </c>
      <c r="L19" s="25" t="s">
        <v>35</v>
      </c>
      <c r="M19" s="29"/>
      <c r="N19" s="10"/>
      <c r="O19" s="11"/>
      <c r="P19" s="55"/>
    </row>
    <row r="20" spans="1:16" ht="27.75" customHeight="1">
      <c r="A20" s="4"/>
      <c r="B20" s="4"/>
      <c r="C20" s="4"/>
      <c r="D20" s="63" t="s">
        <v>53</v>
      </c>
      <c r="E20" s="73"/>
      <c r="F20" s="74"/>
      <c r="G20" s="75"/>
      <c r="H20" s="37">
        <f>SUM(H5:H19)</f>
        <v>0</v>
      </c>
      <c r="I20" s="1"/>
      <c r="J20" s="1"/>
      <c r="K20" s="1"/>
      <c r="L20" s="1"/>
      <c r="M20" s="13" t="s">
        <v>54</v>
      </c>
      <c r="N20" s="3"/>
      <c r="O20" s="3"/>
      <c r="P20" s="55"/>
    </row>
    <row r="21" spans="1:16" ht="27.6" customHeight="1">
      <c r="A21" s="4"/>
      <c r="B21" s="4"/>
      <c r="C21" s="4"/>
      <c r="D21" s="64" t="s">
        <v>55</v>
      </c>
      <c r="E21" s="65"/>
      <c r="F21" s="66"/>
      <c r="G21" s="67"/>
      <c r="H21" s="6"/>
      <c r="I21" s="1"/>
      <c r="J21" s="1"/>
      <c r="K21" s="1"/>
      <c r="L21" s="1"/>
      <c r="M21" s="3" t="s">
        <v>56</v>
      </c>
      <c r="N21" s="3"/>
      <c r="O21" s="3"/>
      <c r="P21" s="55"/>
    </row>
    <row r="22" spans="1:16" ht="33.950000000000003" customHeight="1">
      <c r="A22" s="4"/>
      <c r="B22" s="4"/>
      <c r="C22" s="4"/>
      <c r="D22" s="68" t="s">
        <v>57</v>
      </c>
      <c r="E22" s="76"/>
      <c r="F22" s="77"/>
      <c r="G22" s="78"/>
      <c r="H22" s="6"/>
      <c r="I22" s="1"/>
      <c r="J22" s="1"/>
      <c r="K22" s="1"/>
      <c r="L22" s="1"/>
      <c r="M22" s="3" t="s">
        <v>58</v>
      </c>
      <c r="N22" s="3"/>
      <c r="O22" s="3"/>
      <c r="P22" s="55"/>
    </row>
    <row r="23" spans="1:16" ht="33.950000000000003" customHeight="1">
      <c r="A23" s="4"/>
      <c r="B23" s="4"/>
      <c r="C23" s="4"/>
      <c r="D23" s="35"/>
      <c r="E23" s="13"/>
      <c r="H23" s="36"/>
      <c r="I23" s="1"/>
      <c r="J23" s="1"/>
      <c r="K23" s="1"/>
      <c r="L23" s="1"/>
      <c r="M23" s="3"/>
      <c r="N23" s="3"/>
      <c r="O23" s="3"/>
      <c r="P23" s="55"/>
    </row>
    <row r="24" spans="1:16" ht="25.5" customHeight="1">
      <c r="A24" s="60" t="s">
        <v>59</v>
      </c>
      <c r="B24" s="60"/>
      <c r="C24" s="60"/>
      <c r="D24" s="60"/>
      <c r="E24" s="60"/>
      <c r="F24" s="60"/>
      <c r="G24" s="60"/>
      <c r="H24" s="60"/>
      <c r="I24" s="60"/>
      <c r="M24" s="79" t="s">
        <v>60</v>
      </c>
      <c r="N24" s="79"/>
      <c r="O24" s="79"/>
      <c r="P24" s="55"/>
    </row>
    <row r="25" spans="1:16">
      <c r="A25" s="3" t="s">
        <v>61</v>
      </c>
      <c r="B25" s="3"/>
      <c r="C25" s="3"/>
      <c r="D25" s="3"/>
      <c r="E25" s="3"/>
      <c r="F25" s="3"/>
      <c r="G25" s="3"/>
      <c r="H25" s="8"/>
      <c r="M25" s="79" t="s">
        <v>62</v>
      </c>
      <c r="N25" s="79"/>
      <c r="O25" s="79"/>
      <c r="P25" s="55"/>
    </row>
    <row r="26" spans="1:16" ht="18.600000000000001" customHeight="1">
      <c r="A26" s="60" t="s">
        <v>63</v>
      </c>
      <c r="B26" s="60"/>
      <c r="C26" s="60"/>
      <c r="D26" s="60"/>
      <c r="E26" s="60"/>
      <c r="F26" s="12"/>
      <c r="G26" s="3"/>
      <c r="H26" s="8"/>
      <c r="M26" s="79" t="s">
        <v>64</v>
      </c>
      <c r="N26" s="79"/>
      <c r="O26" s="79"/>
      <c r="P26" s="55"/>
    </row>
    <row r="27" spans="1:16" ht="29.1" customHeight="1">
      <c r="A27" s="60" t="s">
        <v>65</v>
      </c>
      <c r="B27" s="60"/>
      <c r="C27" s="60"/>
      <c r="D27" s="60"/>
      <c r="E27" s="60"/>
      <c r="F27" s="60"/>
      <c r="G27" s="60"/>
      <c r="H27" s="60"/>
      <c r="I27" s="60"/>
      <c r="M27" s="13" t="s">
        <v>66</v>
      </c>
      <c r="P27" s="55"/>
    </row>
    <row r="28" spans="1:16">
      <c r="A28" s="60" t="s">
        <v>67</v>
      </c>
      <c r="B28" s="60"/>
      <c r="C28" s="60"/>
      <c r="D28" s="60"/>
      <c r="E28" s="60"/>
      <c r="F28" s="60"/>
      <c r="G28" s="60"/>
      <c r="H28" s="60"/>
      <c r="I28" s="60"/>
      <c r="M28" s="56" t="s">
        <v>68</v>
      </c>
      <c r="N28" s="56"/>
      <c r="O28" s="56"/>
      <c r="P28" s="55"/>
    </row>
    <row r="29" spans="1:16" ht="30" customHeight="1">
      <c r="A29" s="60" t="s">
        <v>69</v>
      </c>
      <c r="B29" s="60"/>
      <c r="C29" s="60"/>
      <c r="D29" s="60"/>
      <c r="E29" s="60"/>
      <c r="F29" s="60"/>
      <c r="G29" s="60"/>
      <c r="H29" s="60"/>
      <c r="I29" s="60"/>
      <c r="M29" s="57" t="s">
        <v>70</v>
      </c>
      <c r="N29" s="58"/>
      <c r="O29" s="58"/>
      <c r="P29" s="55"/>
    </row>
    <row r="30" spans="1:16">
      <c r="A30" s="60" t="s">
        <v>71</v>
      </c>
      <c r="B30" s="60"/>
      <c r="C30" s="60"/>
      <c r="D30" s="60"/>
      <c r="E30" s="60"/>
      <c r="F30" s="60"/>
      <c r="G30" s="60"/>
      <c r="H30" s="60"/>
      <c r="I30" s="60"/>
      <c r="M30" s="58"/>
      <c r="N30" s="58"/>
      <c r="O30" s="58"/>
      <c r="P30" s="55"/>
    </row>
    <row r="31" spans="1:16" ht="27.6" customHeight="1">
      <c r="A31" s="60" t="s">
        <v>72</v>
      </c>
      <c r="B31" s="60"/>
      <c r="C31" s="60"/>
      <c r="D31" s="60"/>
      <c r="E31" s="60"/>
      <c r="F31" s="60"/>
      <c r="G31" s="60"/>
      <c r="H31" s="60"/>
      <c r="I31" s="60"/>
      <c r="P31" s="55"/>
    </row>
    <row r="32" spans="1:16" ht="45" customHeight="1">
      <c r="A32" s="60" t="s">
        <v>73</v>
      </c>
      <c r="B32" s="60"/>
      <c r="C32" s="60"/>
      <c r="D32" s="60"/>
      <c r="E32" s="60"/>
      <c r="F32" s="60"/>
      <c r="G32" s="60"/>
      <c r="H32" s="60"/>
      <c r="I32" s="60"/>
      <c r="M32" s="56" t="s">
        <v>74</v>
      </c>
      <c r="N32" s="56"/>
      <c r="O32" s="56"/>
      <c r="P32" s="55"/>
    </row>
    <row r="33" spans="1:16" ht="23.1" customHeight="1">
      <c r="A33" s="60" t="s">
        <v>75</v>
      </c>
      <c r="B33" s="60"/>
      <c r="C33" s="60"/>
      <c r="D33" s="60"/>
      <c r="E33" s="60"/>
      <c r="F33" s="60"/>
      <c r="G33" s="60"/>
      <c r="H33" s="60"/>
      <c r="I33" s="60"/>
      <c r="M33" s="56" t="s">
        <v>76</v>
      </c>
      <c r="N33" s="56"/>
      <c r="O33" s="56"/>
      <c r="P33" s="55"/>
    </row>
    <row r="34" spans="1:16" ht="0.6" customHeight="1">
      <c r="M34" s="79"/>
      <c r="N34" s="79"/>
      <c r="O34" s="79"/>
    </row>
    <row r="35" spans="1:16" ht="30.6" customHeight="1">
      <c r="M35" s="59" t="s">
        <v>77</v>
      </c>
      <c r="N35" s="59"/>
      <c r="O35" s="59"/>
    </row>
    <row r="36" spans="1:16" ht="30.95" customHeight="1">
      <c r="A36" s="60" t="s">
        <v>78</v>
      </c>
      <c r="B36" s="60"/>
      <c r="C36" s="60"/>
      <c r="D36" s="60"/>
      <c r="E36" s="60"/>
      <c r="F36" s="60"/>
      <c r="G36" s="60"/>
      <c r="H36" s="60"/>
      <c r="I36" s="60"/>
    </row>
    <row r="37" spans="1:16">
      <c r="A37" s="3" t="s">
        <v>79</v>
      </c>
      <c r="B37" s="3"/>
      <c r="C37" s="3"/>
      <c r="D37" s="3"/>
      <c r="E37" s="3"/>
      <c r="F37" s="3"/>
      <c r="G37" s="3"/>
      <c r="H37" s="8"/>
    </row>
    <row r="38" spans="1:16">
      <c r="A38" s="60" t="s">
        <v>80</v>
      </c>
      <c r="B38" s="60"/>
      <c r="C38" s="60"/>
      <c r="D38" s="60"/>
      <c r="E38" s="60"/>
      <c r="F38" s="12"/>
      <c r="G38" s="3"/>
      <c r="H38" s="8"/>
    </row>
    <row r="39" spans="1:16" ht="30" customHeight="1">
      <c r="A39" s="60" t="s">
        <v>81</v>
      </c>
      <c r="B39" s="60"/>
      <c r="C39" s="60"/>
      <c r="D39" s="60"/>
      <c r="E39" s="60"/>
      <c r="F39" s="60"/>
      <c r="G39" s="60"/>
      <c r="H39" s="60"/>
      <c r="I39" s="60"/>
    </row>
    <row r="40" spans="1:16">
      <c r="A40" s="60" t="s">
        <v>82</v>
      </c>
      <c r="B40" s="60"/>
      <c r="C40" s="60"/>
      <c r="D40" s="60"/>
      <c r="E40" s="60"/>
      <c r="F40" s="60"/>
      <c r="G40" s="60"/>
      <c r="H40" s="60"/>
      <c r="I40" s="60"/>
    </row>
    <row r="41" spans="1:16" ht="44.45" customHeight="1">
      <c r="A41" s="60" t="s">
        <v>83</v>
      </c>
      <c r="B41" s="60"/>
      <c r="C41" s="60"/>
      <c r="D41" s="60"/>
      <c r="E41" s="60"/>
      <c r="F41" s="60"/>
      <c r="G41" s="60"/>
      <c r="H41" s="60"/>
      <c r="I41" s="60"/>
    </row>
    <row r="42" spans="1:16">
      <c r="A42" s="60" t="s">
        <v>84</v>
      </c>
      <c r="B42" s="60"/>
      <c r="C42" s="60"/>
      <c r="D42" s="60"/>
      <c r="E42" s="60"/>
      <c r="F42" s="60"/>
      <c r="G42" s="60"/>
      <c r="H42" s="60"/>
      <c r="I42" s="60"/>
    </row>
    <row r="43" spans="1:16" ht="42.6" customHeight="1">
      <c r="A43" s="60" t="s">
        <v>85</v>
      </c>
      <c r="B43" s="60"/>
      <c r="C43" s="60"/>
      <c r="D43" s="60"/>
      <c r="E43" s="60"/>
      <c r="F43" s="60"/>
      <c r="G43" s="60"/>
      <c r="H43" s="60"/>
      <c r="I43" s="60"/>
    </row>
    <row r="44" spans="1:16" ht="41.1" customHeight="1">
      <c r="A44" s="60" t="s">
        <v>86</v>
      </c>
      <c r="B44" s="60"/>
      <c r="C44" s="60"/>
      <c r="D44" s="60"/>
      <c r="E44" s="60"/>
      <c r="F44" s="60"/>
      <c r="G44" s="60"/>
      <c r="H44" s="60"/>
      <c r="I44" s="60"/>
    </row>
    <row r="45" spans="1:16">
      <c r="A45" s="60" t="s">
        <v>87</v>
      </c>
      <c r="B45" s="60"/>
      <c r="C45" s="60"/>
      <c r="D45" s="60"/>
      <c r="E45" s="60"/>
      <c r="F45" s="60"/>
      <c r="G45" s="60"/>
      <c r="H45" s="60"/>
      <c r="I45" s="60"/>
    </row>
  </sheetData>
  <mergeCells count="34">
    <mergeCell ref="A36:I36"/>
    <mergeCell ref="A38:E38"/>
    <mergeCell ref="A39:I39"/>
    <mergeCell ref="D21:G21"/>
    <mergeCell ref="D22:G22"/>
    <mergeCell ref="A33:I33"/>
    <mergeCell ref="A27:I27"/>
    <mergeCell ref="A28:I28"/>
    <mergeCell ref="A29:I29"/>
    <mergeCell ref="A30:I30"/>
    <mergeCell ref="A45:I45"/>
    <mergeCell ref="A40:I40"/>
    <mergeCell ref="A41:I41"/>
    <mergeCell ref="A42:I42"/>
    <mergeCell ref="A43:I43"/>
    <mergeCell ref="A44:I44"/>
    <mergeCell ref="M35:O35"/>
    <mergeCell ref="A26:E26"/>
    <mergeCell ref="A24:I24"/>
    <mergeCell ref="F2:L2"/>
    <mergeCell ref="D20:G20"/>
    <mergeCell ref="A31:I31"/>
    <mergeCell ref="A32:I32"/>
    <mergeCell ref="A1:G1"/>
    <mergeCell ref="M1:P1"/>
    <mergeCell ref="M2:O2"/>
    <mergeCell ref="P2:P33"/>
    <mergeCell ref="M24:O24"/>
    <mergeCell ref="M25:O25"/>
    <mergeCell ref="M26:O26"/>
    <mergeCell ref="M28:O28"/>
    <mergeCell ref="M29:O30"/>
    <mergeCell ref="M32:O32"/>
    <mergeCell ref="M33:O34"/>
  </mergeCells>
  <phoneticPr fontId="18" type="noConversion"/>
  <conditionalFormatting sqref="D3:D4">
    <cfRule type="cellIs" dxfId="1" priority="5" operator="equal">
      <formula>"Pasirinkti"</formula>
    </cfRule>
  </conditionalFormatting>
  <conditionalFormatting sqref="D9:D10">
    <cfRule type="cellIs" dxfId="0" priority="1" operator="equal">
      <formula>"Pasirinkti"</formula>
    </cfRule>
  </conditionalFormatting>
  <pageMargins left="0.7" right="0.7" top="0.75" bottom="0.75" header="0.3" footer="0.3"/>
  <pageSetup paperSize="9" scale="44" orientation="portrait" r:id="rId1"/>
  <colBreaks count="1" manualBreakCount="1">
    <brk id="12" max="23" man="1"/>
  </colBreaks>
  <extLst>
    <ext xmlns:x14="http://schemas.microsoft.com/office/spreadsheetml/2009/9/main" uri="{CCE6A557-97BC-4b89-ADB6-D9C93CAAB3DF}">
      <x14:dataValidations xmlns:xm="http://schemas.microsoft.com/office/excel/2006/main" count="2">
        <x14:dataValidation type="list" showInputMessage="1" showErrorMessage="1" xr:uid="{B48F5C7A-7900-40D5-90D4-AC2A94917BBC}">
          <x14:formula1>
            <xm:f>Sheet1!$A$1:$A$5</xm:f>
          </x14:formula1>
          <xm:sqref>D3 D9</xm:sqref>
        </x14:dataValidation>
        <x14:dataValidation type="list" allowBlank="1" showInputMessage="1" showErrorMessage="1" xr:uid="{91D513CD-C80A-4360-9A45-5626EE125039}">
          <x14:formula1>
            <xm:f>Sheet1!$A$7:$A$11</xm:f>
          </x14:formula1>
          <xm:sqref>D4 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A7" sqref="A7:A10"/>
    </sheetView>
  </sheetViews>
  <sheetFormatPr defaultRowHeight="15"/>
  <cols>
    <col min="1" max="1" width="16.42578125" style="3" bestFit="1" customWidth="1"/>
  </cols>
  <sheetData>
    <row r="1" spans="1:1">
      <c r="A1" s="3" t="s">
        <v>88</v>
      </c>
    </row>
    <row r="2" spans="1:1">
      <c r="A2" s="3" t="s">
        <v>8</v>
      </c>
    </row>
    <row r="3" spans="1:1">
      <c r="A3" s="3" t="s">
        <v>40</v>
      </c>
    </row>
    <row r="4" spans="1:1">
      <c r="A4" s="3" t="s">
        <v>89</v>
      </c>
    </row>
    <row r="5" spans="1:1">
      <c r="A5" s="3" t="s">
        <v>90</v>
      </c>
    </row>
    <row r="7" spans="1:1">
      <c r="A7" s="14" t="s">
        <v>91</v>
      </c>
    </row>
    <row r="8" spans="1:1">
      <c r="A8" s="3" t="s">
        <v>23</v>
      </c>
    </row>
    <row r="9" spans="1:1">
      <c r="A9" s="3" t="s">
        <v>41</v>
      </c>
    </row>
    <row r="10" spans="1:1">
      <c r="A10" s="3" t="s">
        <v>92</v>
      </c>
    </row>
    <row r="11" spans="1:1">
      <c r="A11" s="3" t="s">
        <v>93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ED461C3A82C3E641AEA02F41CF2A54B2" ma:contentTypeVersion="3" ma:contentTypeDescription="Kurkite naują dokumentą." ma:contentTypeScope="" ma:versionID="30e5e59dc711eb2ccdb1b3122597e26d">
  <xsd:schema xmlns:xsd="http://www.w3.org/2001/XMLSchema" xmlns:xs="http://www.w3.org/2001/XMLSchema" xmlns:p="http://schemas.microsoft.com/office/2006/metadata/properties" xmlns:ns2="581c640d-25ec-4a37-a009-cd95ad36d1f2" targetNamespace="http://schemas.microsoft.com/office/2006/metadata/properties" ma:root="true" ma:fieldsID="afbdb70f1303b4df0c4beced5ca690ae" ns2:_="">
    <xsd:import namespace="581c640d-25ec-4a37-a009-cd95ad36d1f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1c640d-25ec-4a37-a009-cd95ad36d1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9C0542-4107-4CA3-8612-D79E037B47E3}"/>
</file>

<file path=customXml/itemProps2.xml><?xml version="1.0" encoding="utf-8"?>
<ds:datastoreItem xmlns:ds="http://schemas.openxmlformats.org/officeDocument/2006/customXml" ds:itemID="{2E917901-50A6-4DCC-831C-72222B81BADD}"/>
</file>

<file path=customXml/itemProps3.xml><?xml version="1.0" encoding="utf-8"?>
<ds:datastoreItem xmlns:ds="http://schemas.openxmlformats.org/officeDocument/2006/customXml" ds:itemID="{FB60E9E5-5ECD-45E8-AF3D-62263F073CA2}"/>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Egidijus Asipauskas</dc:creator>
  <cp:keywords/>
  <dc:description/>
  <cp:lastModifiedBy>Egidijus Asipauskas</cp:lastModifiedBy>
  <cp:revision/>
  <dcterms:created xsi:type="dcterms:W3CDTF">2023-08-16T05:10:24Z</dcterms:created>
  <dcterms:modified xsi:type="dcterms:W3CDTF">2026-05-18T08:31:55Z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0x010100ED461C3A82C3E641AEA02F41CF2A54B2</vt:lpwstr>
  </property>
  <property fmtid="{D5CDD505-2E9C-101B-9397-08002B2CF9AE}" pid="10" name="MediaServiceImageTags">
    <vt:lpwstr/>
  </property>
</Properties>
</file>