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tables/table2.xml" ContentType="application/vnd.openxmlformats-officedocument.spreadsheetml.table+xml"/>
  <Override PartName="/xl/tables/table3.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lglt.sharepoint.com/sites/LINKIRPOVSpirkimas/Bendrai naudojami dokumentai/Bendras/Nauja TS/Naujo pirkimo dokumentai/"/>
    </mc:Choice>
  </mc:AlternateContent>
  <xr:revisionPtr revIDLastSave="2575" documentId="8_{CF9B144A-F811-455D-BCB6-C7412C238679}" xr6:coauthVersionLast="47" xr6:coauthVersionMax="47" xr10:uidLastSave="{EC1B86FA-7567-4500-9EF3-E4ABB4392000}"/>
  <bookViews>
    <workbookView xWindow="28680" yWindow="-120" windowWidth="29040" windowHeight="15720" activeTab="1" xr2:uid="{43672B60-ECFB-4A54-8EB4-BB0B8CB936AA}"/>
  </bookViews>
  <sheets>
    <sheet name="FR" sheetId="6" r:id="rId1"/>
    <sheet name="NFR" sheetId="7" r:id="rId2"/>
    <sheet name="Integracijų reikalavimai_Integr" sheetId="3" r:id="rId3"/>
    <sheet name="Kiekiai_Count" sheetId="8" state="hidden" r:id="rId4"/>
  </sheets>
  <definedNames>
    <definedName name="_xlnm._FilterDatabase" localSheetId="1" hidden="1">NFR!$A$1:$K$1</definedName>
    <definedName name="_xlnm._FilterDatabase" localSheetId="2" hidden="1">'Integracijų reikalavimai_Integr'!$A$1:$K$1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8" l="1"/>
  <c r="C10" i="8"/>
  <c r="C9" i="8"/>
  <c r="C8" i="8"/>
  <c r="B9" i="8"/>
  <c r="B8" i="8"/>
  <c r="C11" i="8"/>
  <c r="B11" i="8"/>
  <c r="D4" i="8"/>
  <c r="D3" i="8"/>
  <c r="D2" i="8"/>
  <c r="D5" i="8" s="1"/>
  <c r="C4" i="8"/>
  <c r="C3" i="8"/>
  <c r="B2" i="8"/>
  <c r="C2" i="8"/>
  <c r="C5" i="8" s="1"/>
  <c r="B4" i="8"/>
  <c r="B3" i="8"/>
  <c r="B5"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tc={85656583-654D-44E1-9042-2E7BE827FCC7}</author>
  </authors>
  <commentList>
    <comment ref="J2" authorId="0" shapeId="0" xr:uid="{85656583-654D-44E1-9042-2E7BE827FCC7}">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@Aurimas Baigys šitas failas yra aktualus FR/NFR. Sutvarkiau viską. Naudoti šį. Su architektu pereiti ir pasitvirtinti.</t>
      </text>
    </comment>
  </commentList>
</comments>
</file>

<file path=xl/sharedStrings.xml><?xml version="1.0" encoding="utf-8"?>
<sst xmlns="http://schemas.openxmlformats.org/spreadsheetml/2006/main" count="2846" uniqueCount="1078">
  <si>
    <t>Nr./No.</t>
  </si>
  <si>
    <t>Grupė</t>
  </si>
  <si>
    <t>Subgrupė</t>
  </si>
  <si>
    <t>Reikalavimas</t>
  </si>
  <si>
    <t>Group</t>
  </si>
  <si>
    <t>SubGroup</t>
  </si>
  <si>
    <t>Requirement</t>
  </si>
  <si>
    <t>Privalomumas: Privalomas / Neprivalomas
Mandatory requirement: Mandatory / Optional</t>
  </si>
  <si>
    <t>Prioritetas: Privaloma / Aukštas / Žemas 
Priority: Mandatory / High / Low</t>
  </si>
  <si>
    <t>Ar reikalavimas yra pilnai įgyvendinamas standartiniu sistemos funkcionalumu (Atitinka / Neatitinka)
Is the requirement fully implemented by the functionality of standard systems (Complies / Does not comply)</t>
  </si>
  <si>
    <t>Tikslios nuorodos (dokumento pavadinimas, puslapis, pastraipa ir/ ar punktas) į atitikimus patvirtinantį dokumentą (-us)
Exact references (title of document, page, paragraph and/or point) to the document(s) confirming compliance</t>
  </si>
  <si>
    <t>FR-001</t>
  </si>
  <si>
    <t>Resursų Valdymas</t>
  </si>
  <si>
    <t>Darbuotojai</t>
  </si>
  <si>
    <t>Sistema turi leisti registruoti faktinę riedmenų ir įgulų darbo laiko informaciją.</t>
  </si>
  <si>
    <t>Resource management</t>
  </si>
  <si>
    <t>Staff</t>
  </si>
  <si>
    <t>The system must enable the recording of actual rolling stock and crew working hours.</t>
  </si>
  <si>
    <t>Privalomas / Mandatory</t>
  </si>
  <si>
    <t xml:space="preserve">Tiekėjui užpildyti/ Supplier to fill </t>
  </si>
  <si>
    <t>Tiekėjui užpildyti/ Supplier to fill</t>
  </si>
  <si>
    <t>FR-002</t>
  </si>
  <si>
    <t>Sistema turi integruotis su darbo apskaitos sistema - perduoti ir priimti informaciją apie darbuotojų darbo grafikus ir nebuvimus.</t>
  </si>
  <si>
    <t>The system must integrate with the time and attendance system — to send and receive information about employee work schedules and absences.</t>
  </si>
  <si>
    <t>FR-003</t>
  </si>
  <si>
    <t>Sistema turi leisti registruoti darbuotojų faktines darbo valandas ir viršvalandžius atsižvelgiant į suplanuotus darbo grafikus.</t>
  </si>
  <si>
    <t>The system must allow the recording of employees' actual working hours and overtime, considering the planned work schedules.</t>
  </si>
  <si>
    <t>FR-004</t>
  </si>
  <si>
    <t>Sistema turi leisti tvarkyti sertifikatų galiojimo laikotarpius kiekvienam darbuotojui atskirai. Sistema turi leisti automatiškai pratęsti pasirinktus sertifikatus. Sistema turi leisti sustabdyti automatinio sertifikato pratęsimą kiekvienam darbuotojui atskirai.</t>
  </si>
  <si>
    <t>The system must support the management of certificate validity periods on a per-employee basis. It must enable automatic renewal of selected certificates and allow the suspension of automatic certificate renewal individually for each employee.</t>
  </si>
  <si>
    <t>FR-005</t>
  </si>
  <si>
    <t>Sistema turi leisti priskirti keletą komentarų darbuotojo kortelėje. Komentarai turi turėti galimybę komentarams uždėti galiojimo laikotarpį. Vis dar galiojantys komentarai, pasirinktame laiko tarpe, turi matytis šalia visos kitos darbuotojo detalios informacijos.</t>
  </si>
  <si>
    <t>The system must allow assigning multiple comments to an employee's record. Comments should have the option to set an expiration period. Active comments within a selected time frame must be visible alongside all other employee details.</t>
  </si>
  <si>
    <t>Neprivalomas / Optional</t>
  </si>
  <si>
    <t>Aukštas / High</t>
  </si>
  <si>
    <t>FR-006</t>
  </si>
  <si>
    <t>Sistema turi turėti darbuotojų duomenų bazę.</t>
  </si>
  <si>
    <t>The system must have an employee database.</t>
  </si>
  <si>
    <t>FR-007</t>
  </si>
  <si>
    <t>Sistema turi leisti darbuotojus suskirstyti į roles ir priskirti jiems depus.</t>
  </si>
  <si>
    <t>The system must allow employees to be assigned to roles and depots.</t>
  </si>
  <si>
    <t>FR-008</t>
  </si>
  <si>
    <t>Sistema turi leisti priskirti kvalifikaciją darbuotojui (mašinistui, palydovui) ir automatiškai ją pratęsti pravažiavus tuo ruožu.</t>
  </si>
  <si>
    <t>The system must allow assigning qualifications to an employee (train driver, conductor) and automatically extend them after operating on the relevant route section.</t>
  </si>
  <si>
    <t>FR-009</t>
  </si>
  <si>
    <t>Sistema turi leisti kurti darbo apskaitos grafikus ir t.t.</t>
  </si>
  <si>
    <t>The system must allow creating working time schedules, etc.</t>
  </si>
  <si>
    <t>FR-010</t>
  </si>
  <si>
    <t>Riedmenys</t>
  </si>
  <si>
    <t>Sistema turi leisti peržiūrėti riedmenų parką ir planuoti tiek parko eksploataciją, tiek jo techninę priežiūrą. Tikslas – turėti parko valdymo statistiką (bendrą visam transporto parkui, atskirai kiekvienam depui ir kiekvienam transporto priemonių tipui), pavyzdžiui: kiek transporto priemonių yra eksploatuojamos, kiek yra remontuojamos, kiek laukia remonto ir kitą panašią informaciją.</t>
  </si>
  <si>
    <t>Rolling stock</t>
  </si>
  <si>
    <t>The system must allow viewing the rolling stock and planning both fleet operations and their maintenance. The aim is to have fleet management statistics (for all vehicles overall, for each depot individually, and for each vehicle type), such as how many vehicles are in operation, how many are under repair, how many are awaiting repair, and similar information.</t>
  </si>
  <si>
    <t>FR-011</t>
  </si>
  <si>
    <t>Sistema turi suteikti galimybę stebėti bendrą operacijų vaizdą: rodyti visas suplanuotas operacijas, bei operacijas, kurios yra vykdomos realiuoju laiku.</t>
  </si>
  <si>
    <t>The system must provide the ability to monitor the overall operations overview: display all scheduled operations as well as operations being carried out in real-time.</t>
  </si>
  <si>
    <t>FR-012</t>
  </si>
  <si>
    <t>Sistema turi leisti stebėti ir valdyti bet kokias užduotis, susijusias su transporto priemonėmis (pvz., traukinio paruošimas, traukinio tikrinimas, patikrinimai pertraukų metu ir kt.) ir pareigas realiuoju laiku. Vėliau teikti stebėsenos duomenis analizei atlikti.</t>
  </si>
  <si>
    <t>The system must allow monitoring and management of any tasks related to vehicles (e.g., train preparation, train inspection, checks during breaks, etc.) and duties in real-time. Subsequently, it should provide monitoring data for analysis.</t>
  </si>
  <si>
    <t>FR-013</t>
  </si>
  <si>
    <t>Sistema turi leisti naudotojui rankiniu būdu redaguoti technologinius stoties operacijų (riedmenų techninė apžiūra, traukinio dokumentų parengimas, stabdžių patikra ir t.t.) laikus.</t>
  </si>
  <si>
    <t>The system must allow the user to manually edit the technological times of station operations (technical inspection of rolling stock, preparation of train documents, brake inspection, etc.).</t>
  </si>
  <si>
    <t>FR-014</t>
  </si>
  <si>
    <t>Sistema turi leisti žymėti traukinio sąstato pasiruošimą kelionei (požymis iš redaguotino sąrašo, pvz. paruoša eksploatacijai, paruošta su trūkumais, ir t.t.).</t>
  </si>
  <si>
    <t>The system must allow marking the train readiness for travel (an attribute from an editable list, e.g. ready for operation, prepared with defects, etc.).</t>
  </si>
  <si>
    <t>FR-015</t>
  </si>
  <si>
    <t>Sistema turi generuoti/ pasiūlyti riedmenų remonto, priežiūros ir aptarnavimo laiko planą pagal pasirinktus kriterijus (pagal ridą, motovalandas, laiką ir kt.).</t>
  </si>
  <si>
    <t>The system must generate/ suggest a maintenance, repair, and service schedule for the rolling stock based on selected criteria (such as mileage, engine hours, time, etc.).</t>
  </si>
  <si>
    <t>FR-016</t>
  </si>
  <si>
    <t>Sistema turi leisti  vartotojui adresuoti ir tvarkyti visas operacines implikacijas, susijusias su Lietuvos geležinkelių infrastruktūroje naudojamų dviejų tipų traukinio linijų (1435 mm ir 1520 mm) vėžėmis. Taip pat turi būti galimybė naudoti kintamos vėžės riedmenis.</t>
  </si>
  <si>
    <t>The system must enable users to address and manage all operational implications related to the use of two types of railway tracks (1435 mm and 1520 mm gauge) within the Lithuanian railway infrastructure. Additionally, it must support the use of variable gauge wagons.</t>
  </si>
  <si>
    <t>FR-017</t>
  </si>
  <si>
    <t>Sistema turi turėti riedmenų duomenų bazę su faktine informacija apie riedmens tipą, ilgį, svorį, keleivių skaičių, galimus važiavimo ruožus ir t.t.</t>
  </si>
  <si>
    <t>The system must have a rolling stock database with actual information about rolling stock type, length, weight, passenger capacity, permitted route sections, etc.</t>
  </si>
  <si>
    <t>FR-018</t>
  </si>
  <si>
    <t>Sistema turi integruotis su traukiniu techninės priežiūros departamentu ir gauti informaciją apie riedmenų remonto darbus/panaudojamumą.</t>
  </si>
  <si>
    <t>The system must integrate with the train maintenance department and receive information about rolling stock maintenance/repair works and availability.</t>
  </si>
  <si>
    <t>FR-019</t>
  </si>
  <si>
    <t>Sistema turi leisti priimti duomenis apie riedmenis iš trečiųjų šalių.</t>
  </si>
  <si>
    <t>The system must allow receiving rolling stock data from third parties.</t>
  </si>
  <si>
    <t>FR-020</t>
  </si>
  <si>
    <t>Kelynai</t>
  </si>
  <si>
    <t>Railway tracks</t>
  </si>
  <si>
    <t>FR-021</t>
  </si>
  <si>
    <t>Sistema turi turėti galimybę valdyti/atvaizduoti geležinkelio depų kelynų schemas ir kelynų užimtumą.</t>
  </si>
  <si>
    <t xml:space="preserve">The system must have the ability to display the schematic layout of railway depot yards and track occupancy. </t>
  </si>
  <si>
    <t>FR-022</t>
  </si>
  <si>
    <t>Sistema turi suteikti galimybę peržiūrėti bendrą infrastruktūros apribojimų planą.</t>
  </si>
  <si>
    <t>The system must provide the ability to review general plan of infrastructure intermissions and constraints.</t>
  </si>
  <si>
    <t>FR-023</t>
  </si>
  <si>
    <t>Tvarkaraščio valdymas</t>
  </si>
  <si>
    <t>Riedmenų planavimas</t>
  </si>
  <si>
    <t>Sistema turi integruotis su infrastruktūros valdytojo sistemomis, kad perduotų ir gautų pajėgumus bet kuriam planavimo etapui, kuris turi būti laisvai parenkamas, pvz - metai, mėnuo, ketvirtis, diena.</t>
  </si>
  <si>
    <t>Timetable management</t>
  </si>
  <si>
    <t>Rolling stock scheduling</t>
  </si>
  <si>
    <t>The system must integrate with the infrastructure manager’s systems in order to transmit and receive capacities at any planning stage, which must be freely selectable, for example: year, month, quarter, or day.</t>
  </si>
  <si>
    <t>FR-024</t>
  </si>
  <si>
    <t>Sistema turi suteikti galimybę sudaryti traukinių tvarkaraščius, atsižvelgdama į eismo valdymą ir infrastruktūros parametrus.</t>
  </si>
  <si>
    <t>The system must create train schedules while considering traffic management and infrastructure parameters.</t>
  </si>
  <si>
    <t>FR-025</t>
  </si>
  <si>
    <t>Sistemoje turi būti galimybė įvertinti jungiamuosius maršrutus.</t>
  </si>
  <si>
    <t>The system must have the capability to evaluate connecting routes.</t>
  </si>
  <si>
    <t>FR-026</t>
  </si>
  <si>
    <t>Sistema turi suteikti galimybę traukinių tvarkaraštyje matyti infrastruktūros valdytojo prognozuojamus važiavimo laikus.</t>
  </si>
  <si>
    <t>The system must provide the ability to view the infrastructure operator’s predicted running times within the train schedule.</t>
  </si>
  <si>
    <t>FR-027</t>
  </si>
  <si>
    <t>Sistema turi sugebėti automatiškai patikrinti, ar planas atitinka reikalaujamą traukinių talpą (vietų skaičių) keleivių poreikiui kiekvienam traukiniui.</t>
  </si>
  <si>
    <t>The system must be capable of automatically verifying whether the schedule meets the required number of trains to accommodate passenger demand for each train.</t>
  </si>
  <si>
    <t>Žemas / Low</t>
  </si>
  <si>
    <t>FR-028</t>
  </si>
  <si>
    <t>Sistema turi suteikti galimybę matyti traukinių važiavimo trukmes kiekvienam riedmens tipui ir techninių/tinklo sąlygų kombinacijai.</t>
  </si>
  <si>
    <t>The system must provide the ability to view train travel durations for each rolling stock type and for each combination of technical/network conditions.</t>
  </si>
  <si>
    <t>FR-029</t>
  </si>
  <si>
    <t>Sistema turi turėti integraciją su geležinkelių Infrastruktūros valdytojo informacine sistema, tam kad į sistemą būtų perduoti visi "LTG Link" bendrovei skirti ir aktualūs duomenys, kurie leistų atlikti produktyvų stoties operacijų (manevrai) planavimą (traukinio linijų užimtumas/prieinamumas stoties rajone, stoties eismo trikdžiai, blokuoti stoties kelyno ruožai).</t>
  </si>
  <si>
    <t xml:space="preserve">The system must have integration with the railway infrastructure manager's information system to ensure that all relevant and assigned data for "LTG Link" are transmitted. This data should enable effective planning of station operations (maneuvers), including train line occupancy/accessibility within the station area, station traffic disruptions, and blocked track sections within the station yard. </t>
  </si>
  <si>
    <t>FR-030</t>
  </si>
  <si>
    <t>Sistema turi leisti naudotojui eksportuoti manevravimo veiklos planus į Infrastruktūros Valdytojo Sistemą.</t>
  </si>
  <si>
    <t>The system shall allow the user to export shunting activity plans to Infrastructure Manager System (IMS).</t>
  </si>
  <si>
    <t>FR-031</t>
  </si>
  <si>
    <t>Sistemoje turi būti galimybė planuoti strateginio lygio metinius planus. Ne mažiau 5 metams į priekį. Iš šių planų turi būti galimybė matyti riedmenų ridas, riedmenų poreikį, planinį riedmenų remontą ir kt.</t>
  </si>
  <si>
    <t>The system must have the ability to plan strategic-level annual plans. At least 5 years ahead. These plans must include the ability to see rolling stock mileage, rolling stock needs, scheduled rolling stock repairs, etc.</t>
  </si>
  <si>
    <t>FR-032</t>
  </si>
  <si>
    <t>Sistema turi suteikti galimybę vykdyti su planais susijusių resursų (riedmenų) paiešką.</t>
  </si>
  <si>
    <t>The system must provide the ability to search for resources (vehicles) related to plans.</t>
  </si>
  <si>
    <t>FR-033</t>
  </si>
  <si>
    <t>Redaguojant planą, sistema turi automatiškai atnaujinti plano aplinkoje pateikiamą KPI ar kitų statistinių plano rodiklių informaciją.</t>
  </si>
  <si>
    <t>When editing the plan, the system must automatically update the information of KPIs or other statistical indicators of the plan presented in the plan environment.</t>
  </si>
  <si>
    <t>FR-034</t>
  </si>
  <si>
    <t>Sistema turi pateikti riedmenų planų KPI: sudarytų riedmenų parišimų efektyvumą ir kaštus.</t>
  </si>
  <si>
    <t>The system must provide KPIs for rolling stock plans: efficiency of completed rolling stock assignments and costs.</t>
  </si>
  <si>
    <t>FR-035</t>
  </si>
  <si>
    <t>Sistema turi suteikti galimybę interaktyviai (angl. "Drag &amp; Drop") redaguoti grafikų planus.</t>
  </si>
  <si>
    <t>The system must enable interactive schedule plan editing using "Drag &amp; Drop" functionality.</t>
  </si>
  <si>
    <t>FR-036</t>
  </si>
  <si>
    <t>Generuojant planą sistema turi leisti pasirinkti, kokius plano parametrus siekiama optimizuoti (tikslas), tuo pačiu identifikuojant tikslines parametrų reikšmes. Jei generuojamas planas optimizuojamas pagal kelis parametrus, sistema turi leisti nustatyti optimizuojamų parametrų tarpusavio prioritetus. Optimizuojant turi būti paisoma validavimo taisyklių / taisyklių rinkinių.</t>
  </si>
  <si>
    <t>When generating a schedule, the system must allow the user to select which schedule parameters to optimize (the goal), while simultaneously specifying the target values for these parameters. If the generated schedule is to be optimized based on multiple parameters, the system must enable setting the priorities among these parameters. During optimization, validation rules / rule sets must be taken into account.</t>
  </si>
  <si>
    <t>FR-037</t>
  </si>
  <si>
    <t>Sistema turi leisti vienu metu peržiūrėti ir palyginti ne mažiau nei tris planus.</t>
  </si>
  <si>
    <t>The system must allow viewing and comparing at least three plans simultaneously.</t>
  </si>
  <si>
    <t>FR-038</t>
  </si>
  <si>
    <t>Sistema turi leisti naudotojams sukurti kelis scenarijų planus ir tada nuspręsti, kurį iš tikrųjų įgyvendinti.
Siekiant valdyti planų patvirtinimus turi būti planų būsenos valdymas.</t>
  </si>
  <si>
    <t>The system must allow users to create multiple scenario plans and then decide which one to implement. To manage plan approvals, there must be a plan status management feature.</t>
  </si>
  <si>
    <t>FR-039</t>
  </si>
  <si>
    <t>Sistema turi turėti galimybę generuoti keleivinių traukinių manevravimų planą.</t>
  </si>
  <si>
    <t>The system must have the ability to generate a maneuver plan for passenger trains.</t>
  </si>
  <si>
    <t>FR-040</t>
  </si>
  <si>
    <t>Sistema turi suteikti galimybę planuotojui sustabdyti laikinai optimizavimą ir pasirinkti tarpinį optimizavimo rezultatą ir pagal poreikį tęsti arba užbaigti.</t>
  </si>
  <si>
    <t>The system must allow the planner to temporarily stop optimization and select an intermediate optimization result and continue or complete it as needed.</t>
  </si>
  <si>
    <t>FR-041</t>
  </si>
  <si>
    <t>Sistema turi leisti iš automatiškai sugeneruoto plano lengvai pateikti ar pamatyti atitinkamus duomenis (taisykles), pagal kuriuos buvo generuojamas planas.</t>
  </si>
  <si>
    <t>The system must allow users to easily view or present the relevant data (rules) used to generate the plan from an automatically generated schedule.</t>
  </si>
  <si>
    <t>FR-042</t>
  </si>
  <si>
    <t>Sistema turi suteikti galimybę iš bendros planų atvaizdavimo vietos patekti į konkretų pasirinktą planą.</t>
  </si>
  <si>
    <t>The system must provide the ability to navigate from the overall plan display view to a specific selected plan.</t>
  </si>
  <si>
    <t>FR-043</t>
  </si>
  <si>
    <t>Sistema turi pateikti vienodą įvairių planavimo tipų grafinį atvaizdavimą: trumpalaikio ir ilgalaikio riedmenų planavimo ir eksploatacijos plano.</t>
  </si>
  <si>
    <t>The system must provide a consistent, unified graphical representation for various planning types: short-term and long-term vehicle and operational planning.</t>
  </si>
  <si>
    <t>FR-044</t>
  </si>
  <si>
    <t>Sistema turi leisti naudotojui greitai keisti skirtingus planavimo laikotarpius ir kurti įvairius scenarijus, remiantis turimais ar prognozuojamais resursais (traukinio linijos, traukiniai, pilno sąstato traukiniai) ir operaciniais apribojimais.</t>
  </si>
  <si>
    <t>The system must allow the user to quickly change different planning periods and create various scenarios based on available or forecasted resources (such as train lines, trains, full train sets) and operational constraints.</t>
  </si>
  <si>
    <t>FR-045</t>
  </si>
  <si>
    <t>Sistemoje turi būti įdiegti optimizatorių algoritmai, kurie leistų generuoti skirtingus simuliacinius/kas jeigu scenarijus, skirtus sumažinti iki minimumo išlaidų funkciją ir kurie būtų naudotojo valdomi nustatytų parametrų ar iš anksto  integruotų apribojimų, taisyklių bei tikslų pagrindu.</t>
  </si>
  <si>
    <t>The system must incorporate optimizer algorithms that enable the generation of various simulation/‘what-if’ scenarios aimed at minimizing the cost function. These algorithms should be controllable by the user based on set parameters, or predefined constraints, rules, and objectives.</t>
  </si>
  <si>
    <t>FR-046</t>
  </si>
  <si>
    <t>Sistema turi turėti galimybę optimizuoti riedmenų parko tvarkaraščių  scenarijus.</t>
  </si>
  <si>
    <t>The system must have the capability to optimize scenarios for rolling stock.</t>
  </si>
  <si>
    <t>FR-047</t>
  </si>
  <si>
    <t>Sistema turi suteikti naudotojui galimybę pakeisti parametrus, greitai sukurti hipotetines situacijas ir perskaičiavimus su skirtingais tikslais (naujų riedmenų įsigijimo modeliavimas).</t>
  </si>
  <si>
    <t>The system must allow the user to modify parameters, quickly create hypothetical scenarios and recalculations for various purposes (e.g., modeling the acquisition of new rolling stock).</t>
  </si>
  <si>
    <t>FR-048</t>
  </si>
  <si>
    <t>Sistema turi automatiškai generuoti riedmenų tipų ir konkrečių riedmenų priskyrimo maršrutams (konkrečiam laikui) planą.</t>
  </si>
  <si>
    <t>The system must automatically generate a plan for assigning rolling stock types and specific rolling stock to routes (for a specific time).</t>
  </si>
  <si>
    <t>FR-049</t>
  </si>
  <si>
    <t>Sistema turi suteikti galimybę greitai perplanuoti priskyrimo planą (kiekvieną atskirą riedmenį).</t>
  </si>
  <si>
    <t>The system must provide the ability to quickly reschedule the assignment plan (for each individual rolling stock).</t>
  </si>
  <si>
    <t>FR-050</t>
  </si>
  <si>
    <t>Sistema turi suteikti galimybę identifikuoti keliones be priskirtų riedmenų.</t>
  </si>
  <si>
    <t>The system must provide the ability to identify trips without assigned rolling stock.</t>
  </si>
  <si>
    <t>FR-051</t>
  </si>
  <si>
    <t>Sistema turi suteikti galimybę sudaryti/generuoti keleivinių traukinių riedmenų parangos planą.</t>
  </si>
  <si>
    <t>The system must be able to create/generate passenger rolling stock pre/post maintenance plan.</t>
  </si>
  <si>
    <t>FR-052</t>
  </si>
  <si>
    <t>Sistema turi suteikti galimybę sukurti/generuoti keleivinių riedmenų išvykimų planą.</t>
  </si>
  <si>
    <t>The system must be able to create/generate dispatching plan for passenger rolling stock.</t>
  </si>
  <si>
    <t>FR-053</t>
  </si>
  <si>
    <t>Plane turi būti matomi alternatyvūs laikai kuomet riedmenys bus pasiekiami techninei priežiūrai.</t>
  </si>
  <si>
    <t>The plan must show alternative times when the rolling stock will be available for technical maintenance.</t>
  </si>
  <si>
    <t>FR-054</t>
  </si>
  <si>
    <t xml:space="preserve">Sistemoje turi būti galimybė kurti paraiškas infrastruktūros valdytojui per integraciją. </t>
  </si>
  <si>
    <t>The system must have the ability to create applications for the infrastructure manager through integration.</t>
  </si>
  <si>
    <t>FR-055</t>
  </si>
  <si>
    <t>Sistema turi leisti naudotojui prisitaikyti grafinę Sistemos išvaizdą pagal save, pakeisti elementų, atvaizduotų diagramose, spalvas, rodyti ar paslėpti žymas ir pasirinkti, kuriuos traukinius, vagonus, sustojimus ar vairuotojus naudotojas nori matyti.</t>
  </si>
  <si>
    <t>The system must allow users to customize its visual appearance according to their preferences. This includes changing the colors of elements in diagrams, showing or hiding labels, and selecting which trains, wagons, stops, or drivers they wish to see.</t>
  </si>
  <si>
    <t>FR-056</t>
  </si>
  <si>
    <t>Sistemoje turi būti galimybė užrakinti tam tikrų operacijų duomenų koregavimą pasirinktam laikotarpiui (pvz., mėnesio pradžioje autorizuotas naudotojas turėtų turėti galimybę užrakinti praėjusio mėnesio duomenis, po užrakinimo nei vienas teisių neturintis naudotojas neturi turėti galimybės koreguoti duomenų).</t>
  </si>
  <si>
    <t>The chosen data processing (deletion or de-identification) must be automated. When the set retention period expires, the corresponding data must be deleted from the System or de-identified (anonymized) in such a way that the identity of the data subject cannot be inferred from the remaining data.</t>
  </si>
  <si>
    <t>FR-057</t>
  </si>
  <si>
    <t>Sistema turi automatiškai apskaičiuoti riedmens parišimo kainą. Kaina turi būti nustatoma atsižvelgiant į kilometro kainą, infrastruktūros mokestį, rezervo mokestį, prastovos mokestį stočiai, kuro/elektros mokestį, nusidėvėjimo mokestį, ir kt. Kainos skaičiavimas turi atsižvelgti ir į skirtingus riedmens tipus.</t>
  </si>
  <si>
    <t>The system must automatically calculate the cost of mooring a vehicle. The cost must be determined taking into account the cost per kilometer, infrastructure fee, reserve fee, station downtime fee, fuel/electricity fee, depreciation fee, etc. The cost calculation must also take into account different vehicle types.</t>
  </si>
  <si>
    <t>FR-058</t>
  </si>
  <si>
    <t>Sistema turi leisti eksportuoti visus atidarytus traukinių tvarkaraščių langus pasirinktame laiko periode su juose esančiais duomenimis į „Excel“ failą. Kiekvienas atidarytas langas sistemoje turi būti atvaizduojamas atskirame „Excel“ skirtuke.</t>
  </si>
  <si>
    <t>The system must allow exporting all open train timetable windows within a selected time period, along with their data, into an Excel file. Each open window in the system should be displayed on a separate Excel worksheet.</t>
  </si>
  <si>
    <t>FR-059</t>
  </si>
  <si>
    <t>Sistema turi leisti padieniui modeliuoti metinį traukinių tvarkaraštį keliems metams į priekį.</t>
  </si>
  <si>
    <t>The system must enable incremental (daily) modeling of a multi-year train timetable, allowing planning and adjustments several years into the future.</t>
  </si>
  <si>
    <t>FR-060</t>
  </si>
  <si>
    <t>Sistema turi leisti planuoti riedmenų darbą mėnesiui, ketvirčiui, metams, adhoc.</t>
  </si>
  <si>
    <t>The system must allow planning rolling stock operations for a month, quarter, year, and ad hoc.</t>
  </si>
  <si>
    <t>FR-061</t>
  </si>
  <si>
    <t>Sistema turi pilnai pateikti GTFS duomenis, remiantis gtfs.org gerosiomis praktikomis.</t>
  </si>
  <si>
    <t xml:space="preserve">The system must fully deliver GTFS data in compliance with gtfs.org best practices.
</t>
  </si>
  <si>
    <t>FR-062</t>
  </si>
  <si>
    <t>Įgulos planavimas</t>
  </si>
  <si>
    <t>Sistemoje turi būti galimybė planuoti strateginio lygio metinius planus. Ne mažiau 5 metams į priekį. Iš šių planų turi būti galimybė matyti planinį įgulų poreikį.</t>
  </si>
  <si>
    <t>Crew planning</t>
  </si>
  <si>
    <t>The system must have the ability to plan strategic-level annual plans. At least 5 years ahead. These plans must include the ability to see  crew staffing need.</t>
  </si>
  <si>
    <t>FR-063</t>
  </si>
  <si>
    <t>Sistema turi suteikti galimybę priskirti keleivinių traukinių mašinistus pamainoms automatiniu, rankiniu būdu, sudaryti mašinistų darbo grafiką.</t>
  </si>
  <si>
    <t>The system must provide the ability to assign passenger train drivers to shifts either automatically or manually, and to create the drivers' work schedule.</t>
  </si>
  <si>
    <t>FR-064</t>
  </si>
  <si>
    <t>Sistema turi suteikti galimybę sudaryti/generuoti keleivinių traukinių palydovų pamainų planą.</t>
  </si>
  <si>
    <t>The system must provide the ability to create/generate a schedule for passenger train conductors' shifts.</t>
  </si>
  <si>
    <t>FR-065</t>
  </si>
  <si>
    <t>Sistema turi suteikti galimybę priskirti keleivinių traukinių palydovus pamainoms automatiniu arba rankiniu būdu, sudaryti palydovų darbo grafiką.</t>
  </si>
  <si>
    <t>The system must provide the ability to assign passenger train conductors to shifts either automatically or manually, and to create their work schedules.</t>
  </si>
  <si>
    <t>FR-066</t>
  </si>
  <si>
    <t>Sistema turi suteikti galimybę sudaryti/generuoti keleivinių traukinių mašinistų pamainų planą.</t>
  </si>
  <si>
    <t>The system must provide the ability to create or generate a shift plan for passenger train drivers.</t>
  </si>
  <si>
    <t>FR-067</t>
  </si>
  <si>
    <t>Sistema turi suteikti galimybę pamainų planus kurti atsižvelgiant į bendrą informaciją apie darbuotojus ir darbo organizavimo taisykles.
Automatinis pamainų plano kūrimas turi remtis konfigūruojamomis taisyklėmis pagal LT DK, ir papildomai vartotojo pritaikomas vidines taisykles.</t>
  </si>
  <si>
    <t>The system must provide the ability to create shift plans based on general information about employees and work organization rules.
Automatic shift schedule generation must be based on configurable rules in accordance with the Lithuanian Labor Code (LT LC), as well as additional internal rules customizable by the user.</t>
  </si>
  <si>
    <t>FR-068</t>
  </si>
  <si>
    <t>Sistema  turi suteikti galimybę matyti paskirtus ir turimus laisvus darbuotojus bei jų paskirtą darbo vietą (lokacija).</t>
  </si>
  <si>
    <t>The system must show allocated and available staff, their workplace (location).</t>
  </si>
  <si>
    <t>FR-069</t>
  </si>
  <si>
    <t>Sistema turi leisti valdyti skirtingo tipo pamainas su įvairiomis darbo sąlygomis,  atskiriant įgulas pagal depus ar vairuotojų grupes, ar pagal kitus požymius.</t>
  </si>
  <si>
    <t>The system must be able to manage different types of shifts with different working conditions, differentiated by depots or by driver groups or by any type of features (representing a group of drivers or just one).</t>
  </si>
  <si>
    <t>FR-070</t>
  </si>
  <si>
    <t>Sistemos naudotojas turi turėti galimybę nustatyti atvaizdavimo filtrus, kurie leistų patogiau analizuoti traukinių reisų ir resursų (įgulų) planavimą.</t>
  </si>
  <si>
    <t>The system user should have the ability to set display filters to facilitate easier analysis of train scheduling and resource planning (crews).</t>
  </si>
  <si>
    <t>FR-071</t>
  </si>
  <si>
    <t>Tam, kad nustatyti įvairius apribojimus ir ekonominius bei kokybės kriterijus, sistema turi leisti į pamainos plano kūrimą įtraukti daugumą iš žemiau nustatytų taisyklių:
 * Darbo dienos trukmė: minimali, maksimali ir optimali darbuotojo darbo trukmė, nustatyta pagal darbuotojo susitarimą su darbdaviu.                     
* Pertraukų trukmė, kuomet vairuotojas ilsisi jo darbo dienos metu                                                             
* Vairavimo pertrauka vairavimo atkarpos metu, tam, kad neviršyti nustatyto maksimalaus traukinio vairavimo be pertraukos laiko limito 
* Traukinio paruošimo laikas                                                          
* Tolygus dieninių ir naktinių darbo pamainų paskirstymas, papildomos darbo valandos                                                                       
* Iš eilės dirbamų ar poilsio dienų skaičius pagal įprastinį darbo režimą                                                                                                                
* Suminis dienų skaičius, įtrauktas į įprastinį darbo ir poilsio dienų režimą                                                                                                                
* Minimalus poilsio valandų skaičius pagal įprastą režimą                                                                                       
* Maksimalus laiko tarpas už gyvenamosios vietos teritorijos                                                                  
* Minimalus poilsio laikas gyvenamosios teritorijos ribose                                                                  
* Naktinės pamainos darbo pradžios ir pabaigos laiko intervalas                                                                                             
* Maksimali efektyvios darbo dienos trukmė                                           
* Maksimali darbo dienos trukmė, įskaitant pertraukas ir laukimo laiką                                                                                                                   
* Maksimalus nenutrūkstamo vairavimo laiko tarpas                                                                                        
* Minimalus poilsio laikas darbo dienos metu                                       
* Minimalus poilsio laikotarpis tarp darbo dienų                                  
* Galimybė priskirti vairuotojams užduotis, kurios nėra susijusios su traukinių vairavimu, pavyzdžiui logistines užduotis</t>
  </si>
  <si>
    <t>In order to define the various constraints and economic and quality criteria the system  must allow for the inclusion of various predefined rules:                                                                                                                                         * Working day duration: minimal, maximal and optimal times, that set the limits of the working day of the employee under the agreement                                                                                                       * Break period of time in which a driver rests within his working day                                                                                                                   * Driving pause during the driving period in order not to exceed the maximum continuous driving time                                                                               * Preparation time of the train                                                                                        * Even-distribution of day/night shifts, extra hours                                                        * Number of consecutive work or rest days by pattern                                         * Total number of days included in the standard work and day off patterns                                                                                                                                  * Minimal number of rest hours by pattern                                                               * Maximum of time out of residence                                                                                 * Minimal duration of rest in residence                                                                      * Start and end times of the night shift                                                                                 * Maximal duration of daily effective work                                                                        * Maximal total time of daily work, including breaks and waiting times                                                                                                                 * Maximal continuous driving time                                                                               * Minimal rest time during the working day                                                                           * Minimal rest time between working days                                                                        * Possibility to add new tasks to drivers which are not specifically driving tasks, such as logistical tasks</t>
  </si>
  <si>
    <t>FR-072</t>
  </si>
  <si>
    <t>Sistema turi turėti grafikų planų generavimo galimybę pagal pasirinktą kriterijų (Optimaliausi, greičiausias, pigiausias, tolygiausias ar pan.)</t>
  </si>
  <si>
    <t>The system must have the ability to generate schedule plans based on selected criteria (most optimal, fastest, cheapest, most even, etc.)</t>
  </si>
  <si>
    <t>FR-073</t>
  </si>
  <si>
    <t>Sistema turi turėti generuojamų grafikų planų validavimo (patikrinimo) galimybę pagal iš anksto apsirašytas taisykles ir(arba) taisyklių rinkinius, parodant plano elementus neatitinkančius validavimo taisyklių.</t>
  </si>
  <si>
    <t>The system must have the ability to validate (verify) generated schedule plans according to pre-defined rules and/or rule sets, indicating plan elements that do not comply with the validation rules.</t>
  </si>
  <si>
    <t>FR-074</t>
  </si>
  <si>
    <t xml:space="preserve">Sistema turi suteikti galimybę atvaizduoti ekrane pasirinktus plano duomenų elementus bei pasirinkti plano atvaizdavimo formą (užkrauti norimą atvaizdavimo profilį). </t>
  </si>
  <si>
    <t>The system must have the ability to display selected plan data elements on the screen and to choose the plan's display format (load the desired display profile).</t>
  </si>
  <si>
    <t>FR-075</t>
  </si>
  <si>
    <t>Sistemoje turi būti galimybė generuoti dienos/ savaitės/ mėnesio/ ketvirčio/ metų darbo grafiko planus, koreguoti planus automatiniu, pusiau automatiniu, rankiniu būdu. Vienos dienos optimizacija turi trukti ne ilgiau kaip 1min.</t>
  </si>
  <si>
    <t>The system must have the ability to generate daily/weekly/monthly/quarterly/yearly work schedule plans, adjust plans automatically, semi-automatically, or manually. One day's optimization must last no longer than 1 minute.</t>
  </si>
  <si>
    <t>FR-076</t>
  </si>
  <si>
    <t>Sistema turi suteikti galimybę vykdyti su planais susijusių resursų (darbuotojų) paiešką.</t>
  </si>
  <si>
    <t>The system must provide the ability to search for resources (employees) related to plans.</t>
  </si>
  <si>
    <t>FR-077</t>
  </si>
  <si>
    <t>FR-078</t>
  </si>
  <si>
    <t>Sistema turi pateikti įgulų grafikų planų KPI: sudarytų pamainų efektyvumą, kaštus.</t>
  </si>
  <si>
    <t>The system must provide KPIs for crew schedule plans: efficiency of created shifts and costs.</t>
  </si>
  <si>
    <t>FR-079</t>
  </si>
  <si>
    <t>FR-080</t>
  </si>
  <si>
    <t>FR-081</t>
  </si>
  <si>
    <t>Sistema turi suteikti galimybę kopijuoti, pažymėti kaip neaktyvius planus, grafikus ir su jais susijusius duomenis.</t>
  </si>
  <si>
    <t>The system must provide the ability to copy and mark plans, schedules, and related data as inactive.</t>
  </si>
  <si>
    <t>FR-082</t>
  </si>
  <si>
    <t>FR-083</t>
  </si>
  <si>
    <t>FR-084</t>
  </si>
  <si>
    <t>FR-085</t>
  </si>
  <si>
    <t>FR-086</t>
  </si>
  <si>
    <t>Sistema turi pateikti vienodą įvairių planavimo tipų grafinį atvaizdavimą: trumpalaikio ir ilgalaikio  personalo planavimo.</t>
  </si>
  <si>
    <t>The system must provide a consistent, unified graphical representation for various planning types: short-term and long-term personnel planning.</t>
  </si>
  <si>
    <t>FR-087</t>
  </si>
  <si>
    <t>Sistema turi leisti naudotojui greitai keisti skirtingus planavimo laikotarpius ir kurti įvairius scenarijus, remiantis turimais ar prognozuojamais resursais (įgulos) ir operaciniais apribojimais.</t>
  </si>
  <si>
    <t>The system must allow the user to quickly change different planning periods and create various scenarios based on available or forecasted resources (crews) and operational constraints.</t>
  </si>
  <si>
    <t>FR-088</t>
  </si>
  <si>
    <t>Sistemoje esantys optimizavimo įrankiai ir algoritmai turi būti nepriklausomi nuo verslo taisyklių ir įmonės tikslų, kad naudotojas galėtų pakeisti galiojančių taisyklių rinkinį siekdamas sumodeliuoti naujus scenarijus ir identifikuoti pranašumus.</t>
  </si>
  <si>
    <t>The optimization tools and algorithms within the system must be independent of business rules and company objectives, allowing the user to modify the existing set of rules in order to model new scenarios and identify potential advantages.</t>
  </si>
  <si>
    <t>FR-089</t>
  </si>
  <si>
    <t>Sistema turi turėti galimybę optimizuoti įgulų tvarkaraščių/darbo grafikų scenarijus.</t>
  </si>
  <si>
    <t>The system must have the capability to optimize scenarios for rolling stock and crew schedules/work rosters.</t>
  </si>
  <si>
    <t>FR-090</t>
  </si>
  <si>
    <t>Sistema turi suteikti naudotojui galimybę pakeisti parametrus, greitai sukurti hipotetines situacijas ir perskaičiavimus su skirtingais tikslais (naujų įgulų įsigijimo modeliavimas).</t>
  </si>
  <si>
    <t>The system must allow the user to modify parameters, quickly create hypothetical scenarios and recalculations for various purposes (e.g., modeling the acquisition of new crews).</t>
  </si>
  <si>
    <t>FR-091</t>
  </si>
  <si>
    <t>Sistema turi suteikti galimybę priskirti kito aptarnaujančio personalo, dirbančio traukinyje, stotyje ar depe, pamainas automatiniu arba rankiniu būdu, leisti automatiškai sudaryti jų darbo grafiką.</t>
  </si>
  <si>
    <t xml:space="preserve">The system must provide the ability to assign shifts to other service personnel working on the train, at the station or depot, either automatically or manually, and to allow automatic creation of their work schedules. </t>
  </si>
  <si>
    <t>FR-092</t>
  </si>
  <si>
    <t>Sistema turi suteikti galimybę sudaryti/generuoti kito aptarnaujančio personalo, dirbančio traukinyje, stotyje ar depe, pamainų planą.</t>
  </si>
  <si>
    <t>The system must provide the ability to create/generate a shift plan for service personnel working on the train, at the station, or depot.</t>
  </si>
  <si>
    <t>FR-093</t>
  </si>
  <si>
    <t>FR-094</t>
  </si>
  <si>
    <t>FR-095</t>
  </si>
  <si>
    <t>Sistema turi automatiškai apskaičiuoti darbuotojo pamainos kainą. Kaina turi būti nustatoma atsižvelgiant į darbuotojo įkainį, poilsio/pertraukos įkainį, ir kt. Kainos skaičiavimas turi atsižvelgti ir į skirtingus darbuotojo tipus.</t>
  </si>
  <si>
    <t>The system must automatically calculate the price of an employee's shift. The price must be determined taking into account the employee's rate, rest/break rate, etc. The price calculation must also take into account different employee types.</t>
  </si>
  <si>
    <t>FR-096</t>
  </si>
  <si>
    <t>FR-097</t>
  </si>
  <si>
    <t>FR-098</t>
  </si>
  <si>
    <t>Planų įgyvendinimas</t>
  </si>
  <si>
    <t>Sistemoje turi būti galimybė automatiškai koreguoti traukinio išvykimo ir atvykimo laikus, atsižvelgiant į faktinį ir plano laiką, priklausomai nuo nurodytos paklaidos. Jei traukinys išvyksta ar atvyksta su mažiau nei 2 minučių paklaida nuo plano - ataskaitose fiksuoti plano laiką, jei daugiau - fiksuoti fakto laiką.</t>
  </si>
  <si>
    <t>Plan implementation</t>
  </si>
  <si>
    <t>The system must be able to automatically adjust train departure and arrival times based on the actual and planned times, depending on the specified tolerance. If a train departs or arrives with a deviation of less than 2 minutes from the plan, the planned time should be recorded in reports; if the deviation is greater, the actual time should be recorded.</t>
  </si>
  <si>
    <t>FR-099</t>
  </si>
  <si>
    <t>Sistemos naudotojas turi turėti galimybę nustatyti atvaizdavimo filtrus, kurie leistų patogiau analizuoti traukinių reisų ir resursų (traukinių) planavimą.</t>
  </si>
  <si>
    <t>The system user should have the ability to set display filters to facilitate easier analysis of train scheduling and resource planning (trains).</t>
  </si>
  <si>
    <t>FR-100</t>
  </si>
  <si>
    <t>Sistema turi siųsti darbuotojams automatinius ir/arba pusiau automatinius priminimus apie būsimas užduotis.</t>
  </si>
  <si>
    <t>The system must send automatic and/or semi-automatic reminders to employees about upcoming tasks.</t>
  </si>
  <si>
    <t>FR-101</t>
  </si>
  <si>
    <t>Sistema turi leisti redaguoti plano duomenis, prieš juos siunčiant vykdymui.</t>
  </si>
  <si>
    <t>The system must allow editing of plan data before sending it to execution.</t>
  </si>
  <si>
    <t>FR-102</t>
  </si>
  <si>
    <t>Sistemoje turi būti galimybė sukurti / redaguoti užduotį, susijusią su planuojamu ištekliu (transporto priemone).</t>
  </si>
  <si>
    <t>The system must have the ability to create or edit tasks related to the planned resource (transport vehicle).</t>
  </si>
  <si>
    <t>FR-103</t>
  </si>
  <si>
    <t>Sistema turi matuoti planavimo ir vykdymo pagrindinius veiklos rodiklius realiu laiku.</t>
  </si>
  <si>
    <t>The system must measure key operational performance indicators of planning and execution in real time.</t>
  </si>
  <si>
    <t>FR-104</t>
  </si>
  <si>
    <t>Sistema turi pasiūlyti optimaliausią variantą keičiant įgulos pamainą (atsižvelgiant į darbo kodeksą), riedmenį (atsižvelgiant į riedmens parengtumą).</t>
  </si>
  <si>
    <t>The system must suggest the most optimal option for changing crew shifts (considering labor regulations) and for rolling stock (based on its readiness) to ensure efficiency and compliance.</t>
  </si>
  <si>
    <t>FR-105</t>
  </si>
  <si>
    <t>Sistema turi leisti pamatyti ar mašinistas ir (arba) palydovas vis dar gali dirbti riedmenyje, kai yra keičiamas riedmens tipas (dėl kvalifikacijų).</t>
  </si>
  <si>
    <t>The system must allow viewing whether the train driver and/or conductor can still operate the rolling stock when its type is being changed (due to qualifications).</t>
  </si>
  <si>
    <t>FR-106</t>
  </si>
  <si>
    <t>Sistema turi galėti priimti duomenis iš blaivumo kontrolės ir praėjimo valdymo (RFID) sistemų.</t>
  </si>
  <si>
    <t>The system must support data integration from sobriety monitoring and access control (RFID) systems.</t>
  </si>
  <si>
    <t>FR-107</t>
  </si>
  <si>
    <t>Sistema turi leisti naudotojui patikrinti, ar visos planavimo užduotys yra įvykdytos ar vis dar vykdomos.</t>
  </si>
  <si>
    <t>The system must allow the user to check whether all planning tasks have been completed or are still in progress.</t>
  </si>
  <si>
    <t>FR-108</t>
  </si>
  <si>
    <t>Sistema turi suteikti galimybę rankiniu/automatiniu būdu informuoti Sistemos naudotojus apie planų /grafikų sudarymą ir pasikeitimus.</t>
  </si>
  <si>
    <t>The system must provide the ability to notify system users about schedule/plan creation and changes, either manually or automatically.</t>
  </si>
  <si>
    <t>FR-109</t>
  </si>
  <si>
    <t>Prieš patvirtindamas neatnaujintą planą (paskelbdamas jį kitiems naudotojams) Sistemoje, naudotojas turi sugebėti pamatyti šio neatnaujinto plano poveikį visoms atitinkamoms faktinio plano dalims.</t>
  </si>
  <si>
    <t>Before approving an outdated plan (and publishing it to other users) in the system, the user must be able to see the potential impact of this unapproved plan on all relevant parts of the actual plan.</t>
  </si>
  <si>
    <t>FR-110</t>
  </si>
  <si>
    <t>Sistema turi generuoti traukinių vėlavimo ataskaitą sąrašo principu, duomenys turi būti atnaujinami ne rečiau kaip 3 sekundės. Ataskaita turi nurodyti faktinį vėlavimo laiką (užsakovo pasirinkimu pagal GPS arba infrastruktūros valdytojo duomenis) ir prognozuojamą vėlavimo laiką (pagal infrastruktūros valdytojo duomenis).</t>
  </si>
  <si>
    <t>The system must generate a train delay report in a list format, with data updated no less frequently than every 3 seconds. The report must indicate the actual delay time (based on GPS or infrastructure manager data, at the customer’s discretion) and the predicted delay time (based on infrastructure manager data).</t>
  </si>
  <si>
    <t>FR-111</t>
  </si>
  <si>
    <t>Sistema turi leisti generuoti vėlavimo istorinius duomenis.</t>
  </si>
  <si>
    <t>The system must allow the generation of historical delay data.</t>
  </si>
  <si>
    <t>FR-112</t>
  </si>
  <si>
    <t>Sistemoje turi būti galimybė filtruoti, grupuoti duomenis pagal užduotus parametrus (paieškoje naudojami filtrai bei grupavimo parametrai turės būti detalizuoti ir su Perkančiuoju subjektu suderinti analizės etapo metu).</t>
  </si>
  <si>
    <t>The system must ensure a possibility to filter and group records by selected parameters (search filters and grouping parameters must be detailed and agreed with the Contracting Authority during the analysis stage).</t>
  </si>
  <si>
    <t>FR-113</t>
  </si>
  <si>
    <t>Operatyvinis valdymas</t>
  </si>
  <si>
    <t>Incidentų valdymas</t>
  </si>
  <si>
    <t>Sistemoje turi būti galimybė įvesti incidentą ir priskirti incidento tipą incidentų registre.</t>
  </si>
  <si>
    <t>Real time dispatching</t>
  </si>
  <si>
    <t>Incident Management</t>
  </si>
  <si>
    <t>The system must have the ability to create an incident and assign an incident type to the incident register.</t>
  </si>
  <si>
    <t>FR-114</t>
  </si>
  <si>
    <t xml:space="preserve">Sistema turi suteikti galimybę nuokrypio nuo plano ir (arba) incidento atveju greitai pakeisti/perplanuoti planus.  </t>
  </si>
  <si>
    <t>The system must provide the ability to quickly modify or reschedule plans in case of deviations from the original plan and/or incidents.</t>
  </si>
  <si>
    <t>FR-115</t>
  </si>
  <si>
    <t>Sistema turi suteikti galimybę realiu laiku gauti informaciją apie nuokrypius ir matyti nuokrypio poveikį susijusiems planams.</t>
  </si>
  <si>
    <t>The system must provide real-time information on deviations and highlight the effects of the deviations on the plans involved.</t>
  </si>
  <si>
    <t>FR-116</t>
  </si>
  <si>
    <t>Sistemoje registruotame incidente turi būti galimybė fiksuoti visą su incidento sprendimu susijusią informaciją (incidento statusas, kas, kokiu metu sprendė, kas atsakingas ir t.t. ).</t>
  </si>
  <si>
    <t>In the incident logged in the system, there must be an option to record all information related to the incident resolution (such as incident status, who resolved it, at what time, who is responsible, etc.).</t>
  </si>
  <si>
    <t>FR-117</t>
  </si>
  <si>
    <t xml:space="preserve">Sistemoje turi būti automatiniu ir rankiniu būdų registruojami iš išorės gauti pranešimai apie incidentą. </t>
  </si>
  <si>
    <t>The system must automatically and manually record incoming incident notifications received from external sources.</t>
  </si>
  <si>
    <t>FR-118</t>
  </si>
  <si>
    <t>Sistema turi automatiškai adaptuoti praeitos paros traukinių vėlavimą (pagal nustatytą vėlavimo laiką) vieną kartą paroje.</t>
  </si>
  <si>
    <t>The system must automatically adapt to the previous day’s train delays (according to a defined delay threshold) once per day.</t>
  </si>
  <si>
    <t>FR-119</t>
  </si>
  <si>
    <t>Sistemoje turi būti galimybė gauti automatinius pranešimus iš infrastruktūros valdytojo apie einamuoju laiku įvykusius eismo pokyčius, incidentus.</t>
  </si>
  <si>
    <t>The system must have the capability to receive automated notifications from the infrastructure manager regarding ongoing traffic changes and incidents in real time.</t>
  </si>
  <si>
    <t>FR-120</t>
  </si>
  <si>
    <t>Sistemoje turi būti galimybė per integraciją informuoti susijusias šalis (kitas sistemas) apie pakeistą riedmenį, pvz. realiu laiku atsiradus poreikiui pakeisti traukinį ar jo dalį. Traukinio pakeitimai gali įtakoti įgulą/personalą/keleivius (gali įtakoti sėdimų vietų sk. ar kainą).</t>
  </si>
  <si>
    <t>The system must have the capability to inform relevant parties (other systems) about vehicle changes through integration, for example, in real-time when there is a need to change a train or its part. Such train modifications can affect crew/staff/passengers (potentially impacting the number of seats or the price).</t>
  </si>
  <si>
    <t>FR-121</t>
  </si>
  <si>
    <t>Sistemos naudotojai realiu laiku turi gauti pranešimą sistemoje apie įvykusį nuokrypį nuo plano, incidentą.</t>
  </si>
  <si>
    <t>System users must receive real-time notifications within the system about any deviations from the plan or incidents.</t>
  </si>
  <si>
    <t>FR-122</t>
  </si>
  <si>
    <t>Sistema turi turėti kontaktų (viešbučiai, autobusų stotys, atitinkamos tarnybos ir pan.)) duomenų bazę  skirtą incidentų valdymui. Turi būti galimybė matyti aktualius kontaktus pagal incidento lokaciją.</t>
  </si>
  <si>
    <t>The system must have a contacts database (hotels, bus stations, relevant services, etc.) intended for incident management. It must be possible to view relevant contacts based on the incident location.</t>
  </si>
  <si>
    <t>FR-123</t>
  </si>
  <si>
    <t>Avarinių situacijų suvaldymas</t>
  </si>
  <si>
    <t>Sistemos vieta, kurioje bus valdomas incidentas turi suteikti galimybę matyti/patekti į susijusių su incidentų likvidavimu kontaktų sąrašą (viešbučiai, autobusų stotys, atitinkamos tarnybos ir pan.).</t>
  </si>
  <si>
    <t>Emergency management</t>
  </si>
  <si>
    <t>The system location where incidents are managed must provide the ability to view/access a contact list related to incident resolution (hotels, bus stations, relevant authorities, etc.).</t>
  </si>
  <si>
    <t>FR-124</t>
  </si>
  <si>
    <t xml:space="preserve">Sistema turi automatiškai parodyti traukinių keleivių skaičių kiekvienoje dalyje, ir realiu laiku atnaujinti informaciją. </t>
  </si>
  <si>
    <t>The system must automatically display the number of passengers on trains in each section and update this information in real time.</t>
  </si>
  <si>
    <t>FR-125</t>
  </si>
  <si>
    <t>Traukinių eksploatacija realiu laiku</t>
  </si>
  <si>
    <t>Sistema turi gauti traukinio eksploatacijos duomenis (kilometrai, moto valandos, kuro sąnaudos, etc) realiu laiku ir leisti stebėti aktualias traukinio operacijas lyginant su nustatytu traukinio operacijų planu.</t>
  </si>
  <si>
    <t>Real-time train operations</t>
  </si>
  <si>
    <t>The system must receive train operation data (kilometers, engine hours, fuel consumption, etc.) in real time and allow monitoring of the current train operations by comparing them with the predefined train operations plan.</t>
  </si>
  <si>
    <t>FR-126</t>
  </si>
  <si>
    <t>Sistema turi turėti interaktyvų geležinkelio tinklo žemėlapį su svarbia informacija, pavyzdžiui:
• gebėjimas pamatyti traukinio fizinę vietą / padėtį realiuoju laiku ir kt.
• traukinio koordinatės
• sustojimai ant traukinio maršruto
• traukinio ir reiso numeris (turi matytis žemėlapyje)
• traukinio greitis
• įgulos sąstatas
• traukinio/kelionės numeris
• kelio piketai
• eismo įvykiai
Vėlavimai turi būti rodomi automatiškai, atsižvelgiant į vietos pranešimus. Turi būti pateikta dabartinė ir būsima traukinių paslaugų prognozė. Duomenys turi automatiškai atsinaujinti nerečiau nei 3 sekundes. Žemėlapyje turi spalviškai atsivaizduoti vėlavimai pagal jų trukmę pagal mažiausiai 4 intervalus.</t>
  </si>
  <si>
    <t>The system must feature an interactive railway network map displaying essential information, such as:
- The ability to view the train's actual location and position in real-time, among other details
- Train coordinates
- Stops along the train's route
- Train and trip numbers (visible on the map)
- Train speed
- Crew formation
- Train/trip number
- Track checkpoints
- Traffic incidents
Delays should be displayed automatically, based on location notifications. The system must provide current and future train service forecasts. Data updates should occur automatically at intervals no longer than 3 seconds. On the map, delays should be visually represented with colors corresponding to their duration, categorized into at least four different intervals.</t>
  </si>
  <si>
    <t>FR-127</t>
  </si>
  <si>
    <t>Sistema turi pilnai pateikti GTFS RT duomenis, remiantis gtfs.org gerosiomis praktikomis.</t>
  </si>
  <si>
    <t>The system must fully deliver GTFS-RT data in compliance with gtfs.org best practices.</t>
  </si>
  <si>
    <t>FR-128</t>
  </si>
  <si>
    <t>GPS sekimo galimybė ir implementavimas</t>
  </si>
  <si>
    <t>Sistema turi suteikti galimybę identifikuoti realiu laiku (automatiškai ne rečiau kaip kas 15 sekundžių) visus turimus riedmenis ir jų vietą (pagal GPS, ir/ar infrastruktūros valdytojo duomenis, sistemos planinius duomenis).</t>
  </si>
  <si>
    <t>GPS tracking functionality and implementation</t>
  </si>
  <si>
    <t>The system must provide the ability to identify in real time (automatically at least every 15 seconds) all available rolling stock and their location (based on GPS data and/or infrastructure manager data, system’s scheduled information).</t>
  </si>
  <si>
    <t>FR-129</t>
  </si>
  <si>
    <t>Sistema turi atlikti traukinių, turinčių GPS, stebėseną realiu laiku.</t>
  </si>
  <si>
    <t>The system must perform real-time monitoring of trains equipped with GPS.</t>
  </si>
  <si>
    <t>FR-130</t>
  </si>
  <si>
    <t>Sistema turi turėti galimybę perduoti traukinių GPS koordinates, važiavimo ir vėlavimo duomenis trečiųjų šalių sistemoms.</t>
  </si>
  <si>
    <t>The system must have the capability to transmit train GPS coordinates, travel data, and delay information to third-party systems.</t>
  </si>
  <si>
    <t>FR-131</t>
  </si>
  <si>
    <t>Sistema turi leisti priimti duomenis apie trečiųjų šalių riedmenis ir lokaciją.</t>
  </si>
  <si>
    <t>The system must allow receiving data about third-party rolling stock and its location.</t>
  </si>
  <si>
    <t>FR-132</t>
  </si>
  <si>
    <t>Papildomi</t>
  </si>
  <si>
    <t>Dokumentų bazė</t>
  </si>
  <si>
    <t>Sistema turi turėti dokumentų bazę -  galimybę įkelti ir saugoti dokumentus. Įkelti dokumentai turi būti kategorizuojami ir pasiekiami tiek iš standartinės, tiek iš operatyvinės sąsajos.</t>
  </si>
  <si>
    <t>Additional</t>
  </si>
  <si>
    <t>Document database</t>
  </si>
  <si>
    <t>The system must have a document repository with the ability to upload and store documents. Uploaded documents must be categorized and accessible both from the standard and the operational interface.</t>
  </si>
  <si>
    <t>FR-133</t>
  </si>
  <si>
    <t xml:space="preserve">Sistema turi leisti naudotojams bet kada peržiūrėti, o verslo administratoriui pridėti reikiamus dokumentus bet kuriuo laiku (parengtus dokumentus, aprašymus, dokumentų šablonus, instrukcijas, vadovus, įvykio paaiškinimus / pasiūlymus / oficialias ataskaitas, pvz. Mokėjimo dokumentus, mašinistų taisyklių knygą, maršruto vadovą ir kt.) konkretiems darbuotojams ar pareigoms. </t>
  </si>
  <si>
    <t xml:space="preserve">The system must allow employees to review documents at any time, and for business administrators to add the necessary documents at any time (such as prepared documents, descriptions, document templates, instructions, manuals, event explanations / suggestions / official reports, e.g., payment documents, driver’s rulebook, route guide, etc.) tailored to specific employees or positions. </t>
  </si>
  <si>
    <t>FR-134</t>
  </si>
  <si>
    <t>Sistema turi leisti kurti konfigūruojamus klausimynus (pvz.: incidentų / gedimų atvejais), kuriuos būtų galima naudoti operatyvinėje sąsajoje ir būtų galimybė pridėti paveikslėlius į klausimynus.</t>
  </si>
  <si>
    <t>The system must allow the creation of configurable questionnaires (e.g., for incidents/failures) that can be used in the operational interface, and it must provide the ability to add images to the questionnaires.</t>
  </si>
  <si>
    <t>FR-135</t>
  </si>
  <si>
    <t>Analitinis modulis</t>
  </si>
  <si>
    <t>Sistema turi leisti išsamiai išanalizuoti keleivių srautą - buvusiu, esamu ir būsimu traukinių  važiavimo laikotarpiu. Atvaizduojant visas keliones lentelių arba linijų diagramų vaizduose arba atliekant statistinę analizę.</t>
  </si>
  <si>
    <t>Analytical module</t>
  </si>
  <si>
    <t>The system must allow for a detailed analysis of passenger flows during past, current, and future train operating periods. All journeys should be visualized in table or line chart formats or analyzed using statistical methods.</t>
  </si>
  <si>
    <t>FR-136</t>
  </si>
  <si>
    <t>Sistema turi turėti galimybę analizuoti keleivių srautus ir pagal juos indikuoti traukinių talpą (vietų skaičių) planuojamiems traukiniams pagal kryptį ir laiką.</t>
  </si>
  <si>
    <t>The system must be capable of analyzing passenger flows and, based on them, indicating the train capacity (number of seats) for planned trains according to direction and time.</t>
  </si>
  <si>
    <t>FR-137</t>
  </si>
  <si>
    <t>Sistema turi suteikti galimybę palyginti pasirinktų dienos/savaitės/mėnesio/ketvirčio/metų planų norimus rodiklius (KPI).</t>
  </si>
  <si>
    <t>The system must provide the ability to compare selected key performance indicators (KPIs) of plans for specific days, weeks, months, quarters, and years.</t>
  </si>
  <si>
    <t>FR-138</t>
  </si>
  <si>
    <t>Sistema turi suteikti galimybę sugeneruoti dienos, savaitės ir mėnesio įgulų ir riedmenų planus tinkamus spausdinimui.</t>
  </si>
  <si>
    <t>The system must provide the ability to generate crew and rolling stock schedules for daily, weekly, and monthly periods, suitable for printing.</t>
  </si>
  <si>
    <t>FR-139</t>
  </si>
  <si>
    <t>Sistema turi suteikti galimybę sugeneruotame plane pasirinkti peržiūrai plano KPI ir/ar statistinius rodiklius iš suformuoto rodiklių sąrašo.</t>
  </si>
  <si>
    <t>The system must allow the user to select and view plan KPIs and/or statistical indicators from a generated list of metrics within the plan.</t>
  </si>
  <si>
    <t>FR-140</t>
  </si>
  <si>
    <t>Sistemoje turi būti galimybė suformuoti ir eksportuoti pamainų priskyrimo istoriją pasirinktam laikotarpiui.</t>
  </si>
  <si>
    <t>The system must have the ability to generate and export the shift assignment history for a selected period.</t>
  </si>
  <si>
    <t>FR-141</t>
  </si>
  <si>
    <t>Sistema turi leisti kurti ataskaitas apie riedmenis bei užduotis ir teikti informaciją kitiems departamentams duomenų analizei per integruotą konfigūruojamą statistikos sistemą arba interneto paslaugų sąsajas.</t>
  </si>
  <si>
    <t xml:space="preserve">The system must allow the creation of reports on rolling stock and tasks and provide information to other departments for data analysis through an integrated configurable statistical system or web service interfaces. </t>
  </si>
  <si>
    <t>FR-142</t>
  </si>
  <si>
    <t>Sistema turi turėti galimybę generuoti ataskaitas.</t>
  </si>
  <si>
    <t>The system must have the ability to generate reports.</t>
  </si>
  <si>
    <t>FR-143</t>
  </si>
  <si>
    <t>Sistema turi leisti peržiūrėti ir/ar sukurti statistinius duomenis ir pranešimus, kurie galėtų būti parodyti, atspausdinti (A4 formatu), prisegti prie elektroninio laiško, išsaugoti kompiuteryje ir /arba įrašyti į išorines duomenų bazes skirtingais formatais (pvz. CSV, XLS, PDF).</t>
  </si>
  <si>
    <t>The system must allow users to view and/or create statistical data and reports that can be displayed, printed (A4 format), attached to an email, saved on a computer, and/or exported to external databases in various formats (e.g., CSV, XLS, PDF).</t>
  </si>
  <si>
    <t>FR-144</t>
  </si>
  <si>
    <t>Sistemoje turi būti galimybė specialiai nustatytu laiku, rankiniu ir (arba) automatiniu būdu, iš duomenų bazės (naudojant istorinius duomenis) sukurti statistinius duomenis ir pranešimus apie: 
- Aktyvių ir stovinčių traukinių laikus
- Atitikimą traukinių tvarkaraščiams ir grafikams
- Traukinio linijų užsakymams
- Traukinių sąstato struktūrai.</t>
  </si>
  <si>
    <t>The system must have the capability to generate statistical data and notifications at a specifically scheduled time, either manually or automatically, using data from the database (based on historical data). This should include information on:
- Active and stationary train times
- Compliance with train schedules and timetables
- Train line reservations
- Train formation structure.</t>
  </si>
  <si>
    <t>FR-145</t>
  </si>
  <si>
    <t>Sistema turi gebėti generuoti ir saugoti tvarkaraščius failų sistemoje, su galimybe nustatyti laiko intervalus užduotims ir tai atlikti rankiniu arba automatiniu būdu suplanuotu laiku.</t>
  </si>
  <si>
    <t>The system must be able to generate and store schedules in a file system, with the capability to set time intervals for tasks and perform this either manually or automatically at scheduled times.</t>
  </si>
  <si>
    <t>FR-146</t>
  </si>
  <si>
    <t>Sistema turi sugebėti sugeneruoti įgulų ir riedmenų planus ir juos laikyti failų sistemoje, su galimybe nustatyti laiko intervalus duomenų eksportui ir tai atlikti rankiniu arba automatiniu būdu suplanuotu laiku.</t>
  </si>
  <si>
    <t>The system must be capable of generating crew and rolling stock plans and storing them in the file system, with the ability to define time intervals for data export and to perform the export either manually or automatically at a scheduled time.</t>
  </si>
  <si>
    <t>FR-147</t>
  </si>
  <si>
    <t>Sistema turi naudoti Gantt ir laiko bei erdvės diagramas traukiniams, mašinistams, traukinio linijoms, techninės priežiūros sprendimams atvaizduoti.</t>
  </si>
  <si>
    <t>The system must utilize Gantt charts and time-space diagrams to visually represent schedules and plans related to trains, train drivers, train lines, and maintenance activities.</t>
  </si>
  <si>
    <t>FR-148</t>
  </si>
  <si>
    <t>Sistema turi leisti be sistemos modifikavimo ir programavimo žinių reikalaujančių veiksmų Sistemoje kurti bei koreguoti ataskaitas. Ataskaitų kūrimas turi būti prieinamas naudotojui, neturinčiam programavimo įgūdžių, ir paremtas intuityviu (angl. Drag and Drop, ar ticking) principu.</t>
  </si>
  <si>
    <t>The system must allow creation and editing of reports without any additional actions and knowledge in the sphere of system modification or programming. Creation of reports shall be understandable to a user without programming skills and based on intuitive “Drag and Drop” or other visual principle.</t>
  </si>
  <si>
    <t>FR-149</t>
  </si>
  <si>
    <t>Sistema turi turėti visų ataskaitų ir suvestinių eksportavimo į .html, .csv ir .pdf formatus galimybę. Galutinis formatų sąrašas turės būti parengtas ir su Perkančiuoju subjektu suderintas analizės etapo metu.</t>
  </si>
  <si>
    <t>The system must allow to export all reports and aggregated tables in .html, .csv and .pdf formats. Final list of described formats shall be drafted and agreed with the Contracting Authority during the analysis stage.</t>
  </si>
  <si>
    <t>FR-150</t>
  </si>
  <si>
    <t>Sistema turi integruotis su bilietų pardavimo sistema - gauti duomenis apie bilietų pardavimus ir traukinių užimtumą.</t>
  </si>
  <si>
    <t>The system must integrate with the ticket sales system to receive data on ticket sales and train occupancy.</t>
  </si>
  <si>
    <t>FR-151</t>
  </si>
  <si>
    <t>Informacinis kanalas</t>
  </si>
  <si>
    <t>Sistema turi turėti galimybę siųsti pranešimus darbuotojams (tikslinius ir masinius). Tai nebūtinai turi būti  „push-pranešimai".</t>
  </si>
  <si>
    <t>Information channel</t>
  </si>
  <si>
    <t>The system must have the ability to send notifications to employees (both targeted and mass). These do not necessarily have to be push notifications.</t>
  </si>
  <si>
    <t>FR-152</t>
  </si>
  <si>
    <t>Vartotojų teisių valdymas</t>
  </si>
  <si>
    <t>Sistema turi galėti leisti / neleisti prieigą prie konkrečių planavimo dalių atskiriems naudotojams ar grupėms. Naudotojų teisės turi turėti tris būsenas (neturi prieigos, tik skaityti, rašyti).</t>
  </si>
  <si>
    <t>User rights management</t>
  </si>
  <si>
    <t>The system must be able to grant or restrict access to specific planning sections for individual users or groups. User permissions should have three states: no access, read-only, and read-write.</t>
  </si>
  <si>
    <t>FR-153</t>
  </si>
  <si>
    <t>Operatyvinė sąsaja</t>
  </si>
  <si>
    <t>Bendriniai</t>
  </si>
  <si>
    <t>Operatyvinėje sąsajoje turi veikti pranešimų gavimo (push notifications) funkcija.</t>
  </si>
  <si>
    <t>Operational interface</t>
  </si>
  <si>
    <t>General</t>
  </si>
  <si>
    <t xml:space="preserve">The operational interface must support push notifications.
</t>
  </si>
  <si>
    <t>FR-154</t>
  </si>
  <si>
    <t>Sistemoje yra mobiliesiems įrenginiams pritaikyta programėlė (angl. application), kuri sukurta vienu iš dviejų būdų:
1. Standartinė (angl. Native) programėlė suderinama su  Android operacine sistema.
2. Progresyvi žiniatinklio programėlė (angl. Progressive web application) sukurta HTML5 arba lygiaverčiu pagrindu, adaptyviu dizainu (angl. responsive design), suderinama su Microsoft Edge, Google Chrome naršyklėmis nuo 45 versijos.</t>
  </si>
  <si>
    <t>The System has an application, suitable for use on mobile devices and implemented in one of the following ways: 
1. Native mobile application, compatible with Android operating system.
2. Progressive web application, based on HTML5 or similar technology, responsive design, compatible with Microsoft Edge, Google Chrome browsers ver. 45 and above.</t>
  </si>
  <si>
    <t>FR-155</t>
  </si>
  <si>
    <t>Sistema turi automatiškai saugoti pakeitimus eismo valdymo programose. Šiose vietose, kai dirbama su realaus laiko eismo valdymu, pakeitimai turi būti išsaugomi be papildomo "Išsaugoti" mygtuko paspaudimo (angl. Auto save edits).</t>
  </si>
  <si>
    <t>The system should have an auto save function in dispatching programs. Saving can be done automatically without having to press any button when working in real-time dispatching.</t>
  </si>
  <si>
    <t>FR-156</t>
  </si>
  <si>
    <t>Operatyvinėje sąsajoje įvesti įrašai turėtų būti identifikuojami ir jungiami pagal darbuotojo pamainą, kad būtų galima atskirti užpildytas formas konkrečios pamainos metu.</t>
  </si>
  <si>
    <t>Entries entered in the operational interface should be identified and linked based on the employee’s shift, in order to distinguish forms completed during a specific shift.</t>
  </si>
  <si>
    <t>FR-157</t>
  </si>
  <si>
    <t>Formose, kuriose aktuali parametrų seka, turėtų būti automatiškai atvaizduojama paskutinė duomenų bazėje įrašyta parametro reikšmė.</t>
  </si>
  <si>
    <t>Forms that require a sequence of parameters should automatically display the last parameter value saved in the database.</t>
  </si>
  <si>
    <t>FR-158</t>
  </si>
  <si>
    <t>Formose turėtų būti naudojamas įvestų duomenų validavimas - tikrinama įvesta reikšmė pagal suformuotas logines taisykles.
Pvz. būtų įspėjama jei formoje įrašoma, kad kuro bake degalų likutis didesnis nei paskutinė įvesta reikšmė nors kuro pylimas nebuvo atliktas; būtų įspėjama jei įrašytas skaičius viršytų kuro bako talpą.</t>
  </si>
  <si>
    <t>Forms should use validation of entered data - the entered value is checked according to the formed logical rules. For example, a warning would be issued if the form records that the fuel remaining in the fuel tank is greater than the last entered value even though fuel has not been added; a warning would be issued if the entered number exceeds the capacity of the fuel tank.</t>
  </si>
  <si>
    <t>FR-159</t>
  </si>
  <si>
    <t>Operatyvinėje sąsajoje įvestus duomenis turėtų būti galima redaguoti tik numatytą laiko intervalą. Redagavimas turėtų būti apribotas pagal autorių bei vartotojų grupes.</t>
  </si>
  <si>
    <t>Data entered in the operational interface should be editable only within a defined time period. Editing should be restricted based on the author and user groups.</t>
  </si>
  <si>
    <t>FR-160</t>
  </si>
  <si>
    <t>Sistema turi leisti darbuotojams siųsti informaciją dispečeriams naudojant konfigūruojamus klausimynus (pvz.: incidentų / gedimų atvejais) ir pridėti paveikslėlius į klausimynus.</t>
  </si>
  <si>
    <t>The system must also allow employees to send information to dispatchers using configurable questionnaires (e.g., in cases of incidents / malfunctions) and to attach images to these questionnaires.</t>
  </si>
  <si>
    <t>FR-161</t>
  </si>
  <si>
    <t>Sistema turi suteikti galimybę darbuotojui fiksuoti, matyti aktualias nuotraukas ir vaizdo įrašus.</t>
  </si>
  <si>
    <t>The system must allow employees to capture and review relevant photos and videos.</t>
  </si>
  <si>
    <t>FR-162</t>
  </si>
  <si>
    <t>Sistema turi suteikti galimybę naudotojui registruoti riedmenų gedimus (matyti aktualias nuotraukas, vaizdo įrašus) ir pasižiūrėti jų istorinius įrašus. Informacija turi būti susieta su pagrindine sistema.</t>
  </si>
  <si>
    <t>The system must provide the user with the ability to record rolling stock faults (view relevant photos, video recordings) and to view their historical records. The information must be integrated with the main system.</t>
  </si>
  <si>
    <t>FR-163</t>
  </si>
  <si>
    <t>Sistema darbuotojui turi suteikti galimybę realiu laiku susipažinti su visais jam priskirtame riedmenyje esančiais užregistruotais ir nepašalintais gedimais ir su jais susijusią informaciją. Turi būti galimybė pasižiūrėt ar registruojamas gedimas šiuo metu nėra užregistruotas.</t>
  </si>
  <si>
    <t>The system must give the employee the ability to view in real-time all registered and unresolved faults in their assigned vehicle, along with related information. The system must have the ability to check whether the fault being recorded is currently logged.</t>
  </si>
  <si>
    <t>FR-164</t>
  </si>
  <si>
    <t>Operatyvinėje sąsajoje atvaizduojami įvestų formų įrašai turi būti grupuojami pagal riedmens sąstatą, formos tipą ir rikiuojami pagal pasirinktą kriterijų.</t>
  </si>
  <si>
    <t>Records of submitted forms displayed in the operational interface must be grouped by rolling stock composition and form type, and sorted according to a selected criterion.</t>
  </si>
  <si>
    <t>FR-165</t>
  </si>
  <si>
    <t>Sistema turi suteikti galimybę darbuotojui matyti darbo grafikus.</t>
  </si>
  <si>
    <t>The system must provide the ability for employees to view their work schedules.</t>
  </si>
  <si>
    <t>FR-166</t>
  </si>
  <si>
    <t>Sistema turi suteikti galimybę operatyvine sąsaja naudotis šiems darbuotojams: įgulos nariai, kitas aptarnaujantis personalas, dirbantis traukinyje, stotyje ar depe.</t>
  </si>
  <si>
    <t>The system must provide access to the operational interface for the following employees: crew members and other service personnel working on trains, at stations, or in depots.</t>
  </si>
  <si>
    <t>FR-167</t>
  </si>
  <si>
    <t>Sistema turi suteikti galimybę patvirtinti arba atmesti pranešimą/užduotį/dokumentą/darbo grafiką.</t>
  </si>
  <si>
    <t>The system must provide the ability to approve or reject messages, tasks, documents, or work schedules.</t>
  </si>
  <si>
    <t>FR-168</t>
  </si>
  <si>
    <t>Sistema turi (rankiniu ar automatiniu būdu) nustatyti darbuotojo vietą darbo pradžioje.</t>
  </si>
  <si>
    <t>The system must (manually or automatically) determine the employee's location at the start of work.</t>
  </si>
  <si>
    <t>FR-169</t>
  </si>
  <si>
    <t>Darbuotojui dirbančiam su sistemos operatyvine sąsaja turi būti galimybė pagrindiniame lange matyti jam aktualią informaciją: darbo laiką, darbo pradžią ir pabaigą, pamainos numerį, riedmenį, pirminį išvykimo tašką ir kt.</t>
  </si>
  <si>
    <t>An employee working with the system’s operational interface must be able to see information relevant to them in the main window, such as working hours, start and end of the shift, shift number, assigned rolling stock, initial departure point, etc.</t>
  </si>
  <si>
    <t>FR-170</t>
  </si>
  <si>
    <t>Sistema turi suteikti galimybę naudotojui užsakyti poilsio dienas, kurias vadovas galėtų tvirtinti arba atmesti. Užsakytos dienos turi atsispindėti pagrindinėje planavimo sistemoje.</t>
  </si>
  <si>
    <t>The system should allow the user to book days off, which the manager can approve or reject. Requested days should be reflected in the main planning system.</t>
  </si>
  <si>
    <t>FR-171</t>
  </si>
  <si>
    <t>Sistema per API sąsają turi turėti galimybę perduoti turimus duomenis trečios šalies operatyvinei sąsajai ir gauti duomenis per tą pačią API sąsają iš trečiosios šalies operatyvinės sąsajos.</t>
  </si>
  <si>
    <t>The system must, via an API interface, be capable of transmitting available data to a third-party operational interface and receiving data through the same API interface from the third-party operational interface.</t>
  </si>
  <si>
    <t>FR-172</t>
  </si>
  <si>
    <t>Sistema turi suteikti galimybę patvirtinti su operacijomis susijusių užduočių atlikimą. Patvirtina naudotojas (dispečeris) per operatyvinę sąsaja. Pvz.: veiksmai prieš/po kelionės.</t>
  </si>
  <si>
    <t>The system must provide the ability to confirm the completion of operational tasks. This confirmation shall be performed by the user (dispatcher) via a mobile application, for example to confirm actions carried out before or after a trip.</t>
  </si>
  <si>
    <t>FR-173</t>
  </si>
  <si>
    <t>Sistema turi suteikti galimybę fiksuoti faktinę darbuotojų, dirbančių su operatyvine sąsaja, darbo pradžią/pabaigą.</t>
  </si>
  <si>
    <t>The system must provide the capability to record the actual start and end times of work for employees using the operational interface.</t>
  </si>
  <si>
    <t>FR-174</t>
  </si>
  <si>
    <t>Sistemoje turi būti galimybė nurodyti užduoties prioritetą (Sistema turi suteikti galimybę generuoti operatyvinės sąsajos naudotojams privalomų vykdyti užduočių sąrašą).</t>
  </si>
  <si>
    <t xml:space="preserve">The system must provide the ability to assign a priority to tasks (the system must enable the generation of a list of mandatory tasks for users of the operational interface).
</t>
  </si>
  <si>
    <t>FR-175</t>
  </si>
  <si>
    <t>Mašinistas</t>
  </si>
  <si>
    <t>Sistema turi suteikti galimybę naudotojui (mašinistui) stebėti valdomo riedmens tvarkaraščio vykdymą ir prognozę realiu laiku.
Mašinistas turi turėti galimybę pagrindiniame programos ekrane matyti aktualios stoties atvykimo ir išvykimo laikus bei kelionės progresą realiu laiku. 
Prognozės duomenys turi ateiti iš išorinės sistemos.</t>
  </si>
  <si>
    <t>Driver</t>
  </si>
  <si>
    <t>The system must enable the user (driver) to monitor the schedule execution and forecast of the controlled vehicle in real time. 
The driver must be able to see the departure and arrival times of the current station and the progress of the journey in real time on the main screen of the application.
The forecast data must come from an external system.</t>
  </si>
  <si>
    <t>FR-176</t>
  </si>
  <si>
    <t>Sistema turi suteikti galimybę naudotojui (mašinistui) suvesti faktinius riedmenų parametrų duomenis (kuro sąnaudos, rida ir kt.) apie kiekvieną kelionę ar kitą riedmens panaudojimą. Tokio tipo duomenų įvedimo lange turi būti matomi istoriniai duomenys.
Aktualūs duomenys apie pamainą, keliones, riedmenį ir pan. iš planavimo sistemos formoje turėtų būti įtraukiami automatiškai.</t>
  </si>
  <si>
    <t>The system must provide the user (train driver) with the ability to enter actual rolling stock parameter data (fuel consumption, mileage, etc.) for each trip or other use of the rolling stock. Historical data must be visible in this type of data entry screen.
Relevant data about the shift, trips, rolling stock, etc. from the planning system should be automatically populated in the form.</t>
  </si>
  <si>
    <t>FR-177</t>
  </si>
  <si>
    <t>Sistemoje turi būti funkcionalumas, kuris naudotojui prisijungus prie Sistemos pirmą kartą, priverstų privalomai susipažinti su sistemoje patalpintu privatumo pranešimu, patvirtinant varnele ar paspaudžiant "Susipažinau". Atnaujinus privatumo pranešimą sistemoje, supažindinimo veiksmas vėl inicijuojamas sistemiškai. Net ir po susipažinimo, naudotojams privatumo pranešimas turi buti lengvai randamas ir pasiekiamas visais Sistemos naudojimo kanalais (pvz., internetinėje svetainėje, mobiliojoje aplikacijoje).</t>
  </si>
  <si>
    <t>The System must include functionality that, when a user logs in for the first time, requires them to review the privacy notice published in the System before they can continue using it, confirming this by ticking a checkbox or clicking “I have read it”. When the privacy notice is updated in the System, the acknowledgment action must be triggered again automatically. Even after acknowledgment, the privacy notice must remain easy to find and accessible through all System usage channels (e.g., the website, the mobile application).</t>
  </si>
  <si>
    <t>Nr.</t>
  </si>
  <si>
    <t>Subgroup</t>
  </si>
  <si>
    <t>Prioritetas: Privaloma / Aukštas / Vidutinis / Žemas 
Priority: Mandatory / High / Medium / Low</t>
  </si>
  <si>
    <t>NFR-001</t>
  </si>
  <si>
    <t>Pagrindiniai</t>
  </si>
  <si>
    <t>Našumas</t>
  </si>
  <si>
    <t>Sistema turi veikti pagal greitaveikos reikalavimus, kai su ja vienu metu dirbs 500 tiesiogiai prisijungusių vartotojų (atidarytų sesijų). 200 iš jų vienu metu gali aktyviai atlikinėti veiksmus.</t>
  </si>
  <si>
    <t>Core</t>
  </si>
  <si>
    <t>Performance</t>
  </si>
  <si>
    <t>The System shall be designed and meet performance requirements for 500 directly logged in users (open sessions) simultaneously. 200 of them can actively perform actions.</t>
  </si>
  <si>
    <t>Privaloma / Mandatory</t>
  </si>
  <si>
    <t>NFR-002</t>
  </si>
  <si>
    <t>Sistemos greitaveika turi būti ne mažesnė nei:
* Detalaus lango (su visais norimais objektais) atidarymas turi trukti ne ilgiau nei 3 sekundžių
* Duomenų išsaugojimo operacija po keitimo turi trukti ne ilgiau nei 3 sekundžių</t>
  </si>
  <si>
    <t>System performance should ensure that:
* Full opening of detailed object window (with all requested network elements) takes no more than 3 seconds
* Data saving after modifications takes no more than 3 seconds</t>
  </si>
  <si>
    <t>NFR-003</t>
  </si>
  <si>
    <t>Sistemos gretaveikos kas mėnesinė ataskaita turi būti pateikiama sistemos savininkui ir infrastruktūros padalinio vadovui arba jo paskirtam kontaktiniam asmeniui.</t>
  </si>
  <si>
    <t>System performance report should be generated each month. The report must be sent to System owner and to the head of infrastructure division (or dedicated contact person).</t>
  </si>
  <si>
    <t>Neprivaloma / Optional</t>
  </si>
  <si>
    <t>NFR-004</t>
  </si>
  <si>
    <t>Sistema turi būti sukonfigūruota taip, kad nebūtų jokių apribojimų vykdyti ją sudarančioms funkcijoms (kaip pvz. automatinių grafikų skaičiavimui ir priskyrimui pagal nustatytas taisykles). Taip pat neturi būti jokių apribojimų, susijusių su licencijų skaičiumi ar vykdomų programų skaičiumi.</t>
  </si>
  <si>
    <t>The system must be configured in a way that imposes no restrictions on the execution of its core functions (e.g., automatic schedule calculations and assignments based on predefined rules). Additionally, there should be no limitations related to the number of licenses or the number of programs running.</t>
  </si>
  <si>
    <t>NFR-005</t>
  </si>
  <si>
    <t>Prieinamumas</t>
  </si>
  <si>
    <t>Tiekėjas turi įdiegti Sistemą didelio prieinamumo (HA) konfigūracijoje, užtikrindamas, kad svarbiausi komponentai neturėtų vieno gedimo taško ir galėtų automatiškai arba su minimaliu rankiniu įsikišimu persijungti į darbą sutrikimų atveju.</t>
  </si>
  <si>
    <t>Availability</t>
  </si>
  <si>
    <t>The Supplier shall deploy the Platform in a high-availability (HA) configuration, ensuring critical components have no single point of failure and can fail over automatically or with minimal manual intervention when disruptions occur.</t>
  </si>
  <si>
    <t>NFR-006</t>
  </si>
  <si>
    <t>Tiekėjas turi įdiegti gedimams atsparius mechanizmus (pvz., būklės patikrinimus, apkrovos balansavimą), kad būtų išsaugotas paslaugų teikimo tęstinumas komponentų ar posistemių gedimų atveju.</t>
  </si>
  <si>
    <t>The Supplier shall implement fault-tolerant mechanisms (e.g., health checks, load balancing) to preserve service continuity under component or subsystem failures.</t>
  </si>
  <si>
    <t>NFR-007</t>
  </si>
  <si>
    <t>IS sprendimas turi užtikrinti sistemos prieinamumą pagal sutartą SLA. Apie kiekvieną aptarnavimą, atnaujinimą ar bet kokį kitą veiksmą, kuri gali turėti įtakos prieinamumui, turi būti aiškiai išdėstyta ir pranešta ne vėliau kaip prieš dvi savaites.</t>
  </si>
  <si>
    <t>IS solution should provide constant availability of data according to agreed SLA. Every maintenance, update or any activity that may impact availability should be clearly stated and communicated at least with 2 weeks advanced notice.</t>
  </si>
  <si>
    <t>NFR-008</t>
  </si>
  <si>
    <t>Patikimumas</t>
  </si>
  <si>
    <t>Įvykus incidentui, prarandant ryšį tarp dubliuojančių sistemos elementų, neturi kilti situacija, kai kiekviena iš dubliuojančių dalių dirba savarankiškai, pažeidžiant bendrą duomenų integralumą (angl. cluster brain split.)</t>
  </si>
  <si>
    <t>Reliability</t>
  </si>
  <si>
    <t>In case of losing communication between duplicate elements of the system, individual parts of the system can't take master role at same time (cluster brain split). This event  can't lead to breaking data integrity.</t>
  </si>
  <si>
    <t>NFR-009</t>
  </si>
  <si>
    <t>Įvykus incidentui, prarandant dalinę infrastruktūrą (pvz. vieną iš fizinių stočių), sistemos greitaveika neturi nukentėti. T.y. bendras/sumarinis sistemos resursų skaičius turi būti rezervuotas ir sugebėti apdoroti dalinį infrastruktūros praradimą.</t>
  </si>
  <si>
    <t>In case of incident, losing part of infrastructure (e.g. one of physical nodes), overall system performance can't degrade. Total system resources must be reserved for partial loss of system IT infrastructure.</t>
  </si>
  <si>
    <t>NFR-010</t>
  </si>
  <si>
    <t>Plečiamumas</t>
  </si>
  <si>
    <t>Paslaugų teikėjo siūlomos Sistemos techninės infrastruktūros architektūros modelyje turi būti numatytas balanso / apkrovos paskirstymo tarp serverių mechanizmas.</t>
  </si>
  <si>
    <t>Scalability</t>
  </si>
  <si>
    <t>The Service Supplier in its proposed System's infrastructure architecture model has to provide balancing/load distribution mechanism between servers.</t>
  </si>
  <si>
    <t>NFR-011</t>
  </si>
  <si>
    <t>IS sprendimo gamybos aplinkoje turi būti automatizuotos bei rankinės išteklių ir pajėgumų išplėtimo funkcijos, kurios neturės įtakos papildomai kainai.</t>
  </si>
  <si>
    <t>IS solution's production environment should have automated or manual resource and capacity adjustment function that will not raise additional cost.</t>
  </si>
  <si>
    <t>NFR-012</t>
  </si>
  <si>
    <t>IS sprendimo gamybos aplinkoje neturi būti jokių apribojimų pagal saugomų įrašų skaičių, saugomų duomenų kiekį arba apdorotų užklausų skaičių.</t>
  </si>
  <si>
    <t>IS solution's production environment should not have limitations, based on the number of stored records, or amount of stored data, or the number of queries processed.</t>
  </si>
  <si>
    <t>NFR-013</t>
  </si>
  <si>
    <t>Atsparumas</t>
  </si>
  <si>
    <t>IS sprendimas turi turėti atsarginių kopijų sukūrimo ir atkūrimo galimybes. Atkūrimo laiko tikslas (RTO) neturėtų viršyti 4 valandų, o atkūrimo taško tikslas (RPO) turi būti 1 valandos ar trumpesnis.</t>
  </si>
  <si>
    <t>Resiliency</t>
  </si>
  <si>
    <t>IS solution should provide backup and restore capabilities. Recovery Time Objective (RTO) should not exceed 4 hours, and Recovery Point Objective (RPO) should be 1 hour or less.</t>
  </si>
  <si>
    <t>NFR-014</t>
  </si>
  <si>
    <t>Duomenų bazių valdymo sprendimas turi užtikrinti duomenų atstatymo mechanizmus po gedimų ir pažeidimų.</t>
  </si>
  <si>
    <t>The database management solution must provide internal integrity assurance functions, have data restoration mechanisms after failures.</t>
  </si>
  <si>
    <t>NFR-015</t>
  </si>
  <si>
    <t>Tiekėjas privalo pateikti ir palaikyti dokumentuotą Avarijų atkūrimo planą (DRP), kuriame apibrėžiami vaidmenys, atsakomybė, atkūrimo procedūros ir atsarginiai mechanizmai didelio paslaugų teikimo sutrikimo atveju.</t>
  </si>
  <si>
    <t>The Supplier shall provide and maintain a documented Disaster Recovery Plan (DRP) that outlines roles, responsibilities, recovery procedures, and fallback mechanisms in the event of a major service disruption.</t>
  </si>
  <si>
    <t>NFR-016</t>
  </si>
  <si>
    <t>Tiekėjas privalo atlikti bent vieną pilną arba imituojamą DRP bandymą per metus, o rezultatus ir išmoktas pamokas dokumentuoti ir pasidalyti su Klientu.</t>
  </si>
  <si>
    <t>The Supplier shall conduct at least one full or simulated test of the DRP each year, with results and lessons learned documented and shared with the Customer.</t>
  </si>
  <si>
    <t>NFR-017</t>
  </si>
  <si>
    <t>Atitiktis</t>
  </si>
  <si>
    <t>Infrastruktūra</t>
  </si>
  <si>
    <t>Tiekėjo ar subrangovo duomenų centras turi būti sertifikuotas Uptime instituto nustatytu Tier 3 sertifikatu.</t>
  </si>
  <si>
    <t>Compliance</t>
  </si>
  <si>
    <t>Infrastructure</t>
  </si>
  <si>
    <t>Supplier’s or subcontractor’s data center must possess at least Tier 3 Certification as defined by the Uptime Institute.</t>
  </si>
  <si>
    <t>NFR-018</t>
  </si>
  <si>
    <t>Tiekėjo IS sprendimo perduodami, saugomi, apdorojami ir tvarkomi duomenys bei visos jų kopijos saugomi ir saugomi tik Europos Sąjungos teritorijoje esančiuose duomenų centruose.</t>
  </si>
  <si>
    <t>The data transmitted, stored, processed, and managed by the Supplier IS solution, as well as all copies thereof, shall be kept and stored only in data centers located in the territory of the European Union.</t>
  </si>
  <si>
    <t>NFR-019</t>
  </si>
  <si>
    <t>Tuo atveju, kai Tiekėjas subrangos būdu teikia viešosios debesijos paslaugas iš trečiosios šalies įmonės, tai taip pat yra tiekėjo pareiga užtikrinti, kad trečiosios šalies įmonė atitiktų visus šiame dokumente debesijos paslaugoms keliamus reikalavimus (saugumas, prieinamumas, atsarginės kopijos ir kt.).</t>
  </si>
  <si>
    <t>In case when Supplier is subcontracting infrastructure services from third party Company (IaaS), it's also Supplier’s responsibility to align that all infrastructure related requirements are met by third party Company (security, availability, backups, etc.).</t>
  </si>
  <si>
    <t>NFR-020</t>
  </si>
  <si>
    <t>Tiekėjas turi atliekti nuolatinį sistemų atnaujinimą pagal gamintojų reikalavimus bei rekomendacijas, taikant saugumo valdymo bei keitimų valdymo dokumentuotus procesus.</t>
  </si>
  <si>
    <t>Supplier shall perform regular System updates in accordance with manufacturer’s requirements and recommendations, ensuring the application of documented security and changing management processes.</t>
  </si>
  <si>
    <t>NFR-021</t>
  </si>
  <si>
    <t>Saugumas</t>
  </si>
  <si>
    <t>Programinei įrangai turi būti taikomi OWASP „Application Security Verification Standard (ASVS)“ reikalavimai (ne mažesnio kaip „Level 2“ lygio);</t>
  </si>
  <si>
    <t>Security</t>
  </si>
  <si>
    <t>The software must comply with OWASP 'Application Security Verification Standard (ASVS)' requirements, at least at Level 2</t>
  </si>
  <si>
    <t>NFR-022</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</si>
  <si>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</si>
  <si>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</si>
  <si>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NFR-023</t>
  </si>
  <si>
    <t>Prieš įdiegiant Sistemą į darbinę aplinką ir įkeliant Pirkėjo duomenis, Tiekėjas turi pateikti dokumentus, įrodančius, kad Sistema neturi kritinių, aukšto ir vidutinio lygio kibernetinių pažeidžiamumų, aptiktų Nacionalinio kibernetinio saugumo centro atliktu skenavimu arba kai skenavimas yra atliktas vienu iš TOP 10 vyraujančių rinkoje profesionalių pažeidžiamumų skenavimo įrankiu, įvertintu nepriklausomų šalių, pvz., Gartner, Forrester ar kt.</t>
  </si>
  <si>
    <t>Before deploying the System to the production environment (a.k.a. going live) and uploading Customer Data, the Supplier shall provide the Customer with the documents, confirming that system do not have critical, high and medium level cyber security vulnerabilities, identified via vulnerability assessment performed by the National Cyber Security Centre or using one of the TOP 10 rated vulnerability assessment tools, rated by independent parties, such as Gartner, Forrester, etc.</t>
  </si>
  <si>
    <t>NFR-024</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</si>
  <si>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</si>
  <si>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</si>
  <si>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NFR-025</t>
  </si>
  <si>
    <t>BDAR</t>
  </si>
  <si>
    <t>Sistemoje administratoriui turi būti galimybė šalinti pasirinktus jautrius ir / ar konfidencialius duomenis, kurių nėra privaloma kaupti / kurie nėra reikalingi tolimesniam sėkmingam Sistemos darbui (pvz. asmeninę naudotojų informaciją).</t>
  </si>
  <si>
    <t>GDPR</t>
  </si>
  <si>
    <t>The System shall allow system administrators to delete the selected sensitive and/or confidential data whose storage is not obligatory / which is not required for further successful System operation (such as personal information of users).</t>
  </si>
  <si>
    <t>NFR-026</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</si>
  <si>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</si>
  <si>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</si>
  <si>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NFR-027</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</si>
  <si>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</si>
  <si>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t>
  </si>
  <si>
    <t>NFR-028</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</si>
  <si>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</si>
  <si>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</si>
  <si>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NFR-029</t>
  </si>
  <si>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Visių Pirkėjo Tiekėjui perduotų duomenų subjektų prašymų įgyvendinimas neturi būti papildomai apmokestinamias.</t>
  </si>
  <si>
    <t>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t>
  </si>
  <si>
    <t>NFR-030</t>
  </si>
  <si>
    <t>Iš produkcinės aplinkos į vystymo ar testinę aplinkas perkeliami duomenys turi būti išvalyti nuo jautrių asmeninių ar komercinių duomenų.</t>
  </si>
  <si>
    <t>Data transferred to development or testing environment from production must be cleared from sensitive personal or commercial data.</t>
  </si>
  <si>
    <t>NFR-031</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</si>
  <si>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</si>
  <si>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</si>
  <si>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NFR-032</t>
  </si>
  <si>
    <t>Kita</t>
  </si>
  <si>
    <t>Tiekėjas turi užtikrinti galimybę Pirkėjui ar jo įgaliotam partneriui ne rečiau kaip vieną kartą per metus atlikti Sistemos palaikymo ir vystymo veiklos auditą ar patikrą su tikslu įvertinti taikomas Pirkėjo duomenų saugos užtikrinimo organizacines bei technines priemones.</t>
  </si>
  <si>
    <t>Other</t>
  </si>
  <si>
    <t>The Supplier shall make it possible for the Customer or its authorized parties to perform their own audit/verification of the System development and support arrangements at least once per calendar year in order to evaluate the organizational and technical measures of protection of Customer Data.</t>
  </si>
  <si>
    <t>NFR-033</t>
  </si>
  <si>
    <t>Tiekėjas privalo užtikrinti, kad nurodyti reikalavimai būtų taikomi jo partneriams, subrangovams, Sistemos gamintojams ir (arba) kitoms Šalims, dalyvaujančioms Sistemos kūrimo, vystymo ir palaikymo veikloje.</t>
  </si>
  <si>
    <t>The Supplier shall ensure that requirements are applied to its partners, subcontractors, System developers and/or other Parties involved in production, support and development of the System.</t>
  </si>
  <si>
    <t>NFR-034</t>
  </si>
  <si>
    <t>Jeigu Sistemoje naudojamas ar numatomas naudoti dirbtinis intelektas (AI), Tiekėjas privalo iš anksto raštu informuoti Užsakovą, pateikti AI modelio kortelę ir užtikrinti atitiktį ES Dirbtinio intelekto akto reikalavimams, o bet koks AI funkcionalumas gali būti diegiamas ar naudojamas tik gavus išankstinį raštišką Užsakovo sutikimą. Draudžiama naudoti Užsakovo duomenis AI mokymui ar tobulinimui be tokio sutikimo, o asmens duomenų naudojimas šiais tikslais draudžiamas visais atvejais; visi esminiai AI pakeitimai turi būti dokumentuojami ir įgyvendinami tik gavus Užsakovo sutikimą. Tiekėjas privalo atlikti AI naudojimo rizikos vertinimą, taikyti rizikos mažinimo priemones ir visą Sutarties galiojimo laikotarpį</t>
  </si>
  <si>
    <t>If artificial intelligence (AI) is used or intended to be used in the System, the Supplier shall inform the Customer in advance in writing, provide an AI model card, and ensure compliance with the requirements of the EU Artificial Intelligence Act, and any AI functionality may be deployed or used only upon the Customer’s prior written consent. The use of the Customer’s data for AI training or improvement is prohibited without such consent, and the use of personal data for these purposes is prohibited in all cases; all material AI changes must be documented and implemented only with the Customer’s consent. The Supplier shall carry out an AI use risk assessment, apply risk mitigation measures, and throughout the term of the Agreement</t>
  </si>
  <si>
    <t>NFR-035</t>
  </si>
  <si>
    <t>Auditas</t>
  </si>
  <si>
    <t>Sistemos administratorius turi galėti lengvai peržiūrėti konkrečių audito įrašų informaciją. Sistemos diegimo įgyvendinimo metu Paslaugų teikėjas turės nustatyti ir suderinti, kokia informacija turės būti pateikiama.</t>
  </si>
  <si>
    <t>Auditing</t>
  </si>
  <si>
    <t>Easy review of certain audit records shall be enabled for system administrator. During System deployment project, Supplier shall have to determine and agree with the Buyer which information has to be provided.</t>
  </si>
  <si>
    <t>Vidutinis / Medium</t>
  </si>
  <si>
    <t>NFR-036</t>
  </si>
  <si>
    <t>Sistema turi registruoti ir saugoti visą informaciją apie veiksmus su vartotojais:
* kokie nauji vartotojai sukurti, kas sukūrė
* kokiam vartotojui kada ir kokios teisės buvo suteiktos / atimtos, koks administratorius / vartotojas tai atliko
* kokie vartotojai buvo ištrinti (atimtos teisės)
* kokie vartotojai buvo užblokuoti</t>
  </si>
  <si>
    <t>System must log all information about actions performed with users:
* who and when created user
* what access or role for which user was assigned, when it was done, which administrator / user performed this action
* which users were deleted, who and when did it
* which users were blocked, who and when did it</t>
  </si>
  <si>
    <t>NFR-037</t>
  </si>
  <si>
    <t>SISTEMOJE turi būti galimybė kaupti veiksmų / audito istoriją apie visus veiksmus, kuriuos atliko administratoriaus teisėmis (vaidmeniu) prisijungęs naudotojas.
* kada ir koks administratorius jungėsi;
* prisijungimo data ir laikas;
* kokias administravimo veiksmus atliko;
* kokius sistemos konfigūracijos keitimus atliko</t>
  </si>
  <si>
    <t>The System must support functionality for logging and storing information about all administrator actions:
* which administrator and when logged in to system;
* login date and times;
* list of all administration actions which were performed
* list of all system configuration actions which were performed</t>
  </si>
  <si>
    <t>NFR-038</t>
  </si>
  <si>
    <t>Jei sistemos žurnalai yra saugomi duomenų bazėje, tai turėtų būti atskira duomenų bazė nei naudojama kitiems sistemos duomenims saugoti.</t>
  </si>
  <si>
    <t>In case when local DB is selected as log file destination System shall not store log into the System DB, separate DB must be used.</t>
  </si>
  <si>
    <t>NFR-039</t>
  </si>
  <si>
    <t>Autentifikacija</t>
  </si>
  <si>
    <t>Sistemoje pateikiamą informaciją gali matyti ir veiksmus atlikti tik autentifikavęsi naudotojai.</t>
  </si>
  <si>
    <t>Authentication</t>
  </si>
  <si>
    <t>Only authenticated users shall see the information provided in the System and will be able to perform actions.</t>
  </si>
  <si>
    <t>NFR-040</t>
  </si>
  <si>
    <t>API Integracijos turi naudoti oAUTH autentifikavimą.</t>
  </si>
  <si>
    <t>System-to-system REST API must use oAUTH authentication.</t>
  </si>
  <si>
    <t>yes</t>
  </si>
  <si>
    <t>NFR-041</t>
  </si>
  <si>
    <t>Sistemos naudotojų paskyros turi būti valdomos per Pirkėjo valdomą aktyvaus katalogo (angl. Active Directory (AD)) arba Entra ID sistemas, užtikrinant vieno prisijungimo (angl. Single Sign On (SSO)) principus ir autentikavimui naudojant bent vieną iš šių protokolų: Open ID Connect, SAML 2.0, WS-Fed. Sistemos vidinės (default, built-in) naudotojų paskyros turi būti užblokuotos ir galės būti naudojamos tik išskirtiniais atvejais (pvz. sistemos atnaujinimas ar atstatymas).</t>
  </si>
  <si>
    <t>The System user accounts shall be managed via Customer's managed Active Directory (AD) system or Entra ID, enabling Single Sign On (SSO) principles and supporting at least one of the following authentication protocols: Open ID Connect, SAML 2.0, WS-Fed. System default/built-in accounts shall be disabled and available for use only in exceptional cases (such as system upgrade or disaster recovery).</t>
  </si>
  <si>
    <t>NFR-042</t>
  </si>
  <si>
    <t>Autorizacija</t>
  </si>
  <si>
    <t>Sistemos naudotojų paskyroms priskiriamos privilegijos ir (arba) rolės bei kiti saugos parametrai turi būti valdomos per Pirkėjo valdomą aktyvaus katalogo (angl. Active Directory (AD)) ir (arba) per Pirkėjo valdomą tapatybių ir prieigų (angl. Identity and Access Management (IAM)) sistemą.</t>
  </si>
  <si>
    <t>Authorization</t>
  </si>
  <si>
    <t>The System user assigned privileges and/or roles and other security parameters shall be managed via Customer's managed Active Directory (AD) and/or via Customer's managed Identity and Access Management (IAM) system.</t>
  </si>
  <si>
    <t>NFR-043</t>
  </si>
  <si>
    <t>Jei tiekėjo pateiktas sprendimas bus pasiekiamas iš išorės per tinklalapį, jis turi atitikti šiuos reikalavimus:
1.  Privalomas funkcionalumas HTTP sesijos apsaugai:
1.1. Apsaugoti lankytojo/vartotojo visą sesiją SSL/TLS pagalba;
1.2. Neįtraukti sesijos ID į URL adresą arba nesiųsti jo siunčiamos užklausos antraštėje (angl. „Referrer header“);
1.3. Užtikrinti, kad sesijos ID yra ilgas, sudėtingas, sugeneruotas iš atsitiktinių skaičių ir negali būti lengvai atspėjamas;
1.4. Draudžiama saugoti sesijos ID;
1.5. Sesijos ID turi būti šifruojamas ne mažesniu kaip 128 bitų ilgio raktu;
1.6. Pakeičiamas sesijos ID jeigu yra perjungimas į SSL;
1.7. PĮ nepriima sesijos ID, kuris yra jau naudojamas kito vartotojo;
1.8. Išvalomas sesijos objektas vartotojui išsiregistravus arba sesijai nustojus galioti.
2. Nenaudoti autentifikacijos arba sesijos duomenų siuntimui GET užklausose. Rekomenduojama naudoti POST užklausas tokiose situacijose.
3. Draudžiama naudoti podėlio (angl. „cache“) funkcionalumą autentifikuotiems puslapiams.
4. Sesijos trukmė turi būti konfigūruojama Pirkėjo.</t>
  </si>
  <si>
    <t>If the solution provided by the Supplier will be accessible from outside through website, it has to meet the following requirements:
1.        Obligatory functionality for HTTP session protection:
1.1.   Protect the entire visitor's/user's session with the help of SSL/TLS;
1.2.   Do not include session ID into URL address and/or do not send it in the Referrer header;
1.3.   Ensure long, complex, generated from random numbers, not easily guessed session ID;
1.4.   Saving of session ID is prohibited;
1.5.   Session ID must be encrypted by a key of length at least 128 bits;
1.6.   Session ID must be changed in case of transfer to SSL;
1.7.   The software must reject ID, which is already used by another user;
1.8.   Session object must be deleted when user signs out or when the session is terminated.
2. Do not use GET queries to send authentication or session data. In such situations, it is recommended to use POST queries.
3. Use of cache functionality is prohibited for authenticated pages.
4. The duration of a session must be configurable.</t>
  </si>
  <si>
    <t>NFR-044</t>
  </si>
  <si>
    <t>Sistemoje turi būti galimybė kurti naujus, keisti ir šalinti esamus vaidmenis bei jų prieigos teises. Pakeitus esamų vaidmenų teises, šios turi būti realiu laiku pritaikomos naudotojams, kuriems priskirtas su pakeitimu susijęs vaidmuo.</t>
  </si>
  <si>
    <t>The System shall allow to create new, modify and delete existing roles and their access rights. When rights of existing roles are modified, these in real time must be applied to users assigned with such role.</t>
  </si>
  <si>
    <t>NFR-045</t>
  </si>
  <si>
    <t>Sistemoje turi būti galimybė naudotojams priskirti, keisti ir šalinti vaidmenis bei priskirti, keisti ir šalinti vaidmenims priskirtus prieigos teisių sąrašus.</t>
  </si>
  <si>
    <t>The System must allow to assign, modify and delete roles for users and assign, modify and delete access right lists assigned to roles.</t>
  </si>
  <si>
    <t>NFR-046</t>
  </si>
  <si>
    <t>Visos sistemos administratorių paskyros turi būti personalizuotos, t.y. negali būti administratoriaus vartotojo ADMIN, Administrator ar pan.</t>
  </si>
  <si>
    <t>All accounts of system administrators shall be personalized i.e. administrator users such as ADMIN, Administrator or similar are not allowed.</t>
  </si>
  <si>
    <t>NFR-047</t>
  </si>
  <si>
    <t>Sistemos administratorius turi turėti galimybę užblokuoti visus vieno ar kelių kitų naudotojų veiksmus, pateikiant naudotojo sąsajoje informaciją, kad veiksmų su Sistema tam tikru metu atlikti nėra galimybės.</t>
  </si>
  <si>
    <t>System administrator must have the possibility to block activities of one or more users by providing notification in user's interface that no activity in the System can be performed during certain period.</t>
  </si>
  <si>
    <t>NFR-048</t>
  </si>
  <si>
    <t>Vartotojų API autorizacija su Užsakovo sistemomis turi būti vykdoma vienu iš būdų:
* JWT;
* OAuth2 Token;
* OpenID</t>
  </si>
  <si>
    <t>API user authentication and authorization with Buyer’s system must be performed in one of the following ways:
* JWT;
* OAuth2 Token;
* OpenID</t>
  </si>
  <si>
    <t>NFR-049</t>
  </si>
  <si>
    <t>Saugumo incidentų valdymas</t>
  </si>
  <si>
    <t>Sistemos pažeidžiamumai matuojami pagal tarptautinę CVSS klasifikavimo skalę (https://web.nvd.nist.gov/view/vuln/search).
Kritiniai pažeidžiamumai - tokie pažeidžiamumai kuriems yra priskirti 9-10 balų pagal tarptautinę CVSS klasifikavimo skalę.
Svarbūs pažeidžiamumai - tokie pažeidžiamumai, kuriems yra priskirti 6-8 balai pagal tarptautinę CVSS klasifikavimo skalę.</t>
  </si>
  <si>
    <t>System should support vulnerabilities measurement according to the international CVSS classification scale (https://web.nvd.nist.gov/view/vuln/search).
Critical Vulnerabilities - 9-10 point vulnerabilities attributed to the international CVSS classification scale.
Important vulnerabilities are vulnerabilities for which 6-8 points are assigned according to the international CVSS classification scale.</t>
  </si>
  <si>
    <t>NFR-050</t>
  </si>
  <si>
    <t>Reakcijos laikas po pranešimo apie nustatytą kritinį pažeidžiamumą turi būti ne ilgesnis kaip 2 val. darbo valandomis, bei ne ilgesnis kaip 24 val. poilsio dienomis bei ne darbo valandomis. Kritinio pažeidžiamumo taisymo laikas turi būti ne ilgesnis kaip 16 val. darbo dienomis, bei ne ilgesnis kaip 36 val. poilsio dienomis bei ne darbo valandomis.</t>
  </si>
  <si>
    <t>Supplier's response time after notification of the identified critical vulnerability shall not exceed 2 working hours and not more than 24 hours during days off. Critical vulnerability correction time should not exceed 16 hours during working days and up to 36 hours during days off.</t>
  </si>
  <si>
    <t>NFR-051</t>
  </si>
  <si>
    <t>Reakcijos laikas po pranešimo apie nustatytą svarbų pažeidžiamumą turi būti ne ilgesnis kaip 4 val. darbo valandomis, bei ne ilgesnis kaip 48 val. poilsio dienomis bei ne darbo valandomis. Svarbaus pažeidžiamumo taisymo laikas turi būti ne ilgesnis kaip 24 val. darbo dienomis, bei ne ilgesnis kaip 48 val. poilsio dienomis bei ne darbo valandomis.</t>
  </si>
  <si>
    <t>Supplier's the response time after notification of the identified important vulnerability shall not exceed 4 working hours and not more than 48 hours during days off. Critical vulnerability correction time should not exceed 24 hours during working days and up to 48 hours during days off.</t>
  </si>
  <si>
    <t>NFR-052</t>
  </si>
  <si>
    <t>Tiekėjas turi užtikrinti, kad būtų įdiegtas atitinkamas programų veikimo, infrastruktūros būklės ir API veiklos registravimas ir stebėjimas, pateikiant pakankamai duomenų incidentams efektyviai diagnozuoti ir išspręsti.</t>
  </si>
  <si>
    <t>The Supplier shall ensure that relevant logging and monitoring are in place for application performance, infrastructure health, and API activity, providing sufficient data to diagnose and resolve incidents efficiently.</t>
  </si>
  <si>
    <t>NFR-053</t>
  </si>
  <si>
    <t>Tiekėjas turėtų naudoti modernias registravimo ir stebėjimo priemones, tokias kaip „Grafana“, „OpenSearch“, „Prometheus“, ELK stack („Elasticsearch“, „Logstash“, „Kibana“) arba kitus lygiaverčius pramonės standartų sprendimus, kad užtikrintų sistemos veikimo ir saugumo įvykių matomumą.</t>
  </si>
  <si>
    <t>The Supplier shall utilize modern logging and monitoring tools such as Grafana, OpenSearch, Prometheus, ELK stack (Elasticsearch, Logstash, Kibana), or other equivalent industry-standard solutions to ensure visibility into system performance and security events.</t>
  </si>
  <si>
    <t>NFR-054</t>
  </si>
  <si>
    <t>Jei IS sprendimas naudoja viešai prieinamas web svetaines ir API, turi būti naudojama Web aplikacijų ugniasienė (WAF), užtikrinančios jų apsaugą nuo web aplikacijų ir DDoS atakų.</t>
  </si>
  <si>
    <t>If the IS solution uses publicly available websites and APIs, a Web Application Firewall (WAF) must be used to protect them from web applications and DDoS attacks.</t>
  </si>
  <si>
    <t>NFR-055</t>
  </si>
  <si>
    <t>Sistema turi suteikti galimybę matyti kas realiu laiku dirba su sistema.</t>
  </si>
  <si>
    <t>The System must have the ability to see who's working with the system in real-time</t>
  </si>
  <si>
    <t>NFR-056</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</si>
  <si>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</si>
  <si>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The System shall ensure that Customer Data at rest, data in transit and data backups are encrypted, using newest NIST, EISA or BSI recommended encryption techniques, tools, algorithms, encryption keys, etc. and the list of encryption measures and/or encryption keys shall be passed to the Customer.</t>
  </si>
  <si>
    <t>NFR-057</t>
  </si>
  <si>
    <t>Duomenys</t>
  </si>
  <si>
    <t>Archyvavymas</t>
  </si>
  <si>
    <t>Tiekėjas privalo reguliariai kurti duomenų bazės atsargines kopijas kiekvieną naktį, saugodamas jas mažiausiai septynias (7) dienas, savaitines atsargines kopijas – mažiausiai vieną (1) mėnesį, o mėnesines – mažiausiai vienerius (1) metus.</t>
  </si>
  <si>
    <t>Data</t>
  </si>
  <si>
    <t>Archiving</t>
  </si>
  <si>
    <t>The Supplier shall perform regular database backups on a nightly basis with a minimum retention of seven (7) days, weekly backups retained for at least one (1) month, and monthly backups retained for at least one (1) year.</t>
  </si>
  <si>
    <t>NFR-058</t>
  </si>
  <si>
    <t>Jei atsarginių kopijų įranga yra tame pačiame duomenų centre, kaip ir aktyvioji sistemos dalis, tiekėjas turi saugoti atsarginių kopijų duomenų dublikatus kitame/nutolusiame duomenų centre.</t>
  </si>
  <si>
    <t>If backup infrastructure is on same data center as active part of the system duplicate remote storage of backup data must be provided by vendor.</t>
  </si>
  <si>
    <t>NFR-059</t>
  </si>
  <si>
    <t>LTG gali paprašyti sistemos duomenų kopijos bet kuriuo sistemos gyvavimo ciklo metu.</t>
  </si>
  <si>
    <t>LG can request a copy of backup data at any time during system lifecycle.</t>
  </si>
  <si>
    <t>NFR-060</t>
  </si>
  <si>
    <t>Atsarginių kopijų vykdymo ataskaita periodiškai turi būti teikiama užsakovui.</t>
  </si>
  <si>
    <t>A backup report should be generated each month. The report must be sent to system owner and to the head of infrastructure division (or dedicated contact person).</t>
  </si>
  <si>
    <t>NFR-061</t>
  </si>
  <si>
    <t>Sistemoje turi būti galimybė archyvuoti neaktyvius duomenis, iškeliant juos į kitą architektūrinį duomenų bazės lygį, siekiant pagerinti Sistemos greitaveiką.</t>
  </si>
  <si>
    <t>The System shall allow archiving inactive data by relocating them to other architectural database level in order to improve System’s performance.</t>
  </si>
  <si>
    <t>NFR-062</t>
  </si>
  <si>
    <t>Sistemoje turi būti galimybė automatiniam archyvavimui atrinkti ir suformuoti duomenų sąrašą.</t>
  </si>
  <si>
    <t>The System shall have the possibility to select and form data list for archiving.</t>
  </si>
  <si>
    <t>NFR-063</t>
  </si>
  <si>
    <t>Sistemoje turi būti galimybė automatizuoti duomenų archyvavimo procesus bei archyvuotų duomenų saugojimo valdymą.</t>
  </si>
  <si>
    <t>The System shall allow to automate data archiving processes and archived data storage management.</t>
  </si>
  <si>
    <t>NFR-064</t>
  </si>
  <si>
    <t>Sistemoje turi būti galimybė bet kuriai duomenų kategorijai pažymėti individualius archyvavimo nustatymus.</t>
  </si>
  <si>
    <t>The System shall allow to customize archiving settings for any data category.</t>
  </si>
  <si>
    <t>NFR-065</t>
  </si>
  <si>
    <t>Sistemoje turi būti galimybė nustatyti ir keisti duomenų archyvavimo laikotarpį, periodiškumą ir saugojimo laiką.</t>
  </si>
  <si>
    <t>The System shall allow to set and change data archiving period, regularity and storage time.</t>
  </si>
  <si>
    <t>NFR-066</t>
  </si>
  <si>
    <t>Sistemoje turi būti galimybė peržiūrėti suarchyvuotus duomenis, nereikalaujant papildomos programinės įrangos.</t>
  </si>
  <si>
    <t>The System shall allow to view archived data without any additional software.</t>
  </si>
  <si>
    <t>NFR-067</t>
  </si>
  <si>
    <t>Sistemoje turi būti galimybė suformuoti ataskaitas iš suarchyvuotų duomenų.</t>
  </si>
  <si>
    <t>The System shall allow to generate reports from archived data.</t>
  </si>
  <si>
    <t>NFR-068</t>
  </si>
  <si>
    <t>Sistemoje turi būti galimybė užtikrinti, kad nebūtų leidžiama koreguoti, keisti ir / ar ištrinti suarchyvuotų duomenų.</t>
  </si>
  <si>
    <t>The System shall ensure that any modification and/or deletion of the archived data should not be possible.</t>
  </si>
  <si>
    <t>NFR-069</t>
  </si>
  <si>
    <t>Vientisumas</t>
  </si>
  <si>
    <t>Operatyvinės sąsaja privalo naudoti tuos pačius duomenis kaip ir pagrindinė sistema.</t>
  </si>
  <si>
    <t>Integrity</t>
  </si>
  <si>
    <t>Operational Interface must not use separate databases than the main system.</t>
  </si>
  <si>
    <t>NFR-070</t>
  </si>
  <si>
    <t>Sistema turi užtikrinti saugomų duomenų autentiškumą, nekintamumą ir vientisumą.</t>
  </si>
  <si>
    <t>The System must ensure the authenticity, irreplaceability and integrity of the stored data.</t>
  </si>
  <si>
    <t>NFR-071</t>
  </si>
  <si>
    <t>Visų Sistemos architektūros modelio lygių sisteminis laikas turi būti sinchronizuotas.</t>
  </si>
  <si>
    <t>The System time for all architectural System levels must be synchronized.</t>
  </si>
  <si>
    <t>NFR-072</t>
  </si>
  <si>
    <t>Sistemoje turi būti priemonės, užtikrinančios vieningą duomenų suvedimą (angl. Single Data Entry), t.y. suvedus tam tikrą duomenų reikšmę, pvz., adresą, tam pačiam IS objektui dubliuojančių reikšmių suvedimas nebūtų galimas, kt.</t>
  </si>
  <si>
    <t>The System must have facilities for Single Data Entry, i.e. when a certain value of the data, such as an address, is entered, the duplication of values for the same IS object would not be possible, etc.</t>
  </si>
  <si>
    <t>NFR-073</t>
  </si>
  <si>
    <t>Palaikymas</t>
  </si>
  <si>
    <t>Sistemos palaikymo paslaugas turi apimti Sistemos atnaujinimai, incidentų sprendimas ir klaidų ištaisymas.</t>
  </si>
  <si>
    <t>Maintainability</t>
  </si>
  <si>
    <t>Support</t>
  </si>
  <si>
    <t>System upgrades, solving incidents and error fixing must be included in the scope of System support services.</t>
  </si>
  <si>
    <t>NFR-074</t>
  </si>
  <si>
    <t>Tiekėjas turi atstovauti Pirkėją sprendžiant Sistemos trečių šalių programinės įrangos sutrikimus ir būti vieninteliu kontaktu priežiūros klausimais (angl. Single point of contact.).</t>
  </si>
  <si>
    <t>The Supplier shall represent Buyer in resolving all third-party software incidents of the System and shall act as a Single point of contact.</t>
  </si>
  <si>
    <t>NFR-075</t>
  </si>
  <si>
    <t>Rangovas turi teikti šias techninio aptarnavimo paslaugas:
* Sistemos neatitikimų funkciniams ir nefunkciniams reikalavimams bei klaidų šalinimą
* Sistemos darbingumo atstatymą, pvz., įvykus DB ar atskirų jos komponentų darbų sutrikimams, kai tai įvyksta dėl Diegėjo pateiktų pakeitimų atnaujinimų ar kitų Diegėjo veiksmų ar neveikimo.
* Išgadintų (sugadintų) duomenų atstatymą, kai gedimo priežastis yra Diegėjo pateiktos programinės įrangos netinkamas veikimas
* Neatitikimų ir klaidų šalinimą, kai sprendimas neveikia ar funkcionuoja neteisingai ne dėl to, kad netinkamai realizuotas funkcinis reikalavimas ar veikimo logika, o dėl kitų Diegėjo pateiktų sudėtinių sprendimo dalių, pvz., SISTEMA gamintojo standartinės programinės įrangos funkcionalumo. Tokių sutrikimų pavyzdžiai: pateiktas standartinis Sistemos funkcionalumas daro netinkamą įtaką (pvz., nepilnai ar neteisingai saugomi duomenys) funkcinių reikalavimų rezultatams, pateikta duomenų bazių valdymo sistema daro netinkamą įtaką funkcinių reikalavimų rezultatams (pvz., Sistemos greitaveikai, kt.).
* Kitas Lietuvos Respublikos įstatymais ir norminiais aktais numatytas garantijas. Garantinė priežiūra turi būti teikiama pagal suderintą grafiką priklausomai nuo SISTEMA veikimo klaidos pobūdžio.</t>
  </si>
  <si>
    <t>Technical support shall include:
* Elimination of System non-conformances with functional and non-functional requirements.
* Restoration of System operability, e.g, in case of malfunctions of DB or its components caused by Installer's updates and/or other Installer's actions or negligence.
* Restoration of corrupted (damaged) data, when damage is caused by improper operation of Installer's software.
* Elimination of non-conformances and debugging when failure or improper running of the solution is caused not by improper implementation of functional requirements or operation logics, but by other Installer's solution's components such as functionality of standard SISTEMA software. Examples of such malfunctions: the supplied standard System functionality adversely affects results of functional requirements (e.g.., insufficient or improper data storage), the supplied database management system adversely affects results of functional requirements (e.g., System fast response, etc.).
* Other guarantees prescribed by laws and regulations of the Republic of Lithuania. Guarantee maintenance shall be provided during normal working time according to the agreed schedule depending on SISTEMA malfunction type.</t>
  </si>
  <si>
    <t>NFR-076</t>
  </si>
  <si>
    <t>Prieš pasibaigiant techninio aptarnavimo laikotarpiui tiekėjas bent prieš 6 mėnesius turi informuoti, kada palaikymo laikotarpis baigiasi.</t>
  </si>
  <si>
    <t>Supplier and/or the software suppliers shall notice the Buyer of their intent to discontinue the supply of technical support services, at least 6 months in advance.</t>
  </si>
  <si>
    <t>NFR-077</t>
  </si>
  <si>
    <t>Programinės įrangos techninis palaikymas turi būti teikiamas Tiekėjo, OEM ir trečiųjų šalių teikiamai programinei įrangai, kuri buvo įtraukta į sutartį</t>
  </si>
  <si>
    <t>The software technical support shall apply to Supplier-, OEM-, and third-party provided software that was included in the contract</t>
  </si>
  <si>
    <t>NFR-078</t>
  </si>
  <si>
    <t>Tiekėjas turi prižiūrėti ir teikti palaikymą visoms SISTEMA programinėms dalims iki priežiūros ir palaikymo laikotarpio pabaigos.</t>
  </si>
  <si>
    <t>The Supplier shall maintain and provide support to all System software parts till technical support period expiration.</t>
  </si>
  <si>
    <t>NFR-079</t>
  </si>
  <si>
    <t>Tiekėjas turi pateikti Pirkėjui pagalbos tarnybos kontaktus. Pagalbos tarnyba turi apimti šiuos susisiekimo būdus:
* Telefonas;
* Priežiūros portalas;
* El. paštas.</t>
  </si>
  <si>
    <t>Supplier shall provide the Buyer with helpdesk contacts. Helpdesk shall include the following means of contact:
* On-call support;
* Support portal;
* Email.</t>
  </si>
  <si>
    <t>NFR-080</t>
  </si>
  <si>
    <t>Tiekėjas turi paskirti dedikuotą atsakingą konsultantą (-us) priežiūrai. Atsakingas konsultantas turi būti atsakingas už priežiūros paslaugų organizavimą, SLA stebėjimą ir ataskaitų teikimą</t>
  </si>
  <si>
    <t>The supplier must appoint a dedicated responsible consultant(s) for maintenance. The responsible consultant must oversee the organization of maintenance services, SLA monitoring, and reporting.</t>
  </si>
  <si>
    <t>NFR-081</t>
  </si>
  <si>
    <t>Tiekėjas turi užtikrinti Sistemos palaikymą 24x7 palaikymo paslaugų linija pagal sutartą paslaugų lygmenį (SLA).</t>
  </si>
  <si>
    <t>The supplier must ensure system support through a 24x7 service support line in accordance with the agreed service level (SLA)</t>
  </si>
  <si>
    <t>NFR-082</t>
  </si>
  <si>
    <t>Moduliškumas</t>
  </si>
  <si>
    <t>Sistema turi būti realizuota bent trijų sluoksnių sistemos architektūros modeliu (duomenų bazės, aplikacijos ir vartotojo sąsajos sluoksniai). Kiekvieną sluoksnį turi būti įmanoma išplėsti atskirai nuo kitų sluoksnių</t>
  </si>
  <si>
    <t>Modularity</t>
  </si>
  <si>
    <t>The System must be implemented by at least three-layer system architecture model (data base, application and user interface layers). It must be possible to extend each layer separately from other layers.</t>
  </si>
  <si>
    <t>NFR-083</t>
  </si>
  <si>
    <t>Sistemoje neturi būti įkoduotų (angl. Hard Coded) duomenų, kuriems koreguoti ir / ar keisti būtų reikalingos diegėjo paslaugos.</t>
  </si>
  <si>
    <t>The system must not contain hard-coded data that would require the provider's services for modification or updates.</t>
  </si>
  <si>
    <t>NFR-084</t>
  </si>
  <si>
    <t>Sistema turi būti realizuota taip, kad būtų galimybė atlikti visų duomenų migravimą be papildomų paslaugų ir licencijų įsigijimo iš diegėjo / Sistemos gamintojo.</t>
  </si>
  <si>
    <t>The System shall be implemented so as to ensure the possibility to carry out migration of all data without additional service and license purchase from the Supplier / System manufacturer.</t>
  </si>
  <si>
    <t>NFR-085</t>
  </si>
  <si>
    <t>Kintamumas</t>
  </si>
  <si>
    <t>Sistemoje atliekant versijos pakeitimą ir / ar atnaujinimą, turi būti galimybė užtikrinti, kad:
* Visi saugomi duomenys bus perkelti į naują duomenų bazės struktūrą;
* Bus išlaikytas duomenų vientisumas ir integralumas;
* Jokie saugomi duomenys nebus prarasti;
* Nebus sutrikdytas Sistemoje realizuotas Užsakovo prašymu įgyvendintas/ pakeistas funkcionalumas.</t>
  </si>
  <si>
    <t>Changeability</t>
  </si>
  <si>
    <t>In case of version replacement and/or upgrade in the System the following shall be ensured:
* All stored data shall be relocated to the new database structure;
* Data consistency and integrity shall be maintained;
* No stored data shall be lost;
* The functionality implemented/modified at the Customer’s request within the System will not be interrupted.</t>
  </si>
  <si>
    <t>NFR-086</t>
  </si>
  <si>
    <t>Sistemoje turi būti priemonės, užtikrinančios, kad atliekant Sistemos ir (ar) atskirų jos komponentų versijos pakeitimą ir (ar) atnaujinimą, turi būti galimybė išlaikyti duomenų bazės lygmenyje atliktus pakeitimus ir konfigūracijas.</t>
  </si>
  <si>
    <t>The System shall include measures ensuring possibility to maintain modifications and configurations made at database level in case of replacement and/or version upgrade of the System and/or its components.</t>
  </si>
  <si>
    <t>NFR-087</t>
  </si>
  <si>
    <t>Sistemos techninės ir / arba programinės įrangos modifikavimas, tobulinimas ir klaidų taisymas negali turėti įtakos anksčiau įvestų duomenų vientisumui.</t>
  </si>
  <si>
    <t>Modification, improvement and debugging of System's hardware and/or software shall not affect the integrity of previously entered data.</t>
  </si>
  <si>
    <t>NFR-088</t>
  </si>
  <si>
    <t>Sistemoje turi būti priemonės, užtikrinančios, kad atliekant periodinį Sistemos atnaujinimą pagal Sistemos gamintojo išleistus pažeidžiamumų sąrašus nereikėtų diegti naujos infrastruktūros, technologinės platformos.</t>
  </si>
  <si>
    <t>The System shall include measures ensuring that no new infrastructure, technological platform have to be implemented in case of periodical System upgrade according to software vulnerabilities list issued by the Supplier.</t>
  </si>
  <si>
    <t>NFR-089</t>
  </si>
  <si>
    <t>Sąveikumas</t>
  </si>
  <si>
    <t>IS sprendime duomenų mainų API įrankiai turi būti pagrįsti REST standartu..
Negali būti naudojamas text/plain Content-Type.</t>
  </si>
  <si>
    <t>Interoperability</t>
  </si>
  <si>
    <t>System data exchange tools must be based on the following or equivalent standarts: SOAP, REST.</t>
  </si>
  <si>
    <t>NFR-090</t>
  </si>
  <si>
    <t>Integravimo vadovas turi pateikti:
* visus galimus integravimo su sistema būdus, protokolus ir standartus;
* Sistemos API ir jos veikimo aprašymą (užklausų/atsakymų), įskaitant kodų pavyzdžius;
* Sistemos integravimo instrukcijas, įskaitant užklausų/atsakymų pavyzdžius.</t>
  </si>
  <si>
    <t>Integration guide must provide:
* all possible methods for integration with the system, protocols, and standards;
* System API and its operation description (request/response) including code examples;
* System integration instructions including request/response examples.</t>
  </si>
  <si>
    <t>NFR-091</t>
  </si>
  <si>
    <t>Sistema turi turėti galimybę sukurti, pakeisti ir ištrinti kiekvieno verslo objekto duomenis per API</t>
  </si>
  <si>
    <t>System must be able to insert, update and delete each tracking business object data via system API</t>
  </si>
  <si>
    <t>NFR-092</t>
  </si>
  <si>
    <t>Sistema turi gebėti apdoroti ir generuoti duomenis, atitinkančius TAF/TSI nustatytus XML schemas ar kitus standartinius formatus. Duomenų mainai su kitomis sistemomis (pvz., geležinkelių infrastruktūros valdytojais, vežėjais, muitine) turi vykti pagal TAF/TSI apibrėžtus verslo procesus ir scenarijus. TAF/TSI standartai gali būti atnaujinami, todėl sistema turi būti pritaikyta reguliariems atnaujinimams, siekiant išlaikyti atitikimą.</t>
  </si>
  <si>
    <t>The system must be capable of processing and generating data that conform to XML schemas or other standard formats specified by TAF/TSI. Data exchange with other systems (e.g., railway infrastructure managers, carriers, customs authorities) must occur according to the business processes and scenarios defined by TAF/TSI. Since TAF/TSI standards may be updated, the system must be adaptable to regular updates to ensure continued compliance.</t>
  </si>
  <si>
    <t>NFR-093</t>
  </si>
  <si>
    <t>IS sprendime turi būti galimybė visus kaupiamus ir generuojamus duomenis perduoti Pirkėjo naudojamam duomenų sandėliui (angl. Data Warehouse, Data Lake)</t>
  </si>
  <si>
    <t>IS solution must have possibility to transfer (or to let other system gather) data to Data Warehouse or Data Lake.</t>
  </si>
  <si>
    <t>NFR-094</t>
  </si>
  <si>
    <t>Dokumentavimas</t>
  </si>
  <si>
    <t>Bendrinis</t>
  </si>
  <si>
    <t>Iš techninės pusės turi būti pateikta tokia dokumentacija:
* Bendras sistemos aprašymas
* Sistemos saugumo reikalavimai
* Sistemos integravimo instrukcija
* Sistemos architektūros dokumentas
* Sistemos infrastruktūros dokumentas</t>
  </si>
  <si>
    <t>Documentation</t>
  </si>
  <si>
    <t>From a technical standpoint, the following documentation should be provided:
* general system description
* testing scenarios after each update to verify full operational processes
* System administration and maintenance instructions
* System security requirements
* System integration instructions</t>
  </si>
  <si>
    <t>NFR-095</t>
  </si>
  <si>
    <t>Bendro sistemos aprašymo dokumentas turi apimti:
* sistemos tikslą
* aprašyti sistemos funkcijas
* pateikti aukšto lygio sistemos architektūrą</t>
  </si>
  <si>
    <t>General description of the system document must contain:
* must explain system purpose
* must describe system functions
* must present high level system architecture</t>
  </si>
  <si>
    <t>NFR-096</t>
  </si>
  <si>
    <t>Turi būti pateikta tokia dokumentacija iš vartotojų pusės:
* Mokomoji medžiaga
* Naudotojo vadovas (kontekstinis)
* Sistemos funkcijų medis bei jų aprašymas
* elektroninę instrukcijos versiją, kuri organizuota taip, kad naudotojas gali tiesiogiai naudotis iš sistemos ir jam atverčiama informacija pagal jo buvimo vietą su galimybe pereiti į kitus susijusius naudotojo instrukcijos skyrius bei atlikti paiešką pagal tekstą ar raktinius žodžius.</t>
  </si>
  <si>
    <t>Such documentation from users point of view must be provided:
* Training material
* System testing scenarios
* User guide (context specific)
* Systems functions tree and descriptions
* integrated user guides, that are reachable straight from the system alongside usable components</t>
  </si>
  <si>
    <t>NFR-097</t>
  </si>
  <si>
    <t>Visa Projekto ir Sistemos dokumentacija turi būti rengiama lietuvių arba anglų kalba.</t>
  </si>
  <si>
    <t>All Project and System documentation must be prepared in Lithuanian or English language.</t>
  </si>
  <si>
    <t>NFR-098</t>
  </si>
  <si>
    <t>Sistema turi būti dokumentuota iš vartotojų ir techninės pusės raštu. Dokumentacija turi būti aiški, suprantama ir iliustruota ekrano vaizdais, rodančiais svarbiausius sistemos elementus, funkcijas ir veikimo scenarijus, siekiant užtikrinti lengvą supratimą ir efektyvų naudojimą.
Dokumentai turi būti pateikti prieš įdeigiant sistemą.</t>
  </si>
  <si>
    <t>The system must be documented in writing from both user and technical perspectives. The documentation should be clear, understandable, and illustrated with screenshots depicting key system elements, functions, and operational scenarios. This is to ensure easy comprehension and efficient usage.
The documentation must be provided prior to the system deployment.</t>
  </si>
  <si>
    <t>NFR-099</t>
  </si>
  <si>
    <t>Sistemos architektūros dokumentas turi:
* būti tiek detalus, kad iš jo būtų galima suprasti pagrindinę sistemos sprendimo idėją ir patį sprendimą
* įvardinti ir aprašyti visus vidinius sistemos komponentus ir integracijas su kitomis išorinėmis sistemomis
* paaiškinti sistemos komponentų išsidėstymą ir jų tarpusavio sąsajas
* paaiškinti duomenų srautus
* pateikti aukšto lygio sistemos infrastruktūros sprendimo architektūra (serveriai, tinklas, duomenų saugyklos ir t.t.)</t>
  </si>
  <si>
    <t>The following requirements for the System architecture document shall be met:
* it shall be detailed enough to understand the main idea of system solution and the solution itself
* indicate and describe all internal system components and integrations with other external systems
* explain arrangement of system components and their interrelations \
* explain data flows
* provide high level architecture of system infrastructure solution (servers, network, data warehouses, etc.);</t>
  </si>
  <si>
    <t>NFR-100</t>
  </si>
  <si>
    <t>Diegėjo rengiamuose analizės ir projektavimo dokumentuose, veiklos procesų schemų, modelių, duomenų bazių schemų, programinių komponentų sąsajų schemų ir kitų esybių sąsajų schemų projektavimui turi būti naudojama ne žemesnė kaip 2.0 UML standarto (angl. Unified Modeling Language, http://www.omg.org/technology/uml/index.htm) ir ne žemesnė kaip 2.0 BPMN standarto (http://www.omg.org/spec/BPMN/2.0) versija arba kitas lygiavertis standartas.</t>
  </si>
  <si>
    <t>The Unified Modeling Language (http: //www.omg.org / technology / uml / index.htm) has to be used by Supplier to design analytical and design documentation, process flow diagrams, models, database schemas, software component interface diagrams and other interface interfaces. A version of the 2.0 BPMN standard (http://www.omg.org/spec/BPMN/2.0) or other equivalent standard should be used.</t>
  </si>
  <si>
    <t>NFR-101</t>
  </si>
  <si>
    <t>Komunikacijai su Pirkėjo sistemomis, API turi būti specifikuotas vienu iš būdų:
* OpenAPI arba Swagger;
* RAML;
* WSDL.</t>
  </si>
  <si>
    <t>For communication with the Buyer’s systems, the API must be specified in one of the following ways:
* OpenAPI or Swagger;
* RAML;
* WSDL.</t>
  </si>
  <si>
    <t>NFR-102</t>
  </si>
  <si>
    <t>Stebimumas</t>
  </si>
  <si>
    <t>Sistema turi palaikyti įvykiais grįstus pranešimus (angl. event-based alarm) arba turėti pasyvias sistemos veikimo patikrinimo (angl. passive health check probe) funkcijas.</t>
  </si>
  <si>
    <t>Observability</t>
  </si>
  <si>
    <t>System shall support event-based alarm reporting or support passive health check probe(s)</t>
  </si>
  <si>
    <t>NFR-103</t>
  </si>
  <si>
    <t>Tiekėjui Sistemos priežiūros metu klaidos, paklausimai, pakeitimai bei jų būsenos bus perduoti į LTG grupės įmonių Incidentų valdymo sistemą.</t>
  </si>
  <si>
    <t>During system maintenance, errors, inquiries, modifications, and their statuses will be communicated to the supplier through the LTG Group companies' Incident Management System</t>
  </si>
  <si>
    <t>NFR-104</t>
  </si>
  <si>
    <t>Diegimas</t>
  </si>
  <si>
    <t>Sistemos aplinkos (testavimo ir darbinė) turi būti izoliuotos viena nuo kitos, informacijos perkėlimas iš vienos aplinkos į kitą turi būti dokumentuotas ir turėti parametrizuojamus perkėlimo mechanizmus.</t>
  </si>
  <si>
    <t>Deployability</t>
  </si>
  <si>
    <t>The System environment (development, testing, and work environment) must be separate from each other, the transfer of information from one environment to another must be documented and have parametric migration mechanisms.</t>
  </si>
  <si>
    <t>NFR-105</t>
  </si>
  <si>
    <t>Naudojamumas</t>
  </si>
  <si>
    <t>Sistemos grąfinė sąsaja turi būti draugiška skirtingų fizinių gebėjimų žmonėms. Ji turi užtikrinti efektyvų sistemos naudojimą fizinių sutrikimų turintiems vartotojams, atitinkamt WCAG 2.1 AA standartą.</t>
  </si>
  <si>
    <t>Usability</t>
  </si>
  <si>
    <t>Accessibility</t>
  </si>
  <si>
    <t>The system gUI should be usable by people with varying abilities. It must ensure that users with visual, auditory, motor, or cognitive impairments can interact with the system effectively, by meeting WCAG 2.1 AA standards.</t>
  </si>
  <si>
    <t>NFR-106</t>
  </si>
  <si>
    <t>Vartotojo Patirtis</t>
  </si>
  <si>
    <t>Visos funkcijos turi būti atliekamos naudojant GUI, o ne tik meniu. Su galimybe tam tikras funkcijas atlikti komandų pagalba.</t>
  </si>
  <si>
    <t>User Experience</t>
  </si>
  <si>
    <t>All functions must be performed using the GUI, not just the menu. With the ability to perform certain functions with command line or hot keys help.</t>
  </si>
  <si>
    <t>NFR-107</t>
  </si>
  <si>
    <t>Grafinė sąsaja turi būti moderni, grafiniai elementai parinkti modernių šablonų, pvz "Material Design, Fluent UI" ar pan.</t>
  </si>
  <si>
    <t>Graphical user interface should be modern, realized with an equivalent of "Material Design, Fluent UI" or similar design languages.</t>
  </si>
  <si>
    <t>NFR-108</t>
  </si>
  <si>
    <t>Klaidų pranešimai turi būti suformuluoti taip, kad SISTEMA naudotojui būtų aišku, kas atsitiko ir kokius veiksmus jam toliau reikia daryti, kad galėtų tęsti darbą.</t>
  </si>
  <si>
    <t>Error messages must be worded in such a way that the SYSTEM will make clear to the user what has happened and what actions they should continue to do in order to continue their work.</t>
  </si>
  <si>
    <t>NFR-109</t>
  </si>
  <si>
    <t>SISTEMA naudotojo sąsajos turi būti atsparios klaidoms:
1. SISTEMA naudotojo sąsajos turi tikrinti įvedamų duomenų logikos korektiškumą.
2. SISTEMA naudotojo sąsajos turi padėti išvengti klaidos situacijų bei klaidų duomenų įvedimo metu (pvz., duomenų įvedimo laukuose automatiškai taikomi duomenų įvesties formatai).
3. SISTEMA naudotojo sąsajose klaidų pranešimai turi būti taip pateikiami ir būti tokio turinio, kad kokybiškai prisidėtų prie klaidos ištaisymo (pvz., klaidos pranešimas turi nurodyti, kur yra klaida ir kaip ją ištaisyti).
4. SISTEMA naudotojo sąsajose klaidų indikacija turi būti pateikiama šalia klaidą sukėlusio elemento (pvz., turi būti pažymėti laukai su klaidingai įvestais duomenimis).
5. Jeigu SISTEMA gali pati ištaisyti klaidas, SISTEMA naudotojo sąsajose turėtų būti pateikiama tokia informacija, ir leidžiama nuspręsti, ar pasinaudoti tokia pagalba (pvz., turi būti pateikiami automatiniai laukų užpildymo pasiūlymai).
6. SISTEMA naudotojo sąsajose užfiksuotų klaidų taisymui reikalingas veiksmų kiekis turi būti minimalus.</t>
  </si>
  <si>
    <t>SYSTEM UI interfaces must be error-proof:
1. The system user interfaces must verify the correctness of the input logic if such verification is feasible.
2. The system user interfaces must help prevent error situations and errors when entering the data (for example, the data input fields must contain explanations of the data input format).
3. SYMPTOMS In user interfaces, error messages must be presented in such a way and be of such content as to contribute qualitatively to the error (for example, the error message must indicate where the error is and how to fix it).
4. In the system user interface, the error indication must be displayed next to the error causing the item (for example, fields with incorrectly entered data must be marked).
5. If the SYSTEM can correct itself for errors, the system user interface should contain the following information and it is allowed to decide whether to use such assistance (for example, automatic field bidding must be provided).
6. The system should check the information entered in the user interfaces in a dynamic manner.
7. The system needs to minimize the amount of activity required to correct errors detected in the user interface.</t>
  </si>
  <si>
    <t>NFR-110</t>
  </si>
  <si>
    <t>SISTEMA turi būti galimybė rūšiuoti įrašus, dokumentų sąrašus pagal datą ir kitus pasirinktus parametrus.</t>
  </si>
  <si>
    <t>The System must be able to sort entries, document lists by date and other selected parameters.</t>
  </si>
  <si>
    <t>NFR-111</t>
  </si>
  <si>
    <t>Sistema turi palaikyti UTF8 ir lietuviškos abėcėlės simbolius. Grafinė sąsaja turi būti daugiakalbė, įskaitant lietuvių ir anglų kalbas.
Sąsaja turi būti privalomai bent anglų kalba.
Sąsajos kalbos keitimas neturėtų perdiegti ar perkrauti sistemos.</t>
  </si>
  <si>
    <t>The system must support UTF-8 encoding and Lithuanian alphabet characters. The graphical user interface must be multilingual, including Lithuanian and English languages.</t>
  </si>
  <si>
    <t>NFR-112</t>
  </si>
  <si>
    <t>Sistema turi mokėti patikrinti, ar įvedamas / keičiamas /importuojamas laukas yra iš numatyto sąrašo (dinaminio klasifikatoriaus (aprašyto lentelėje) ar statinio (numatyto iš anksto)), kai to reikalauja panaudojimo atvejis.</t>
  </si>
  <si>
    <t>The System shall check if entered/modified/imported field belongs to the defined list (dynamic classifier (described in a table) or static (preset)), if it is required by the use case.</t>
  </si>
  <si>
    <t>NFR-113</t>
  </si>
  <si>
    <t>Sistemos programinė įranga turi turėti galimybę eksportuoti ir importuoti duomenis naudodama duomenų mainų failus, kurie palaiko bent šiuos formatus XML, TXT ir CSV/XLS.</t>
  </si>
  <si>
    <t>System software must be able to export and import data using data exchange files that support at least these formats XML, JSON, TXT and XLSX</t>
  </si>
  <si>
    <t>NFR-114</t>
  </si>
  <si>
    <t>Sistema turi leisti konfigūruoti duomenų importavimo taisykles visiems importuojamiems duomenų objektams kai:
1. visi pateikti duomenys yra sėkmingai suimportuoti, tačiau juose yra klaidų.
2. duomenys nesuimportuoti arba importuotuose duomenyse aptiktos klaidos.
3. teisingi duomenys turi būti suimportuoti, o klaidingi duomenys turi būti pateikti atskirai, nurodant klaidų aprašymus.</t>
  </si>
  <si>
    <t>System shall enable configuration of data import rules for all imported data objects if:
1. all correctly presented data are imported successfully when errors in the imported data are detected.
2. no data is imported or when errors in the imported data are detected.
3. correct data shall be imported and erroneous data shall be presented separately with error description when errors in the imported data are detected.</t>
  </si>
  <si>
    <t>NFR-115</t>
  </si>
  <si>
    <t>Suderinamumas</t>
  </si>
  <si>
    <t>Sistemos žiniatinklio sąsaja turi būti reaktyviai prisitaikinti prie įrenginių ekrano dydžio (angl. responsive web design).</t>
  </si>
  <si>
    <t>Compatibility</t>
  </si>
  <si>
    <t>The system must have a web-based interface (also known as Web-Client or lightweight client) that is adaptively responsive to different device screen sizes (responsive web design), with the core functionality implemented on the server side. It should be possible to access the system via a web browser without the need to install any additional client software.</t>
  </si>
  <si>
    <t>NFR-116</t>
  </si>
  <si>
    <t>Sistema turi turėti sąsają/s, veikiančią/s žiniatinklio principu (angl. Web–Client), t. y. kai pagrindinė veiklos logika yra realizuota serveryje. Turi būti galimybė prisijungimą prie Sistemos vykdyti interneto naršyklėse, nediegiant jokios papildomos klientinės programinės įrangos.
Privalomai palaikomos naršyklės - Edge / Chrome (v146+), Safari (v26+), iOS Browser (v18.6+)</t>
  </si>
  <si>
    <t>The System must have a Web-Client based interface, i.e., when the main activity logic is on a server. The system shall provide connection capability from a web browser (versions released after 2017) without installation of any additional software.
Google Chrome and Microsoft Edge must be supported (v146+)</t>
  </si>
  <si>
    <t>NFR-117</t>
  </si>
  <si>
    <t>Sistema turi palaikyti laiko juostas, taip pat, turi būti galimybė nustatyti žiemos / vasaros laiką (angl. Daylight Saving Time), bei automatiškai pakeisti taikomą laiką, nedarant įtakos Sistemos veiklai.</t>
  </si>
  <si>
    <t>The System must be able to set the Daylight Saving Time and automatically change the applicable time without affecting the operation of the System.</t>
  </si>
  <si>
    <t>NFR-118</t>
  </si>
  <si>
    <t>Sistemoje turi neleisti išsaugoti ir įrašyti jautrią ir/ar konfidencialią sistemos naudotojų informaciją atviru tekstu, tokią kaip vartotojo slaptažodis, asmens kodas.</t>
  </si>
  <si>
    <t>The System shall prevent saving and recording sensitive and/or confidential information on system users, such as user password, personal code, in open text.</t>
  </si>
  <si>
    <t>NFR-119</t>
  </si>
  <si>
    <t>Sistemoje turi būti galimybė automatiškai užrakinti (angl. Lock arba Lock Screen)  ir / arba užbaigti naudotojų darbo sesiją, jei neveikimo laikas viršija nustatytą trukmę.</t>
  </si>
  <si>
    <t>The system must have the ability to automatically lock or terminate user sessions if the period of inactivity exceeds a specified duration.</t>
  </si>
  <si>
    <t>NFR-120</t>
  </si>
  <si>
    <t>Per visą Sutarties galiojimo laikotarpį, įskaitant Sistemos projektavimo, kūrimo, testavimo, bandomosios eksploatacijos, diegimo, eksploatavimo, palaikymo ir bet kokių pakeitimų ar plėtros etapus, paaiškėjus, kad planuojamas ar vykdomas asmens duomenų tvarkymas gali lemti didelę riziką fizinių asmenų teisėms ir laisvėms, tiekėjas privalo be atskiro atlygio bendradarbiauti su Užsakovu, teikdamas informaciją, atsakymus ir pagrindžiančius dokumentus, reikalingus Poveikio duomenų apsaugai vertinimui (PDAV) atlikti pagal BDAR, taip pat įgyvendinti PDAV išvadose numatytas priemones atitinkamuose sistemos kūrimo, keitimo ar eksploatavimo etapuose.</t>
  </si>
  <si>
    <t>Throughout the entire term of the Agreement, including the stages of design, development, testing, pilot operation, installation, operation, maintenance and any changes or developments of the System, if it becomes apparent that the planned or ongoing processing of personal data may result in a high risk to the rights and freedoms of natural persons, the Supplier must cooperate with the Customer, without separate remuneration, by providing information, answers and supporting documents necessary for the conduct of a Data Protection Impact Assessment (DPIA) in accordance with the GDPR, as well as by implementing the measures provided for in the DPIA conclusions at the relevant stages of the development, change or operation of the System.</t>
  </si>
  <si>
    <t>N/FR Nr./No.</t>
  </si>
  <si>
    <t>Integruojama su</t>
  </si>
  <si>
    <t>Aprašymas</t>
  </si>
  <si>
    <t>Integration with</t>
  </si>
  <si>
    <t>Description</t>
  </si>
  <si>
    <t>Data Exchange Details</t>
  </si>
  <si>
    <t>Prioritetas: Aukštas / Vidutinis
Priority: High / Medium</t>
  </si>
  <si>
    <t>INT-01</t>
  </si>
  <si>
    <t>HR Sistema</t>
  </si>
  <si>
    <t>Tiekėjo sistemoje reikalinga:
* Priimti pagrindinius darbuotojų duomenis, statusus.</t>
  </si>
  <si>
    <t>HR System</t>
  </si>
  <si>
    <t>Provider system shall:
* Accept employee information, statuses and manage them accordingly.</t>
  </si>
  <si>
    <t>REST API 
application/json
Entity documentation will be provided by LTG.</t>
  </si>
  <si>
    <t>INT-02</t>
  </si>
  <si>
    <t>NFR-041
NFR-042</t>
  </si>
  <si>
    <t>Azure Entra ID</t>
  </si>
  <si>
    <t>Tiekėjo sistemoje reikalinga:
* Autentifikuoti vartotojus Single-Sign On principu;
* Priskirti pradines vartotojų grupes pagal AD informaciją.</t>
  </si>
  <si>
    <t>Provider system shall:
* Authenticate users via Single-Sign-On;
* Assign initial user group based on AD information.</t>
  </si>
  <si>
    <t>OpenID Connect / SAML</t>
  </si>
  <si>
    <t>INT-03</t>
  </si>
  <si>
    <t>Darbo apskaitos sistema</t>
  </si>
  <si>
    <t>Tiekėjo sistemoje reikalinga:
* Priimti darbuotojų prieinamumą iš DA sistemos;
* Išsiųsti faktinius darbuotojų darbo grafikus.</t>
  </si>
  <si>
    <t>Payroll System</t>
  </si>
  <si>
    <t>Provider system shall:
* Accept employee availability from Payroll system.
* Send factual work plans and actual time spent working.</t>
  </si>
  <si>
    <t>INT-04</t>
  </si>
  <si>
    <t>Turto valdymo sistema</t>
  </si>
  <si>
    <t>Tiekėjo sistemoje reikalinga:
* Priimti pagrindinius riedmenų duomenis, statusus;
* Priimti riedmenų prieinamumą iš TV sistemos;
* Išsiųsti riedmenų eksploatacijos duomenis.</t>
  </si>
  <si>
    <t>Asset System</t>
  </si>
  <si>
    <t>Provider system shall:
* Accept rolling stock information, statuses and manage them accordingly.
* Accept rolling stock availability from Asset system.
* Send rolling stock operational data.</t>
  </si>
  <si>
    <t>INT-05</t>
  </si>
  <si>
    <t>FR-023
FR-054
FR-117</t>
  </si>
  <si>
    <t>Transporto valdymo sistema</t>
  </si>
  <si>
    <t>Tiekėjo sistemoje reikalinga:
* Išsiųsti pajėgumų užklausas;
* Priimti pajėgumų užklausų atsakymus;
* Priimti riedmenų pravažiavimo pro tarpstočius informaciją;
* Priimti infrastruktūros gedimų/incidentų informaciją;</t>
  </si>
  <si>
    <t>Traffic Control System</t>
  </si>
  <si>
    <t>Provider system shall:
* Send planning capacity requests;
* Accept planning capacity request answers;
* Accept information about trains passing stations;
* Accept notifications about traffic incidents / delays from infrastructure provider;</t>
  </si>
  <si>
    <t>TAF/TAP TSI
RNE Common Interface</t>
  </si>
  <si>
    <t>INT-06</t>
  </si>
  <si>
    <t xml:space="preserve">FR-021
FR-029
FR-030
</t>
  </si>
  <si>
    <t>Stočių valdymo sistema</t>
  </si>
  <si>
    <t>Tiekėjo sistemoje reikalinga:
* Priimti stočių kelynų schemas;
* Priimti kelynų pasiekiamumo informaciją;
* Išsiųsti ir priimti manevravimo užklausas ir jų atsakymus;
* Išsiųsti manevravimo informaciją;
* Išsiųsti traukinių informaciją, konfigūraciją;
* Išsiųsti ir priimti išvažiavimo iš stoties užklausas ir jų atsakymus.</t>
  </si>
  <si>
    <t>Station Control System</t>
  </si>
  <si>
    <t>Provider system shall:
* Accept railway depot train lines and their schematic layouts;
* Accept train line occupancy/availability information;
* Send and accept shunting requests and their answers;
* Send information about the status of maneuvers;
* Send rolling stock information, configurations;
* Send and accept requests to leave the station and their answers;</t>
  </si>
  <si>
    <t>INT-07</t>
  </si>
  <si>
    <t>Riedmenų sekimo sistema</t>
  </si>
  <si>
    <t>Tiekėjo sistemoje reikalinga:
* Priimti riedmens GPS lokaciją;</t>
  </si>
  <si>
    <t>Vehicle Tracking System</t>
  </si>
  <si>
    <t>Provider system shall:
* Accept rolling stock GPS location;</t>
  </si>
  <si>
    <t>INT-08</t>
  </si>
  <si>
    <t>FR-120
FR-150</t>
  </si>
  <si>
    <t>Bilietų pardavimo sistema</t>
  </si>
  <si>
    <t>Tiekėjo sistemoje reikalinga:
* Išsiųsti riedmenų informaciją, konfigūraciją;
* Išsiųsti tvarkaraščių informaciją, bei pakeitimus;
* Priimti maršrute važiuojančių keleivių skaičius realiu laiku.</t>
  </si>
  <si>
    <t>Ticket Sales System</t>
  </si>
  <si>
    <t>Provider system shall:
* Send rolling stock information, configurations;
* Provide train schedules information, alongside with any changes;
* Accept information about passengers counts on trains.</t>
  </si>
  <si>
    <t>GTFS / GTFS RT / NeTeX / Siri
File Exchange
REST API
Entity documentation will be provided by LTG.</t>
  </si>
  <si>
    <t>INT-09</t>
  </si>
  <si>
    <t>Stočių informacinė sistema</t>
  </si>
  <si>
    <t>Tiekėjo sistemoje reikalinga:
* Išsiųsti realaus laiko tvarkaraščių informaciją (vėlavimai ir pan.)</t>
  </si>
  <si>
    <t>Station Information System</t>
  </si>
  <si>
    <t>Provider system shall:
* Provide real-time information about train schedules.</t>
  </si>
  <si>
    <t>GTFS RT</t>
  </si>
  <si>
    <t>INT-10</t>
  </si>
  <si>
    <t>Blaivumo kontrolės sistema</t>
  </si>
  <si>
    <t>Tiekėjo sistemoje reikalinga:
* Priimti informaciją apie darbuotojų blaivumo patikros rezultatus.</t>
  </si>
  <si>
    <t>Sobriety Control System</t>
  </si>
  <si>
    <t>Provider system shall:
* Accept information about employee sobriety tests.</t>
  </si>
  <si>
    <t>INT-11</t>
  </si>
  <si>
    <t>Praėjimo valdymo sistema</t>
  </si>
  <si>
    <t>Tiekėjo sistemoje reikalinga:
* Priimti informaciją apie darbuotojų RFID kortelių panaudojimą.</t>
  </si>
  <si>
    <t>Passage Control System</t>
  </si>
  <si>
    <t>Provider system shall:
* Accept information about employee RFID card usage.</t>
  </si>
  <si>
    <t>INT-12</t>
  </si>
  <si>
    <t>Telekomunikacijų kanalai</t>
  </si>
  <si>
    <t>Tiekėjo sistemoje reikalinga:
* Išsiųsti SMS žinutes;
* Išsiusti el. laiškus;
* Išsiusti žinutes į MS Teams</t>
  </si>
  <si>
    <t>Telecommunications Channels</t>
  </si>
  <si>
    <t>Provider system shall:
* Send informative SMS messages;
* Send informative E-mails;
* Send informative messages to users/channels via MS Teams.</t>
  </si>
  <si>
    <t>SMS, SMTP, MS Graph API/SDK
All LTG managed.</t>
  </si>
  <si>
    <t>INT-13</t>
  </si>
  <si>
    <t>Incidentų valdymo sistema</t>
  </si>
  <si>
    <t>Tiekėjo sistemoje reikalinga:
* Išsiųsti IT incidentų informaciją.</t>
  </si>
  <si>
    <t>Incident Management System</t>
  </si>
  <si>
    <t>Provider system shall:
* Send IT incidents to LTG's Incident management system.</t>
  </si>
  <si>
    <t>Prioritetas / Priority</t>
  </si>
  <si>
    <t>FR</t>
  </si>
  <si>
    <t>NFR</t>
  </si>
  <si>
    <t>Integration</t>
  </si>
  <si>
    <t>Viso / Total:</t>
  </si>
  <si>
    <t>Balai /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</si>
</sst>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4">
    <font>
      <sz val="11"/>
      <color theme="1"/>
      <name val="Aptos Narrow"/>
      <family val="2"/>
      <charset val="186"/>
      <scheme val="minor"/>
    </font>
    <font>
      <sz val="11"/>
      <name val="Aptos Narrow"/>
      <family val="2"/>
      <charset val="186"/>
      <scheme val="minor"/>
    </font>
    <font>
      <sz val="11"/>
      <color theme="1"/>
      <name val="Aptos Narrow"/>
      <family val="2"/>
      <charset val="186"/>
      <scheme val="minor"/>
    </font>
    <font>
      <sz val="11"/>
      <color rgb="FF006100"/>
      <name val="Aptos Narrow"/>
      <family val="2"/>
      <charset val="186"/>
      <scheme val="minor"/>
    </font>
    <font>
      <sz val="8"/>
      <name val="Aptos Narrow"/>
      <family val="2"/>
      <charset val="186"/>
      <scheme val="minor"/>
    </font>
    <font>
      <sz val="11"/>
      <color rgb="FF000000"/>
      <name val="Aptos Narrow"/>
      <family val="2"/>
      <charset val="186"/>
    </font>
    <font>
      <b/>
      <sz val="11"/>
      <color rgb="FF000000"/>
      <name val="Aptos Narrow"/>
      <family val="2"/>
    </font>
    <font>
      <sz val="10"/>
      <color theme="1"/>
      <name val="Arial"/>
      <family val="2"/>
    </font>
    <font>
      <sz val="11"/>
      <color rgb="FF9C0006"/>
      <name val="Aptos Narrow"/>
      <family val="2"/>
      <charset val="186"/>
      <scheme val="minor"/>
    </font>
    <font>
      <sz val="11"/>
      <name val="Aptos Narrow"/>
    </font>
    <font>
      <b/>
      <sz val="11"/>
      <color theme="1"/>
      <name val="Aptos Narrow"/>
      <family val="2"/>
      <charset val="186"/>
      <scheme val="minor"/>
    </font>
    <font>
      <sz val="11"/>
      <color rgb="FF000000"/>
      <name val="Aptos Narrow"/>
      <scheme val="minor"/>
    </font>
    <font>
      <b/>
      <sz val="11"/>
      <name val="Aptos Narrow"/>
      <family val="2"/>
      <charset val="186"/>
      <scheme val="minor"/>
    </font>
    <font>
      <b/>
      <sz val="11"/>
      <color rgb="FFFF0000"/>
      <name val="Aptos Narrow"/>
      <family val="2"/>
      <scheme val="minor"/>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FFC7CE"/>
      </patternFill>
    </fill>
    <fill>
      <patternFill patternType="solid">
        <fgColor theme="2" tint="-9.9978637043366805E-2"/>
        <bgColor indexed="64"/>
      </patternFill>
    </fill>
    <fill>
      <patternFill patternType="solid">
        <fgColor rgb="FF92D050"/>
        <bgColor indexed="64"/>
      </patternFill>
    </fill>
  </fills>
  <borders count="13">
    <border>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2" borderId="0" applyNumberFormat="0" applyBorder="0" applyAlignment="0" applyProtection="0"/>
    <xf numFmtId="0" fontId="2" fillId="0" borderId="0"/>
    <xf numFmtId="0" fontId="8" fillId="4" borderId="0" applyNumberFormat="0" applyBorder="0" applyAlignment="0" applyProtection="0"/>
  </cellStyleXfs>
  <cellXfs count="59">
    <xf numFmtId="0" fontId="0" fillId="0" borderId="0" xfId="0"/>
    <xf numFmtId="0" fontId="0" fillId="0" borderId="0" xfId="0" applyAlignment="1">
      <alignment horizontal="left"/>
    </xf>
    <xf numFmtId="0" fontId="0" fillId="0" borderId="0" xfId="0" applyAlignment="1">
      <alignment horizontal="left" vertical="center"/>
    </xf>
    <xf numFmtId="0" fontId="0" fillId="0" borderId="0" xfId="0" applyAlignment="1">
      <alignment horizontal="center" vertical="center"/>
    </xf>
    <xf numFmtId="0" fontId="2" fillId="0" borderId="0" xfId="2"/>
    <xf numFmtId="0" fontId="1" fillId="3" borderId="0" xfId="2" applyFont="1" applyFill="1" applyAlignment="1">
      <alignment wrapText="1"/>
    </xf>
    <xf numFmtId="0" fontId="1" fillId="3" borderId="0" xfId="0" applyFont="1" applyFill="1"/>
    <xf numFmtId="0" fontId="0" fillId="0" borderId="0" xfId="0" applyAlignment="1">
      <alignment wrapText="1"/>
    </xf>
    <xf numFmtId="0" fontId="1" fillId="0" borderId="2" xfId="1" applyFont="1" applyFill="1" applyBorder="1" applyAlignment="1">
      <alignment horizontal="center" vertical="center" wrapText="1"/>
    </xf>
    <xf numFmtId="0" fontId="1" fillId="0" borderId="2" xfId="0" applyFont="1" applyBorder="1" applyAlignment="1">
      <alignment horizontal="left" vertical="top" wrapText="1"/>
    </xf>
    <xf numFmtId="0" fontId="1" fillId="0" borderId="2" xfId="2" applyFont="1" applyBorder="1" applyAlignment="1">
      <alignment horizontal="left" vertical="top" wrapText="1"/>
    </xf>
    <xf numFmtId="0" fontId="5" fillId="0" borderId="2" xfId="0" applyFont="1" applyBorder="1" applyAlignment="1">
      <alignment horizontal="center" vertical="center"/>
    </xf>
    <xf numFmtId="0" fontId="0" fillId="0" borderId="2" xfId="0" applyBorder="1" applyAlignment="1">
      <alignment horizontal="center" vertical="center"/>
    </xf>
    <xf numFmtId="0" fontId="7" fillId="0" borderId="2" xfId="0" applyFont="1" applyBorder="1" applyAlignment="1">
      <alignment horizontal="center" vertical="center"/>
    </xf>
    <xf numFmtId="0" fontId="5" fillId="0" borderId="4" xfId="0" applyFont="1" applyBorder="1" applyAlignment="1">
      <alignment horizontal="center" vertical="center"/>
    </xf>
    <xf numFmtId="0" fontId="0" fillId="0" borderId="5" xfId="0" applyBorder="1" applyAlignment="1">
      <alignment horizontal="center" vertical="center"/>
    </xf>
    <xf numFmtId="0" fontId="5" fillId="0" borderId="9" xfId="0" applyFon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1" fillId="0" borderId="2" xfId="0" applyFont="1" applyBorder="1" applyAlignment="1">
      <alignment horizontal="center" vertical="center" wrapText="1"/>
    </xf>
    <xf numFmtId="0" fontId="1" fillId="0" borderId="2" xfId="3" applyFont="1" applyFill="1" applyBorder="1" applyAlignment="1">
      <alignment horizontal="left" vertical="top" wrapText="1"/>
    </xf>
    <xf numFmtId="0" fontId="9" fillId="0" borderId="2" xfId="0" applyFont="1" applyBorder="1" applyAlignment="1">
      <alignment horizontal="center" vertical="center" wrapText="1"/>
    </xf>
    <xf numFmtId="0" fontId="6" fillId="5" borderId="6" xfId="0" applyFont="1" applyFill="1" applyBorder="1" applyAlignment="1">
      <alignment horizontal="center" vertical="center"/>
    </xf>
    <xf numFmtId="0" fontId="6" fillId="5" borderId="7" xfId="0" applyFont="1" applyFill="1" applyBorder="1" applyAlignment="1">
      <alignment horizontal="center" vertical="center"/>
    </xf>
    <xf numFmtId="0" fontId="6" fillId="5" borderId="7" xfId="0" applyFont="1" applyFill="1" applyBorder="1" applyAlignment="1">
      <alignment horizontal="center" vertical="center" wrapText="1"/>
    </xf>
    <xf numFmtId="0" fontId="12" fillId="5" borderId="7" xfId="2" applyFont="1" applyFill="1" applyBorder="1" applyAlignment="1">
      <alignment horizontal="center" vertical="center" wrapText="1"/>
    </xf>
    <xf numFmtId="0" fontId="12" fillId="5" borderId="8" xfId="2" applyFont="1" applyFill="1" applyBorder="1" applyAlignment="1">
      <alignment horizontal="center" vertical="center" wrapText="1"/>
    </xf>
    <xf numFmtId="0" fontId="1" fillId="5" borderId="1" xfId="2" applyFont="1" applyFill="1" applyBorder="1" applyAlignment="1">
      <alignment horizontal="center" vertical="center" wrapText="1"/>
    </xf>
    <xf numFmtId="0" fontId="1" fillId="5" borderId="3" xfId="2" applyFont="1" applyFill="1" applyBorder="1" applyAlignment="1">
      <alignment horizontal="center" vertical="center" wrapText="1"/>
    </xf>
    <xf numFmtId="0" fontId="0" fillId="0" borderId="2" xfId="0" applyBorder="1" applyAlignment="1">
      <alignment vertical="center"/>
    </xf>
    <xf numFmtId="0" fontId="11" fillId="0" borderId="2" xfId="0" applyFont="1" applyBorder="1" applyAlignment="1">
      <alignment vertical="top" wrapText="1"/>
    </xf>
    <xf numFmtId="0" fontId="0" fillId="0" borderId="2" xfId="0" applyBorder="1" applyAlignment="1">
      <alignment vertical="top" wrapText="1"/>
    </xf>
    <xf numFmtId="0" fontId="0" fillId="0" borderId="2" xfId="0" applyBorder="1" applyAlignment="1">
      <alignment horizontal="center" vertical="center" wrapText="1"/>
    </xf>
    <xf numFmtId="0" fontId="12" fillId="5" borderId="1" xfId="2" applyFont="1" applyFill="1" applyBorder="1" applyAlignment="1">
      <alignment horizontal="center" vertical="center" wrapText="1"/>
    </xf>
    <xf numFmtId="0" fontId="0" fillId="0" borderId="2" xfId="0" applyBorder="1" applyAlignment="1">
      <alignment vertical="center" wrapText="1"/>
    </xf>
    <xf numFmtId="0" fontId="0" fillId="0" borderId="2" xfId="0" applyBorder="1"/>
    <xf numFmtId="0" fontId="12" fillId="5" borderId="3" xfId="2" applyFont="1" applyFill="1" applyBorder="1" applyAlignment="1">
      <alignment horizontal="center" vertical="center" wrapText="1"/>
    </xf>
    <xf numFmtId="0" fontId="0" fillId="0" borderId="4" xfId="0" applyBorder="1" applyAlignment="1">
      <alignment horizontal="center" vertical="center"/>
    </xf>
    <xf numFmtId="0" fontId="0" fillId="0" borderId="5" xfId="0" applyBorder="1"/>
    <xf numFmtId="0" fontId="10" fillId="5" borderId="6" xfId="0" applyFont="1" applyFill="1" applyBorder="1" applyAlignment="1">
      <alignment horizontal="center" vertical="center"/>
    </xf>
    <xf numFmtId="0" fontId="10" fillId="5" borderId="7" xfId="0" applyFont="1" applyFill="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vertical="center"/>
    </xf>
    <xf numFmtId="0" fontId="11" fillId="0" borderId="10" xfId="0" applyFont="1" applyBorder="1" applyAlignment="1">
      <alignment vertical="top" wrapText="1"/>
    </xf>
    <xf numFmtId="0" fontId="0" fillId="0" borderId="10" xfId="0" applyBorder="1" applyAlignment="1">
      <alignment vertical="top" wrapText="1"/>
    </xf>
    <xf numFmtId="0" fontId="0" fillId="0" borderId="10" xfId="0" applyBorder="1" applyAlignment="1">
      <alignment vertical="center" wrapText="1"/>
    </xf>
    <xf numFmtId="0" fontId="7" fillId="0" borderId="10" xfId="0" applyFont="1" applyBorder="1" applyAlignment="1">
      <alignment horizontal="center" vertical="center"/>
    </xf>
    <xf numFmtId="0" fontId="0" fillId="0" borderId="10" xfId="0" applyBorder="1"/>
    <xf numFmtId="0" fontId="0" fillId="0" borderId="11" xfId="0" applyBorder="1"/>
    <xf numFmtId="0" fontId="0" fillId="5" borderId="2" xfId="0" applyFill="1" applyBorder="1"/>
    <xf numFmtId="0" fontId="0" fillId="5" borderId="2" xfId="0" applyFill="1" applyBorder="1" applyAlignment="1">
      <alignment horizontal="center" vertical="center"/>
    </xf>
    <xf numFmtId="0" fontId="0" fillId="6" borderId="0" xfId="0" applyFill="1"/>
    <xf numFmtId="0" fontId="0" fillId="6" borderId="2" xfId="0" applyFill="1" applyBorder="1"/>
    <xf numFmtId="0" fontId="13" fillId="0" borderId="12" xfId="0" applyFont="1" applyBorder="1" applyAlignment="1">
      <alignment horizontal="left" vertical="top" wrapText="1"/>
    </xf>
    <xf numFmtId="0" fontId="5" fillId="0" borderId="2" xfId="0" applyFont="1" applyBorder="1" applyAlignment="1">
      <alignment horizontal="left" vertical="top" wrapText="1"/>
    </xf>
    <xf numFmtId="0" fontId="0" fillId="0" borderId="2"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xf>
    <xf numFmtId="0" fontId="5" fillId="0" borderId="0" xfId="0" applyFont="1" applyFill="1" applyBorder="1" applyAlignment="1">
      <alignment horizontal="left" vertical="top" wrapText="1"/>
    </xf>
  </cellXfs>
  <cellStyles count="4">
    <cellStyle name="Bad" xfId="3" builtinId="27"/>
    <cellStyle name="Good" xfId="1" builtinId="26"/>
    <cellStyle name="Normal" xfId="0" builtinId="0"/>
    <cellStyle name="Normal 3" xfId="2" xr:uid="{47787830-3632-4848-8F2B-53B7B2B91934}"/>
  </cellStyles>
  <dxfs count="45">
    <dxf>
      <border diagonalUp="0" diagonalDown="0">
        <left style="thin">
          <color rgb="FF000000"/>
        </left>
        <right/>
        <top style="thin">
          <color rgb="FF000000"/>
        </top>
        <bottom style="thin">
          <color rgb="FF000000"/>
        </bottom>
        <vertical/>
        <horizontal/>
      </border>
    </dxf>
    <dxf>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alignment horizontal="general"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alignment horizontal="general"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alignment horizontal="general"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alignment horizontal="general"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alignment horizontal="general"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alignment horizontal="center" vertical="center" textRotation="0" wrapText="0" indent="0" justifyLastLine="0" shrinkToFit="0" readingOrder="0"/>
      <border diagonalUp="0" diagonalDown="0">
        <left/>
        <right style="thin">
          <color rgb="FF000000"/>
        </right>
        <top style="thin">
          <color rgb="FF000000"/>
        </top>
        <bottom style="thin">
          <color rgb="FF000000"/>
        </bottom>
        <vertical/>
        <horizontal/>
      </border>
    </dxf>
    <dxf>
      <border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1"/>
        <color auto="1"/>
        <name val="Aptos Narrow"/>
        <family val="2"/>
        <charset val="186"/>
        <scheme val="minor"/>
      </font>
      <fill>
        <patternFill patternType="solid">
          <fgColor indexed="64"/>
          <bgColor theme="2" tint="-9.9978637043366805E-2"/>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alignment horizontal="center" vertical="center" textRotation="0" wrapText="0"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charset val="186"/>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charset val="186"/>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charset val="186"/>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charset val="186"/>
        <scheme val="none"/>
      </font>
      <alignment horizontal="left"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charset val="186"/>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charset val="186"/>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charset val="186"/>
        <scheme val="none"/>
      </font>
      <alignment horizontal="left"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charset val="186"/>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charset val="186"/>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charset val="186"/>
        <scheme val="none"/>
      </font>
      <alignment horizontal="center" vertical="center" textRotation="0" wrapText="0" indent="0" justifyLastLine="0" shrinkToFit="0" readingOrder="0"/>
      <border diagonalUp="0" diagonalDown="0">
        <left/>
        <right style="thin">
          <color rgb="FF000000"/>
        </right>
        <top style="thin">
          <color rgb="FF000000"/>
        </top>
        <bottom style="thin">
          <color rgb="FF000000"/>
        </bottom>
        <vertical/>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0000"/>
        <name val="Aptos Narrow"/>
        <family val="2"/>
        <charset val="186"/>
        <scheme val="none"/>
      </font>
      <alignment horizontal="center" vertical="center" textRotation="0" wrapText="0" indent="0" justifyLastLine="0" shrinkToFit="0" readingOrder="0"/>
    </dxf>
    <dxf>
      <fill>
        <patternFill patternType="solid">
          <fgColor indexed="64"/>
          <bgColor theme="2" tint="-9.9978637043366805E-2"/>
        </patternFill>
      </fill>
    </dxf>
    <dxf>
      <font>
        <outline val="0"/>
        <shadow val="0"/>
        <u val="none"/>
        <vertAlign val="baseline"/>
        <sz val="11"/>
        <color auto="1"/>
      </font>
      <fill>
        <patternFill patternType="none">
          <fgColor rgb="FF000000"/>
          <bgColor theme="0"/>
        </patternFill>
      </fill>
      <alignment horizontal="left" vertical="top"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outline val="0"/>
        <shadow val="0"/>
        <u val="none"/>
        <vertAlign val="baseline"/>
        <sz val="11"/>
        <color auto="1"/>
      </font>
      <fill>
        <patternFill patternType="none">
          <fgColor rgb="FF000000"/>
          <bgColor theme="0"/>
        </patternFill>
      </fill>
      <alignment horizontal="left" vertical="top" textRotation="0" wrapText="1"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outline val="0"/>
        <shadow val="0"/>
        <u val="none"/>
        <vertAlign val="baseline"/>
        <sz val="11"/>
        <color auto="1"/>
      </font>
      <fill>
        <patternFill patternType="none">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1"/>
        <color auto="1"/>
        <name val="Aptos Narrow"/>
        <family val="2"/>
        <charset val="186"/>
        <scheme val="minor"/>
      </font>
      <fill>
        <patternFill patternType="none">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outline val="0"/>
        <shadow val="0"/>
        <u val="none"/>
        <vertAlign val="baseline"/>
        <sz val="11"/>
        <color auto="1"/>
      </font>
      <fill>
        <patternFill patternType="none">
          <fgColor indexed="64"/>
          <bgColor theme="0"/>
        </patternFill>
      </fill>
      <alignment horizontal="left"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outline val="0"/>
        <shadow val="0"/>
        <u val="none"/>
        <vertAlign val="baseline"/>
        <sz val="11"/>
        <color auto="1"/>
      </font>
      <fill>
        <patternFill patternType="none">
          <fgColor rgb="FF000000"/>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outline val="0"/>
        <shadow val="0"/>
        <u val="none"/>
        <vertAlign val="baseline"/>
        <sz val="11"/>
        <color auto="1"/>
      </font>
      <fill>
        <patternFill patternType="none">
          <fgColor rgb="FF000000"/>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outline val="0"/>
        <shadow val="0"/>
        <u val="none"/>
        <vertAlign val="baseline"/>
        <sz val="11"/>
        <color auto="1"/>
      </font>
      <fill>
        <patternFill patternType="none">
          <fgColor indexed="64"/>
          <bgColor theme="0"/>
        </patternFill>
      </fill>
      <alignment horizontal="left"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outline val="0"/>
        <shadow val="0"/>
        <u val="none"/>
        <vertAlign val="baseline"/>
        <sz val="11"/>
        <color auto="1"/>
      </font>
      <fill>
        <patternFill patternType="none">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outline val="0"/>
        <shadow val="0"/>
        <u val="none"/>
        <vertAlign val="baseline"/>
        <sz val="11"/>
        <color auto="1"/>
      </font>
      <fill>
        <patternFill patternType="none">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1"/>
        <color auto="1"/>
        <name val="Aptos Narrow"/>
        <family val="2"/>
        <charset val="186"/>
        <scheme val="minor"/>
      </font>
      <fill>
        <patternFill patternType="none">
          <fgColor indexed="64"/>
          <bgColor auto="1"/>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outline val="0"/>
        <shadow val="0"/>
        <u val="none"/>
        <vertAlign val="baseline"/>
        <sz val="11"/>
        <color auto="1"/>
      </font>
      <fill>
        <patternFill patternType="none">
          <fgColor rgb="FF000000"/>
          <bgColor theme="0"/>
        </patternFill>
      </fill>
      <alignment horizontal="left" vertical="top" textRotation="0" wrapText="1" indent="0" justifyLastLine="0" shrinkToFit="0" readingOrder="0"/>
    </dxf>
    <dxf>
      <font>
        <strike val="0"/>
        <outline val="0"/>
        <shadow val="0"/>
        <u val="none"/>
        <vertAlign val="baseline"/>
        <sz val="11"/>
        <color auto="1"/>
        <name val="Aptos Narrow"/>
        <family val="2"/>
        <charset val="186"/>
        <scheme val="minor"/>
      </font>
      <fill>
        <patternFill patternType="solid">
          <fgColor indexed="64"/>
          <bgColor theme="2" tint="-9.9978637043366805E-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1" defaultTableStyle="TableStyleMedium2" defaultPivotStyle="PivotStyleLight16">
    <tableStyle name="Table Style 1" pivot="0" count="0" xr9:uid="{4BDA4E27-9224-428D-BB00-BFF1329DAD0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ocumenttasks/documenttask1.xml><?xml version="1.0" encoding="utf-8"?>
<Tasks xmlns="http://schemas.microsoft.com/office/tasks/2019/documenttasks">
  <Task id="{76687F26-4C60-4DF2-AC36-D45835348AF5}">
    <Anchor>
      <Comment id="{85656583-654D-44E1-9042-2E7BE827FCC7}"/>
    </Anchor>
    <History>
      <Event time="2026-05-15T07:12:28.08" id="{9DD0625E-4AFD-40C6-A734-18756944A6F0}">
        <Attribution userId="S::egidijus.asipauskas@ltgkc.lt::7a0cd340-9463-4613-9797-078101c1b019" userName="Egidijus Asipauskas" userProvider="AD"/>
        <Anchor>
          <Comment id="{85656583-654D-44E1-9042-2E7BE827FCC7}"/>
        </Anchor>
        <Create/>
      </Event>
      <Event time="2026-05-15T07:12:28.08" id="{3039C763-FC00-4580-BBEF-DF292D42149C}">
        <Attribution userId="S::egidijus.asipauskas@ltgkc.lt::7a0cd340-9463-4613-9797-078101c1b019" userName="Egidijus Asipauskas" userProvider="AD"/>
        <Anchor>
          <Comment id="{85656583-654D-44E1-9042-2E7BE827FCC7}"/>
        </Anchor>
        <Assign userId="S::aurimas.baigys@ltgkc.lt::d412b621-c556-417e-ac0f-907e38fdb622" userName="Aurimas Baigys" userProvider="AD"/>
      </Event>
      <Event time="2026-05-15T07:12:28.08" id="{7364EFF3-3483-41CD-B609-FB50EBCE3AC3}">
        <Attribution userId="S::egidijus.asipauskas@ltgkc.lt::7a0cd340-9463-4613-9797-078101c1b019" userName="Egidijus Asipauskas" userProvider="AD"/>
        <Anchor>
          <Comment id="{85656583-654D-44E1-9042-2E7BE827FCC7}"/>
        </Anchor>
        <SetTitle title="@Aurimas Baigys šitas failas yra aktualus FR/NFR. Sutvarkiau viską. Naudoti šį. Su architektu pereiti ir pasitvirtinti."/>
      </Event>
    </History>
  </Task>
</Tasks>
</file>

<file path=xl/persons/person.xml><?xml version="1.0" encoding="utf-8"?>
<personList xmlns="http://schemas.microsoft.com/office/spreadsheetml/2018/threadedcomments" xmlns:x="http://schemas.openxmlformats.org/spreadsheetml/2006/main">
  <person displayName="Aurimas Baigys" id="{E53E4558-258D-4269-8678-62B374B6F212}" userId="aurimas.baigys@ltgkc.lt" providerId="PeoplePicker"/>
  <person displayName="Egidijus Asipauskas" id="{F7B6E5C4-F14E-42D6-A5AF-3701C45DF139}" userId="S::egidijus.asipauskas@ltgkc.lt::7a0cd340-9463-4613-9797-078101c1b019"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1994C20-9A44-4625-821D-AB5B9F14A531}" name="FR" displayName="FR" ref="A1:K178" totalsRowShown="0" headerRowDxfId="44" dataDxfId="43" headerRowBorderDxfId="41" tableBorderDxfId="42" totalsRowBorderDxfId="40" headerRowCellStyle="Normal 3">
  <autoFilter ref="A1:K178" xr:uid="{B1994C20-9A44-4625-821D-AB5B9F14A531}"/>
  <sortState xmlns:xlrd2="http://schemas.microsoft.com/office/spreadsheetml/2017/richdata2" ref="A2:I173">
    <sortCondition ref="A2:A173"/>
  </sortState>
  <tableColumns count="11">
    <tableColumn id="1" xr3:uid="{E08DA59D-7864-497B-8E0E-2317B8C9ACB0}" name="Nr./No." dataDxfId="39"/>
    <tableColumn id="2" xr3:uid="{AE9C7AC0-C0C5-4842-A7C7-FF076903127A}" name="Grupė" dataDxfId="38"/>
    <tableColumn id="10" xr3:uid="{F16FF653-F3B6-453A-B7F7-F76F89394FA5}" name="Subgrupė" dataDxfId="37"/>
    <tableColumn id="4" xr3:uid="{EE7E91F6-517E-41CA-BA11-9B6A44B105B9}" name="Reikalavimas" dataDxfId="36"/>
    <tableColumn id="3" xr3:uid="{697A15F2-AA6B-4714-9D5D-F8EE7BBEC7BA}" name="Group" dataDxfId="35"/>
    <tableColumn id="11" xr3:uid="{BE8773B0-0CFB-47D5-8364-5ED9058CB724}" name="SubGroup" dataDxfId="34"/>
    <tableColumn id="5" xr3:uid="{DEB64C3B-7B40-4C10-95E3-7B69F65FB43A}" name="Requirement" dataDxfId="33"/>
    <tableColumn id="7" xr3:uid="{351D07FD-3993-42FF-A343-3CD085F9CFC5}" name="Privalomumas: Privalomas / Neprivalomas_x000a_Mandatory requirement: Mandatory / Optional" dataDxfId="32"/>
    <tableColumn id="8" xr3:uid="{D5F11C1F-6E4B-43EB-80F6-F5D2D5EB09F2}" name="Prioritetas: Privaloma / Aukštas / Žemas _x000a_Priority: Mandatory / High / Low" dataDxfId="31"/>
    <tableColumn id="6" xr3:uid="{8530A2C1-B91A-4B16-9C5D-728BD1F8F7A5}" name="Ar reikalavimas yra pilnai įgyvendinamas standartiniu sistemos funkcionalumu (Atitinka / Neatitinka)_x000a_Is the requirement fully implemented by the functionality of standard systems (Complies / Does not comply)" dataDxfId="30"/>
    <tableColumn id="9" xr3:uid="{AA902952-D221-42A3-8858-5D7628878511}" name="Tikslios nuorodos (dokumento pavadinimas, puslapis, pastraipa ir/ ar punktas) į atitikimus patvirtinantį dokumentą (-us)_x000a_Exact references (title of document, page, paragraph and/or point) to the document(s) confirming compliance" dataDxfId="29"/>
  </tableColumns>
  <tableStyleInfo name="TableStyleLight1"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F6BE5D-9E9A-4C80-8DBC-D46276FC05F5}" name="NFR" displayName="NFR" ref="A1:K121" totalsRowShown="0" headerRowDxfId="28" dataDxfId="27" headerRowBorderDxfId="25" tableBorderDxfId="26" totalsRowBorderDxfId="24">
  <autoFilter ref="A1:K121" xr:uid="{29F6BE5D-9E9A-4C80-8DBC-D46276FC05F5}"/>
  <tableColumns count="11">
    <tableColumn id="1" xr3:uid="{BC528BB5-4D1D-47BE-952D-87E28D929C6B}" name="Nr." dataDxfId="23"/>
    <tableColumn id="2" xr3:uid="{A9BF6987-68F7-4299-8488-5DCAC843024F}" name="Grupė" dataDxfId="22"/>
    <tableColumn id="3" xr3:uid="{F46DCBF6-C0F8-43EA-B8E2-B3225F3C43E9}" name="Subgrupė" dataDxfId="21"/>
    <tableColumn id="4" xr3:uid="{E431C311-A033-4D4F-AC86-583509C4EEB4}" name="Reikalavimas" dataDxfId="20"/>
    <tableColumn id="5" xr3:uid="{C52F8A6C-68F7-4DF9-A979-F98019B4152F}" name="Group" dataDxfId="19"/>
    <tableColumn id="6" xr3:uid="{44A5502F-E9EB-4ECB-9E7A-8A46363E2DDF}" name="Subgroup" dataDxfId="18"/>
    <tableColumn id="7" xr3:uid="{4DDE1512-5F98-4F06-95B2-D1D7A6A38E28}" name="Requirement" dataDxfId="17"/>
    <tableColumn id="8" xr3:uid="{52B71D32-B827-404A-8621-6EF8D99FC50D}" name="Privalomumas: Privalomas / Neprivalomas_x000a_Mandatory requirement: Mandatory / Optional" dataDxfId="16"/>
    <tableColumn id="9" xr3:uid="{E90111ED-BD20-4600-B398-B372CC9875A4}" name="Prioritetas: Privaloma / Aukštas / Vidutinis / Žemas _x000a_Priority: Mandatory / High / Medium / Low" dataDxfId="15"/>
    <tableColumn id="10" xr3:uid="{FA93CFC1-7B04-4577-A126-86BB3DA1CCF8}" name="Ar reikalavimas yra pilnai įgyvendinamas standartiniu sistemos funkcionalumu (Atitinka / Neatitinka)_x000a_Is the requirement fully implemented by the functionality of standard systems (Complies / Does not comply)" dataDxfId="14"/>
    <tableColumn id="11" xr3:uid="{8DA5B9A7-F801-410A-A7EC-1F5C009A4762}" name="Tikslios nuorodos (dokumento pavadinimas, puslapis, pastraipa ir/ ar punktas) į atitikimus patvirtinantį dokumentą (-us)_x000a_Exact references (title of document, page, paragraph and/or point) to the document(s) confirming compliance" dataDxfId="13"/>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70BE6AD-4239-4BC3-A457-5944514E0D58}" name="INT" displayName="INT" ref="A1:K14" totalsRowShown="0" headerRowDxfId="12" tableBorderDxfId="11" headerRowCellStyle="Normal 3">
  <autoFilter ref="A1:K14" xr:uid="{6890135F-8935-4776-82B1-8C01DDCC2DBA}"/>
  <tableColumns count="11">
    <tableColumn id="1" xr3:uid="{1B373ECC-82EC-4E63-870E-29530C01B2AE}" name="Nr./No." dataDxfId="10"/>
    <tableColumn id="2" xr3:uid="{EB4D32BF-323F-4A75-909A-FD866C455F36}" name="N/FR Nr./No." dataDxfId="9"/>
    <tableColumn id="3" xr3:uid="{76D70C72-C27A-4E37-B1F3-545AF97139F4}" name="Integruojama su" dataDxfId="8"/>
    <tableColumn id="4" xr3:uid="{12A30532-6F64-4CC2-BDF7-EB451B91EB6B}" name="Aprašymas" dataDxfId="7"/>
    <tableColumn id="5" xr3:uid="{9C89C0AB-012B-48C5-BF53-4E2CC79A981F}" name="Integration with" dataDxfId="6"/>
    <tableColumn id="6" xr3:uid="{F1478DCC-B0CE-4094-8E8D-E0B314593ABF}" name="Description" dataDxfId="5"/>
    <tableColumn id="7" xr3:uid="{39AC950F-DB3C-426E-8584-E53FDE2FA637}" name="Data Exchange Details" dataDxfId="4"/>
    <tableColumn id="8" xr3:uid="{721D571C-1112-4C5B-8A8A-992FBA6FE3CD}" name="Privalomumas: Privalomas / Neprivalomas_x000a_Mandatory requirement: Mandatory / Optional" dataDxfId="3"/>
    <tableColumn id="9" xr3:uid="{1C0F3CA2-9A21-496F-AC45-361F338C1D58}" name="Prioritetas: Aukštas / Vidutinis_x000a_Priority: High / Medium" dataDxfId="2"/>
    <tableColumn id="10" xr3:uid="{3C69AAC7-53CD-42AE-B83C-5D3A5C2CD521}" name="Ar reikalavimas yra pilnai įgyvendinamas standartiniu sistemos funkcionalumu (Atitinka / Neatitinka)_x000a_Is the requirement fully implemented by the functionality of standard systems (Complies / Does not comply)" dataDxfId="1"/>
    <tableColumn id="11" xr3:uid="{11D33DC4-6AB7-423F-B776-B488C17E71F3}" name="Tikslios nuorodos (dokumento pavadinimas, puslapis, pastraipa ir/ ar punktas) į atitikimus patvirtinantį dokumentą (-us)_x000a_Exact references (title of document, page, paragraph and/or point) to the document(s) confirming compliance" dataDxfId="0"/>
  </tableColumns>
  <tableStyleInfo name="Table Style 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J2" dT="2026-05-15T07:12:28.20" personId="{F7B6E5C4-F14E-42D6-A5AF-3701C45DF139}" id="{85656583-654D-44E1-9042-2E7BE827FCC7}">
    <text>@Aurimas Baigys šitas failas yra aktualus FR/NFR. Sutvarkiau viską. Naudoti šį. Su architektu pereiti ir pasitvirtinti.</text>
    <mentions>
      <mention mentionpersonId="{E53E4558-258D-4269-8678-62B374B6F212}" mentionId="{C88BA9CC-0BB4-4342-BA7E-815304BE7DD2}" startIndex="0" length="15"/>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75405-4BBF-4F02-A867-BA8BF336F3C5}">
  <dimension ref="A1:K178"/>
  <sheetViews>
    <sheetView topLeftCell="A174" workbookViewId="0">
      <selection activeCell="I1" sqref="I1"/>
    </sheetView>
  </sheetViews>
  <sheetFormatPr defaultRowHeight="15"/>
  <cols>
    <col min="1" max="1" width="11.42578125" style="3" customWidth="1"/>
    <col min="2" max="2" width="21.140625" style="3" bestFit="1" customWidth="1"/>
    <col min="3" max="3" width="22.28515625" style="3" bestFit="1" customWidth="1"/>
    <col min="4" max="4" width="57.5703125" customWidth="1"/>
    <col min="5" max="5" width="21.5703125" style="3" bestFit="1" customWidth="1"/>
    <col min="6" max="6" width="20.28515625" style="3" bestFit="1" customWidth="1"/>
    <col min="7" max="7" width="57.5703125" customWidth="1"/>
    <col min="8" max="9" width="31.85546875" style="3" bestFit="1" customWidth="1"/>
    <col min="10" max="10" width="44.5703125" customWidth="1"/>
    <col min="11" max="11" width="54.42578125" customWidth="1"/>
  </cols>
  <sheetData>
    <row r="1" spans="1:11" s="5" customFormat="1" ht="96" customHeight="1">
      <c r="A1" s="27" t="s">
        <v>0</v>
      </c>
      <c r="B1" s="27" t="s">
        <v>1</v>
      </c>
      <c r="C1" s="27" t="s">
        <v>2</v>
      </c>
      <c r="D1" s="27" t="s">
        <v>3</v>
      </c>
      <c r="E1" s="27" t="s">
        <v>4</v>
      </c>
      <c r="F1" s="27" t="s">
        <v>5</v>
      </c>
      <c r="G1" s="27" t="s">
        <v>6</v>
      </c>
      <c r="H1" s="27" t="s">
        <v>7</v>
      </c>
      <c r="I1" s="27" t="s">
        <v>8</v>
      </c>
      <c r="J1" s="28" t="s">
        <v>9</v>
      </c>
      <c r="K1" s="28" t="s">
        <v>10</v>
      </c>
    </row>
    <row r="2" spans="1:11" ht="29.25">
      <c r="A2" s="8" t="s">
        <v>11</v>
      </c>
      <c r="B2" s="19" t="s">
        <v>12</v>
      </c>
      <c r="C2" s="19" t="s">
        <v>13</v>
      </c>
      <c r="D2" s="9" t="s">
        <v>14</v>
      </c>
      <c r="E2" s="19" t="s">
        <v>15</v>
      </c>
      <c r="F2" s="19" t="s">
        <v>16</v>
      </c>
      <c r="G2" s="9" t="s">
        <v>17</v>
      </c>
      <c r="H2" s="11" t="s">
        <v>18</v>
      </c>
      <c r="I2" s="11" t="s">
        <v>18</v>
      </c>
      <c r="J2" s="53" t="s">
        <v>19</v>
      </c>
      <c r="K2" s="53" t="s">
        <v>20</v>
      </c>
    </row>
    <row r="3" spans="1:11" ht="43.5">
      <c r="A3" s="8" t="s">
        <v>21</v>
      </c>
      <c r="B3" s="19" t="s">
        <v>12</v>
      </c>
      <c r="C3" s="19" t="s">
        <v>13</v>
      </c>
      <c r="D3" s="9" t="s">
        <v>22</v>
      </c>
      <c r="E3" s="19" t="s">
        <v>15</v>
      </c>
      <c r="F3" s="19" t="s">
        <v>16</v>
      </c>
      <c r="G3" s="9" t="s">
        <v>23</v>
      </c>
      <c r="H3" s="11" t="s">
        <v>18</v>
      </c>
      <c r="I3" s="11" t="s">
        <v>18</v>
      </c>
      <c r="J3" s="9"/>
      <c r="K3" s="9"/>
    </row>
    <row r="4" spans="1:11" ht="29.25">
      <c r="A4" s="8" t="s">
        <v>24</v>
      </c>
      <c r="B4" s="19" t="s">
        <v>12</v>
      </c>
      <c r="C4" s="19" t="s">
        <v>13</v>
      </c>
      <c r="D4" s="9" t="s">
        <v>25</v>
      </c>
      <c r="E4" s="19" t="s">
        <v>15</v>
      </c>
      <c r="F4" s="19" t="s">
        <v>16</v>
      </c>
      <c r="G4" s="9" t="s">
        <v>26</v>
      </c>
      <c r="H4" s="11" t="s">
        <v>18</v>
      </c>
      <c r="I4" s="11" t="s">
        <v>18</v>
      </c>
      <c r="J4" s="9"/>
      <c r="K4" s="9"/>
    </row>
    <row r="5" spans="1:11" ht="57.75">
      <c r="A5" s="8" t="s">
        <v>27</v>
      </c>
      <c r="B5" s="19" t="s">
        <v>12</v>
      </c>
      <c r="C5" s="19" t="s">
        <v>13</v>
      </c>
      <c r="D5" s="9" t="s">
        <v>28</v>
      </c>
      <c r="E5" s="19" t="s">
        <v>15</v>
      </c>
      <c r="F5" s="19" t="s">
        <v>16</v>
      </c>
      <c r="G5" s="9" t="s">
        <v>29</v>
      </c>
      <c r="H5" s="11" t="s">
        <v>18</v>
      </c>
      <c r="I5" s="11" t="s">
        <v>18</v>
      </c>
      <c r="J5" s="9"/>
      <c r="K5" s="9"/>
    </row>
    <row r="6" spans="1:11" ht="57.75">
      <c r="A6" s="8" t="s">
        <v>30</v>
      </c>
      <c r="B6" s="19" t="s">
        <v>12</v>
      </c>
      <c r="C6" s="19" t="s">
        <v>13</v>
      </c>
      <c r="D6" s="9" t="s">
        <v>31</v>
      </c>
      <c r="E6" s="19" t="s">
        <v>15</v>
      </c>
      <c r="F6" s="19" t="s">
        <v>16</v>
      </c>
      <c r="G6" s="9" t="s">
        <v>32</v>
      </c>
      <c r="H6" s="11" t="s">
        <v>33</v>
      </c>
      <c r="I6" s="19" t="s">
        <v>34</v>
      </c>
      <c r="J6" s="9"/>
      <c r="K6" s="9"/>
    </row>
    <row r="7" spans="1:11">
      <c r="A7" s="8" t="s">
        <v>35</v>
      </c>
      <c r="B7" s="19" t="s">
        <v>12</v>
      </c>
      <c r="C7" s="19" t="s">
        <v>13</v>
      </c>
      <c r="D7" s="9" t="s">
        <v>36</v>
      </c>
      <c r="E7" s="19" t="s">
        <v>15</v>
      </c>
      <c r="F7" s="19" t="s">
        <v>16</v>
      </c>
      <c r="G7" s="9" t="s">
        <v>37</v>
      </c>
      <c r="H7" s="11" t="s">
        <v>18</v>
      </c>
      <c r="I7" s="11" t="s">
        <v>18</v>
      </c>
      <c r="J7" s="9"/>
      <c r="K7" s="9"/>
    </row>
    <row r="8" spans="1:11" ht="29.25">
      <c r="A8" s="8" t="s">
        <v>38</v>
      </c>
      <c r="B8" s="19" t="s">
        <v>12</v>
      </c>
      <c r="C8" s="19" t="s">
        <v>13</v>
      </c>
      <c r="D8" s="9" t="s">
        <v>39</v>
      </c>
      <c r="E8" s="19" t="s">
        <v>15</v>
      </c>
      <c r="F8" s="19" t="s">
        <v>16</v>
      </c>
      <c r="G8" s="9" t="s">
        <v>40</v>
      </c>
      <c r="H8" s="11" t="s">
        <v>18</v>
      </c>
      <c r="I8" s="11" t="s">
        <v>18</v>
      </c>
      <c r="J8" s="9"/>
      <c r="K8" s="9"/>
    </row>
    <row r="9" spans="1:11" ht="43.5">
      <c r="A9" s="8" t="s">
        <v>41</v>
      </c>
      <c r="B9" s="19" t="s">
        <v>12</v>
      </c>
      <c r="C9" s="19" t="s">
        <v>13</v>
      </c>
      <c r="D9" s="9" t="s">
        <v>42</v>
      </c>
      <c r="E9" s="19" t="s">
        <v>15</v>
      </c>
      <c r="F9" s="19" t="s">
        <v>16</v>
      </c>
      <c r="G9" s="9" t="s">
        <v>43</v>
      </c>
      <c r="H9" s="11" t="s">
        <v>18</v>
      </c>
      <c r="I9" s="11" t="s">
        <v>18</v>
      </c>
      <c r="J9" s="9"/>
      <c r="K9" s="9"/>
    </row>
    <row r="10" spans="1:11">
      <c r="A10" s="8" t="s">
        <v>44</v>
      </c>
      <c r="B10" s="19" t="s">
        <v>12</v>
      </c>
      <c r="C10" s="19" t="s">
        <v>13</v>
      </c>
      <c r="D10" s="9" t="s">
        <v>45</v>
      </c>
      <c r="E10" s="19" t="s">
        <v>15</v>
      </c>
      <c r="F10" s="19" t="s">
        <v>16</v>
      </c>
      <c r="G10" s="9" t="s">
        <v>46</v>
      </c>
      <c r="H10" s="11" t="s">
        <v>18</v>
      </c>
      <c r="I10" s="11" t="s">
        <v>18</v>
      </c>
      <c r="J10" s="9"/>
      <c r="K10" s="9"/>
    </row>
    <row r="11" spans="1:11" ht="87">
      <c r="A11" s="8" t="s">
        <v>47</v>
      </c>
      <c r="B11" s="19" t="s">
        <v>12</v>
      </c>
      <c r="C11" s="19" t="s">
        <v>48</v>
      </c>
      <c r="D11" s="9" t="s">
        <v>49</v>
      </c>
      <c r="E11" s="19" t="s">
        <v>15</v>
      </c>
      <c r="F11" s="19" t="s">
        <v>50</v>
      </c>
      <c r="G11" s="9" t="s">
        <v>51</v>
      </c>
      <c r="H11" s="11" t="s">
        <v>18</v>
      </c>
      <c r="I11" s="11" t="s">
        <v>18</v>
      </c>
      <c r="J11" s="9"/>
      <c r="K11" s="9"/>
    </row>
    <row r="12" spans="1:11" ht="43.5">
      <c r="A12" s="8" t="s">
        <v>52</v>
      </c>
      <c r="B12" s="19" t="s">
        <v>12</v>
      </c>
      <c r="C12" s="19" t="s">
        <v>48</v>
      </c>
      <c r="D12" s="9" t="s">
        <v>53</v>
      </c>
      <c r="E12" s="19" t="s">
        <v>15</v>
      </c>
      <c r="F12" s="19" t="s">
        <v>50</v>
      </c>
      <c r="G12" s="9" t="s">
        <v>54</v>
      </c>
      <c r="H12" s="11" t="s">
        <v>18</v>
      </c>
      <c r="I12" s="11" t="s">
        <v>18</v>
      </c>
      <c r="J12" s="9"/>
      <c r="K12" s="9"/>
    </row>
    <row r="13" spans="1:11" ht="57.75">
      <c r="A13" s="8" t="s">
        <v>55</v>
      </c>
      <c r="B13" s="19" t="s">
        <v>12</v>
      </c>
      <c r="C13" s="19" t="s">
        <v>48</v>
      </c>
      <c r="D13" s="9" t="s">
        <v>56</v>
      </c>
      <c r="E13" s="19" t="s">
        <v>15</v>
      </c>
      <c r="F13" s="19" t="s">
        <v>50</v>
      </c>
      <c r="G13" s="9" t="s">
        <v>57</v>
      </c>
      <c r="H13" s="11" t="s">
        <v>18</v>
      </c>
      <c r="I13" s="11" t="s">
        <v>18</v>
      </c>
      <c r="J13" s="9"/>
      <c r="K13" s="9"/>
    </row>
    <row r="14" spans="1:11" ht="43.5">
      <c r="A14" s="8" t="s">
        <v>58</v>
      </c>
      <c r="B14" s="19" t="s">
        <v>12</v>
      </c>
      <c r="C14" s="19" t="s">
        <v>48</v>
      </c>
      <c r="D14" s="9" t="s">
        <v>59</v>
      </c>
      <c r="E14" s="19" t="s">
        <v>15</v>
      </c>
      <c r="F14" s="19" t="s">
        <v>50</v>
      </c>
      <c r="G14" s="9" t="s">
        <v>60</v>
      </c>
      <c r="H14" s="11" t="s">
        <v>33</v>
      </c>
      <c r="I14" s="19" t="s">
        <v>34</v>
      </c>
      <c r="J14" s="9"/>
      <c r="K14" s="9"/>
    </row>
    <row r="15" spans="1:11" s="4" customFormat="1" ht="43.5">
      <c r="A15" s="8" t="s">
        <v>61</v>
      </c>
      <c r="B15" s="19" t="s">
        <v>12</v>
      </c>
      <c r="C15" s="19" t="s">
        <v>48</v>
      </c>
      <c r="D15" s="9" t="s">
        <v>62</v>
      </c>
      <c r="E15" s="19" t="s">
        <v>15</v>
      </c>
      <c r="F15" s="19" t="s">
        <v>50</v>
      </c>
      <c r="G15" s="9" t="s">
        <v>63</v>
      </c>
      <c r="H15" s="11" t="s">
        <v>33</v>
      </c>
      <c r="I15" s="19" t="s">
        <v>34</v>
      </c>
      <c r="J15" s="10"/>
      <c r="K15" s="10"/>
    </row>
    <row r="16" spans="1:11" ht="43.5">
      <c r="A16" s="8" t="s">
        <v>64</v>
      </c>
      <c r="B16" s="19" t="s">
        <v>12</v>
      </c>
      <c r="C16" s="19" t="s">
        <v>48</v>
      </c>
      <c r="D16" s="9" t="s">
        <v>65</v>
      </c>
      <c r="E16" s="19" t="s">
        <v>15</v>
      </c>
      <c r="F16" s="19" t="s">
        <v>50</v>
      </c>
      <c r="G16" s="9" t="s">
        <v>66</v>
      </c>
      <c r="H16" s="11" t="s">
        <v>18</v>
      </c>
      <c r="I16" s="11" t="s">
        <v>18</v>
      </c>
      <c r="J16" s="9"/>
      <c r="K16" s="9"/>
    </row>
    <row r="17" spans="1:11" ht="72.75">
      <c r="A17" s="8" t="s">
        <v>67</v>
      </c>
      <c r="B17" s="19" t="s">
        <v>12</v>
      </c>
      <c r="C17" s="19" t="s">
        <v>48</v>
      </c>
      <c r="D17" s="9" t="s">
        <v>68</v>
      </c>
      <c r="E17" s="19" t="s">
        <v>15</v>
      </c>
      <c r="F17" s="19" t="s">
        <v>50</v>
      </c>
      <c r="G17" s="9" t="s">
        <v>69</v>
      </c>
      <c r="H17" s="11" t="s">
        <v>18</v>
      </c>
      <c r="I17" s="11" t="s">
        <v>18</v>
      </c>
      <c r="J17" s="9"/>
      <c r="K17" s="9"/>
    </row>
    <row r="18" spans="1:11" ht="43.5">
      <c r="A18" s="8" t="s">
        <v>70</v>
      </c>
      <c r="B18" s="19" t="s">
        <v>12</v>
      </c>
      <c r="C18" s="19" t="s">
        <v>48</v>
      </c>
      <c r="D18" s="9" t="s">
        <v>71</v>
      </c>
      <c r="E18" s="19" t="s">
        <v>15</v>
      </c>
      <c r="F18" s="19" t="s">
        <v>50</v>
      </c>
      <c r="G18" s="9" t="s">
        <v>72</v>
      </c>
      <c r="H18" s="11" t="s">
        <v>18</v>
      </c>
      <c r="I18" s="11" t="s">
        <v>18</v>
      </c>
      <c r="J18" s="9"/>
      <c r="K18" s="9"/>
    </row>
    <row r="19" spans="1:11" ht="43.5">
      <c r="A19" s="8" t="s">
        <v>73</v>
      </c>
      <c r="B19" s="19" t="s">
        <v>12</v>
      </c>
      <c r="C19" s="19" t="s">
        <v>48</v>
      </c>
      <c r="D19" s="9" t="s">
        <v>74</v>
      </c>
      <c r="E19" s="19" t="s">
        <v>15</v>
      </c>
      <c r="F19" s="19" t="s">
        <v>50</v>
      </c>
      <c r="G19" s="9" t="s">
        <v>75</v>
      </c>
      <c r="H19" s="11" t="s">
        <v>18</v>
      </c>
      <c r="I19" s="11" t="s">
        <v>18</v>
      </c>
      <c r="J19" s="9"/>
      <c r="K19" s="9"/>
    </row>
    <row r="20" spans="1:11" ht="29.25">
      <c r="A20" s="8" t="s">
        <v>76</v>
      </c>
      <c r="B20" s="19" t="s">
        <v>12</v>
      </c>
      <c r="C20" s="19" t="s">
        <v>48</v>
      </c>
      <c r="D20" s="9" t="s">
        <v>77</v>
      </c>
      <c r="E20" s="19" t="s">
        <v>15</v>
      </c>
      <c r="F20" s="19" t="s">
        <v>50</v>
      </c>
      <c r="G20" s="9" t="s">
        <v>78</v>
      </c>
      <c r="H20" s="11" t="s">
        <v>33</v>
      </c>
      <c r="I20" s="19" t="s">
        <v>34</v>
      </c>
      <c r="J20" s="9"/>
      <c r="K20" s="9"/>
    </row>
    <row r="21" spans="1:11" ht="72.75">
      <c r="A21" s="8" t="s">
        <v>79</v>
      </c>
      <c r="B21" s="19" t="s">
        <v>12</v>
      </c>
      <c r="C21" s="19" t="s">
        <v>80</v>
      </c>
      <c r="D21" s="9" t="s">
        <v>68</v>
      </c>
      <c r="E21" s="19" t="s">
        <v>15</v>
      </c>
      <c r="F21" s="19" t="s">
        <v>81</v>
      </c>
      <c r="G21" s="9" t="s">
        <v>69</v>
      </c>
      <c r="H21" s="11" t="s">
        <v>18</v>
      </c>
      <c r="I21" s="11" t="s">
        <v>18</v>
      </c>
      <c r="J21" s="9"/>
      <c r="K21" s="9"/>
    </row>
    <row r="22" spans="1:11" ht="29.25">
      <c r="A22" s="8" t="s">
        <v>82</v>
      </c>
      <c r="B22" s="19" t="s">
        <v>12</v>
      </c>
      <c r="C22" s="19" t="s">
        <v>80</v>
      </c>
      <c r="D22" s="9" t="s">
        <v>83</v>
      </c>
      <c r="E22" s="19" t="s">
        <v>15</v>
      </c>
      <c r="F22" s="19" t="s">
        <v>81</v>
      </c>
      <c r="G22" s="9" t="s">
        <v>84</v>
      </c>
      <c r="H22" s="11" t="s">
        <v>18</v>
      </c>
      <c r="I22" s="11" t="s">
        <v>18</v>
      </c>
      <c r="J22" s="9"/>
      <c r="K22" s="9"/>
    </row>
    <row r="23" spans="1:11" ht="29.25">
      <c r="A23" s="8" t="s">
        <v>85</v>
      </c>
      <c r="B23" s="19" t="s">
        <v>12</v>
      </c>
      <c r="C23" s="19" t="s">
        <v>80</v>
      </c>
      <c r="D23" s="9" t="s">
        <v>86</v>
      </c>
      <c r="E23" s="19" t="s">
        <v>15</v>
      </c>
      <c r="F23" s="19" t="s">
        <v>81</v>
      </c>
      <c r="G23" s="9" t="s">
        <v>87</v>
      </c>
      <c r="H23" s="11" t="s">
        <v>18</v>
      </c>
      <c r="I23" s="11" t="s">
        <v>18</v>
      </c>
      <c r="J23" s="9"/>
      <c r="K23" s="9"/>
    </row>
    <row r="24" spans="1:11" ht="57.75">
      <c r="A24" s="8" t="s">
        <v>88</v>
      </c>
      <c r="B24" s="19" t="s">
        <v>89</v>
      </c>
      <c r="C24" s="19" t="s">
        <v>90</v>
      </c>
      <c r="D24" s="9" t="s">
        <v>91</v>
      </c>
      <c r="E24" s="19" t="s">
        <v>92</v>
      </c>
      <c r="F24" s="19" t="s">
        <v>93</v>
      </c>
      <c r="G24" s="9" t="s">
        <v>94</v>
      </c>
      <c r="H24" s="11" t="s">
        <v>18</v>
      </c>
      <c r="I24" s="11" t="s">
        <v>18</v>
      </c>
      <c r="J24" s="9"/>
      <c r="K24" s="9"/>
    </row>
    <row r="25" spans="1:11" ht="29.25">
      <c r="A25" s="8" t="s">
        <v>95</v>
      </c>
      <c r="B25" s="19" t="s">
        <v>89</v>
      </c>
      <c r="C25" s="19" t="s">
        <v>90</v>
      </c>
      <c r="D25" s="9" t="s">
        <v>96</v>
      </c>
      <c r="E25" s="19" t="s">
        <v>92</v>
      </c>
      <c r="F25" s="19" t="s">
        <v>93</v>
      </c>
      <c r="G25" s="9" t="s">
        <v>97</v>
      </c>
      <c r="H25" s="11" t="s">
        <v>18</v>
      </c>
      <c r="I25" s="11" t="s">
        <v>18</v>
      </c>
      <c r="J25" s="9"/>
      <c r="K25" s="9"/>
    </row>
    <row r="26" spans="1:11" ht="29.25">
      <c r="A26" s="8" t="s">
        <v>98</v>
      </c>
      <c r="B26" s="19" t="s">
        <v>89</v>
      </c>
      <c r="C26" s="19" t="s">
        <v>90</v>
      </c>
      <c r="D26" s="9" t="s">
        <v>99</v>
      </c>
      <c r="E26" s="19" t="s">
        <v>92</v>
      </c>
      <c r="F26" s="19" t="s">
        <v>93</v>
      </c>
      <c r="G26" s="9" t="s">
        <v>100</v>
      </c>
      <c r="H26" s="11" t="s">
        <v>33</v>
      </c>
      <c r="I26" s="19" t="s">
        <v>34</v>
      </c>
      <c r="J26" s="9"/>
      <c r="K26" s="9"/>
    </row>
    <row r="27" spans="1:11" ht="29.25">
      <c r="A27" s="8" t="s">
        <v>101</v>
      </c>
      <c r="B27" s="19" t="s">
        <v>89</v>
      </c>
      <c r="C27" s="19" t="s">
        <v>90</v>
      </c>
      <c r="D27" s="9" t="s">
        <v>102</v>
      </c>
      <c r="E27" s="19" t="s">
        <v>92</v>
      </c>
      <c r="F27" s="19" t="s">
        <v>93</v>
      </c>
      <c r="G27" s="9" t="s">
        <v>103</v>
      </c>
      <c r="H27" s="11" t="s">
        <v>18</v>
      </c>
      <c r="I27" s="11" t="s">
        <v>18</v>
      </c>
      <c r="J27" s="9"/>
      <c r="K27" s="9"/>
    </row>
    <row r="28" spans="1:11" ht="43.5">
      <c r="A28" s="8" t="s">
        <v>104</v>
      </c>
      <c r="B28" s="19" t="s">
        <v>89</v>
      </c>
      <c r="C28" s="19" t="s">
        <v>90</v>
      </c>
      <c r="D28" s="9" t="s">
        <v>105</v>
      </c>
      <c r="E28" s="19" t="s">
        <v>92</v>
      </c>
      <c r="F28" s="19" t="s">
        <v>93</v>
      </c>
      <c r="G28" s="9" t="s">
        <v>106</v>
      </c>
      <c r="H28" s="11" t="s">
        <v>33</v>
      </c>
      <c r="I28" s="19" t="s">
        <v>107</v>
      </c>
      <c r="J28" s="9"/>
      <c r="K28" s="9"/>
    </row>
    <row r="29" spans="1:11" ht="43.5">
      <c r="A29" s="8" t="s">
        <v>108</v>
      </c>
      <c r="B29" s="19" t="s">
        <v>89</v>
      </c>
      <c r="C29" s="19" t="s">
        <v>90</v>
      </c>
      <c r="D29" s="9" t="s">
        <v>109</v>
      </c>
      <c r="E29" s="19" t="s">
        <v>92</v>
      </c>
      <c r="F29" s="19" t="s">
        <v>93</v>
      </c>
      <c r="G29" s="9" t="s">
        <v>110</v>
      </c>
      <c r="H29" s="11" t="s">
        <v>18</v>
      </c>
      <c r="I29" s="11" t="s">
        <v>18</v>
      </c>
      <c r="J29" s="9"/>
      <c r="K29" s="9"/>
    </row>
    <row r="30" spans="1:11" ht="101.25">
      <c r="A30" s="8" t="s">
        <v>111</v>
      </c>
      <c r="B30" s="19" t="s">
        <v>89</v>
      </c>
      <c r="C30" s="19" t="s">
        <v>90</v>
      </c>
      <c r="D30" s="9" t="s">
        <v>112</v>
      </c>
      <c r="E30" s="19" t="s">
        <v>92</v>
      </c>
      <c r="F30" s="19" t="s">
        <v>93</v>
      </c>
      <c r="G30" s="9" t="s">
        <v>113</v>
      </c>
      <c r="H30" s="11" t="s">
        <v>18</v>
      </c>
      <c r="I30" s="11" t="s">
        <v>18</v>
      </c>
      <c r="J30" s="9"/>
      <c r="K30" s="9"/>
    </row>
    <row r="31" spans="1:11" ht="29.25">
      <c r="A31" s="8" t="s">
        <v>114</v>
      </c>
      <c r="B31" s="19" t="s">
        <v>89</v>
      </c>
      <c r="C31" s="19" t="s">
        <v>90</v>
      </c>
      <c r="D31" s="9" t="s">
        <v>115</v>
      </c>
      <c r="E31" s="19" t="s">
        <v>92</v>
      </c>
      <c r="F31" s="19" t="s">
        <v>93</v>
      </c>
      <c r="G31" s="9" t="s">
        <v>116</v>
      </c>
      <c r="H31" s="11" t="s">
        <v>18</v>
      </c>
      <c r="I31" s="11" t="s">
        <v>18</v>
      </c>
      <c r="J31" s="9"/>
      <c r="K31" s="9"/>
    </row>
    <row r="32" spans="1:11" s="6" customFormat="1" ht="57.75">
      <c r="A32" s="8" t="s">
        <v>117</v>
      </c>
      <c r="B32" s="19" t="s">
        <v>89</v>
      </c>
      <c r="C32" s="19" t="s">
        <v>90</v>
      </c>
      <c r="D32" s="9" t="s">
        <v>118</v>
      </c>
      <c r="E32" s="19" t="s">
        <v>92</v>
      </c>
      <c r="F32" s="19" t="s">
        <v>93</v>
      </c>
      <c r="G32" s="9" t="s">
        <v>119</v>
      </c>
      <c r="H32" s="11" t="s">
        <v>33</v>
      </c>
      <c r="I32" s="19" t="s">
        <v>34</v>
      </c>
      <c r="J32" s="9"/>
      <c r="K32" s="9"/>
    </row>
    <row r="33" spans="1:11" ht="29.25">
      <c r="A33" s="8" t="s">
        <v>120</v>
      </c>
      <c r="B33" s="19" t="s">
        <v>89</v>
      </c>
      <c r="C33" s="19" t="s">
        <v>90</v>
      </c>
      <c r="D33" s="9" t="s">
        <v>121</v>
      </c>
      <c r="E33" s="19" t="s">
        <v>92</v>
      </c>
      <c r="F33" s="19" t="s">
        <v>93</v>
      </c>
      <c r="G33" s="9" t="s">
        <v>122</v>
      </c>
      <c r="H33" s="11" t="s">
        <v>18</v>
      </c>
      <c r="I33" s="11" t="s">
        <v>18</v>
      </c>
      <c r="J33" s="9"/>
      <c r="K33" s="9"/>
    </row>
    <row r="34" spans="1:11" ht="43.5">
      <c r="A34" s="8" t="s">
        <v>123</v>
      </c>
      <c r="B34" s="19" t="s">
        <v>89</v>
      </c>
      <c r="C34" s="19" t="s">
        <v>90</v>
      </c>
      <c r="D34" s="9" t="s">
        <v>124</v>
      </c>
      <c r="E34" s="19" t="s">
        <v>92</v>
      </c>
      <c r="F34" s="19" t="s">
        <v>93</v>
      </c>
      <c r="G34" s="9" t="s">
        <v>125</v>
      </c>
      <c r="H34" s="11" t="s">
        <v>18</v>
      </c>
      <c r="I34" s="11" t="s">
        <v>18</v>
      </c>
      <c r="J34" s="9"/>
      <c r="K34" s="9"/>
    </row>
    <row r="35" spans="1:11" ht="29.25">
      <c r="A35" s="8" t="s">
        <v>126</v>
      </c>
      <c r="B35" s="19" t="s">
        <v>89</v>
      </c>
      <c r="C35" s="19" t="s">
        <v>90</v>
      </c>
      <c r="D35" s="9" t="s">
        <v>127</v>
      </c>
      <c r="E35" s="19" t="s">
        <v>92</v>
      </c>
      <c r="F35" s="19" t="s">
        <v>93</v>
      </c>
      <c r="G35" s="9" t="s">
        <v>128</v>
      </c>
      <c r="H35" s="11" t="s">
        <v>33</v>
      </c>
      <c r="I35" s="19" t="s">
        <v>34</v>
      </c>
      <c r="J35" s="9"/>
      <c r="K35" s="9"/>
    </row>
    <row r="36" spans="1:11" ht="29.25">
      <c r="A36" s="8" t="s">
        <v>129</v>
      </c>
      <c r="B36" s="19" t="s">
        <v>89</v>
      </c>
      <c r="C36" s="19" t="s">
        <v>90</v>
      </c>
      <c r="D36" s="9" t="s">
        <v>130</v>
      </c>
      <c r="E36" s="19" t="s">
        <v>92</v>
      </c>
      <c r="F36" s="19" t="s">
        <v>93</v>
      </c>
      <c r="G36" s="9" t="s">
        <v>131</v>
      </c>
      <c r="H36" s="11" t="s">
        <v>18</v>
      </c>
      <c r="I36" s="11" t="s">
        <v>18</v>
      </c>
      <c r="J36" s="9"/>
      <c r="K36" s="9"/>
    </row>
    <row r="37" spans="1:11" ht="101.25">
      <c r="A37" s="8" t="s">
        <v>132</v>
      </c>
      <c r="B37" s="19" t="s">
        <v>89</v>
      </c>
      <c r="C37" s="19" t="s">
        <v>90</v>
      </c>
      <c r="D37" s="9" t="s">
        <v>133</v>
      </c>
      <c r="E37" s="19" t="s">
        <v>92</v>
      </c>
      <c r="F37" s="19" t="s">
        <v>93</v>
      </c>
      <c r="G37" s="9" t="s">
        <v>134</v>
      </c>
      <c r="H37" s="11" t="s">
        <v>18</v>
      </c>
      <c r="I37" s="11" t="s">
        <v>18</v>
      </c>
      <c r="J37" s="9"/>
      <c r="K37" s="9"/>
    </row>
    <row r="38" spans="1:11" ht="29.25">
      <c r="A38" s="8" t="s">
        <v>135</v>
      </c>
      <c r="B38" s="19" t="s">
        <v>89</v>
      </c>
      <c r="C38" s="19" t="s">
        <v>90</v>
      </c>
      <c r="D38" s="9" t="s">
        <v>136</v>
      </c>
      <c r="E38" s="19" t="s">
        <v>92</v>
      </c>
      <c r="F38" s="19" t="s">
        <v>93</v>
      </c>
      <c r="G38" s="9" t="s">
        <v>137</v>
      </c>
      <c r="H38" s="11" t="s">
        <v>33</v>
      </c>
      <c r="I38" s="19" t="s">
        <v>34</v>
      </c>
      <c r="J38" s="9"/>
      <c r="K38" s="9"/>
    </row>
    <row r="39" spans="1:11" ht="57.75">
      <c r="A39" s="8" t="s">
        <v>138</v>
      </c>
      <c r="B39" s="19" t="s">
        <v>89</v>
      </c>
      <c r="C39" s="19" t="s">
        <v>90</v>
      </c>
      <c r="D39" s="9" t="s">
        <v>139</v>
      </c>
      <c r="E39" s="19" t="s">
        <v>92</v>
      </c>
      <c r="F39" s="19" t="s">
        <v>93</v>
      </c>
      <c r="G39" s="9" t="s">
        <v>140</v>
      </c>
      <c r="H39" s="11" t="s">
        <v>18</v>
      </c>
      <c r="I39" s="11" t="s">
        <v>18</v>
      </c>
      <c r="J39" s="9"/>
      <c r="K39" s="9"/>
    </row>
    <row r="40" spans="1:11" ht="29.25">
      <c r="A40" s="8" t="s">
        <v>141</v>
      </c>
      <c r="B40" s="19" t="s">
        <v>89</v>
      </c>
      <c r="C40" s="19" t="s">
        <v>90</v>
      </c>
      <c r="D40" s="9" t="s">
        <v>142</v>
      </c>
      <c r="E40" s="19" t="s">
        <v>92</v>
      </c>
      <c r="F40" s="19" t="s">
        <v>93</v>
      </c>
      <c r="G40" s="9" t="s">
        <v>143</v>
      </c>
      <c r="H40" s="11" t="s">
        <v>18</v>
      </c>
      <c r="I40" s="11" t="s">
        <v>18</v>
      </c>
      <c r="J40" s="9"/>
      <c r="K40" s="9"/>
    </row>
    <row r="41" spans="1:11" ht="43.5">
      <c r="A41" s="8" t="s">
        <v>144</v>
      </c>
      <c r="B41" s="19" t="s">
        <v>89</v>
      </c>
      <c r="C41" s="19" t="s">
        <v>90</v>
      </c>
      <c r="D41" s="9" t="s">
        <v>145</v>
      </c>
      <c r="E41" s="19" t="s">
        <v>92</v>
      </c>
      <c r="F41" s="19" t="s">
        <v>93</v>
      </c>
      <c r="G41" s="9" t="s">
        <v>146</v>
      </c>
      <c r="H41" s="11" t="s">
        <v>33</v>
      </c>
      <c r="I41" s="19" t="s">
        <v>34</v>
      </c>
      <c r="J41" s="9"/>
      <c r="K41" s="9"/>
    </row>
    <row r="42" spans="1:11" ht="43.5">
      <c r="A42" s="8" t="s">
        <v>147</v>
      </c>
      <c r="B42" s="19" t="s">
        <v>89</v>
      </c>
      <c r="C42" s="19" t="s">
        <v>90</v>
      </c>
      <c r="D42" s="9" t="s">
        <v>148</v>
      </c>
      <c r="E42" s="19" t="s">
        <v>92</v>
      </c>
      <c r="F42" s="19" t="s">
        <v>93</v>
      </c>
      <c r="G42" s="9" t="s">
        <v>149</v>
      </c>
      <c r="H42" s="11" t="s">
        <v>33</v>
      </c>
      <c r="I42" s="19" t="s">
        <v>34</v>
      </c>
      <c r="J42" s="9"/>
      <c r="K42" s="9"/>
    </row>
    <row r="43" spans="1:11" ht="29.25">
      <c r="A43" s="8" t="s">
        <v>150</v>
      </c>
      <c r="B43" s="19" t="s">
        <v>89</v>
      </c>
      <c r="C43" s="19" t="s">
        <v>90</v>
      </c>
      <c r="D43" s="9" t="s">
        <v>151</v>
      </c>
      <c r="E43" s="19" t="s">
        <v>92</v>
      </c>
      <c r="F43" s="19" t="s">
        <v>93</v>
      </c>
      <c r="G43" s="9" t="s">
        <v>152</v>
      </c>
      <c r="H43" s="11" t="s">
        <v>33</v>
      </c>
      <c r="I43" s="19" t="s">
        <v>34</v>
      </c>
      <c r="J43" s="9"/>
      <c r="K43" s="9"/>
    </row>
    <row r="44" spans="1:11" ht="43.5">
      <c r="A44" s="8" t="s">
        <v>153</v>
      </c>
      <c r="B44" s="19" t="s">
        <v>89</v>
      </c>
      <c r="C44" s="19" t="s">
        <v>90</v>
      </c>
      <c r="D44" s="9" t="s">
        <v>154</v>
      </c>
      <c r="E44" s="19" t="s">
        <v>92</v>
      </c>
      <c r="F44" s="19" t="s">
        <v>93</v>
      </c>
      <c r="G44" s="9" t="s">
        <v>155</v>
      </c>
      <c r="H44" s="11" t="s">
        <v>18</v>
      </c>
      <c r="I44" s="11" t="s">
        <v>18</v>
      </c>
      <c r="J44" s="9"/>
      <c r="K44" s="9"/>
    </row>
    <row r="45" spans="1:11" ht="57.75">
      <c r="A45" s="8" t="s">
        <v>156</v>
      </c>
      <c r="B45" s="19" t="s">
        <v>89</v>
      </c>
      <c r="C45" s="19" t="s">
        <v>90</v>
      </c>
      <c r="D45" s="9" t="s">
        <v>157</v>
      </c>
      <c r="E45" s="19" t="s">
        <v>92</v>
      </c>
      <c r="F45" s="19" t="s">
        <v>93</v>
      </c>
      <c r="G45" s="9" t="s">
        <v>158</v>
      </c>
      <c r="H45" s="11" t="s">
        <v>18</v>
      </c>
      <c r="I45" s="11" t="s">
        <v>18</v>
      </c>
      <c r="J45" s="9"/>
      <c r="K45" s="9"/>
    </row>
    <row r="46" spans="1:11" ht="72.75">
      <c r="A46" s="8" t="s">
        <v>159</v>
      </c>
      <c r="B46" s="19" t="s">
        <v>89</v>
      </c>
      <c r="C46" s="19" t="s">
        <v>90</v>
      </c>
      <c r="D46" s="9" t="s">
        <v>160</v>
      </c>
      <c r="E46" s="19" t="s">
        <v>92</v>
      </c>
      <c r="F46" s="19" t="s">
        <v>93</v>
      </c>
      <c r="G46" s="9" t="s">
        <v>161</v>
      </c>
      <c r="H46" s="11" t="s">
        <v>18</v>
      </c>
      <c r="I46" s="11" t="s">
        <v>18</v>
      </c>
      <c r="J46" s="9"/>
      <c r="K46" s="9"/>
    </row>
    <row r="47" spans="1:11" ht="29.25">
      <c r="A47" s="8" t="s">
        <v>162</v>
      </c>
      <c r="B47" s="19" t="s">
        <v>89</v>
      </c>
      <c r="C47" s="19" t="s">
        <v>90</v>
      </c>
      <c r="D47" s="9" t="s">
        <v>163</v>
      </c>
      <c r="E47" s="19" t="s">
        <v>92</v>
      </c>
      <c r="F47" s="19" t="s">
        <v>93</v>
      </c>
      <c r="G47" s="9" t="s">
        <v>164</v>
      </c>
      <c r="H47" s="11" t="s">
        <v>18</v>
      </c>
      <c r="I47" s="11" t="s">
        <v>18</v>
      </c>
      <c r="J47" s="9"/>
      <c r="K47" s="9"/>
    </row>
    <row r="48" spans="1:11" ht="43.5">
      <c r="A48" s="8" t="s">
        <v>165</v>
      </c>
      <c r="B48" s="19" t="s">
        <v>89</v>
      </c>
      <c r="C48" s="19" t="s">
        <v>90</v>
      </c>
      <c r="D48" s="9" t="s">
        <v>166</v>
      </c>
      <c r="E48" s="19" t="s">
        <v>92</v>
      </c>
      <c r="F48" s="19" t="s">
        <v>93</v>
      </c>
      <c r="G48" s="9" t="s">
        <v>167</v>
      </c>
      <c r="H48" s="11" t="s">
        <v>33</v>
      </c>
      <c r="I48" s="19" t="s">
        <v>34</v>
      </c>
      <c r="J48" s="9"/>
      <c r="K48" s="9"/>
    </row>
    <row r="49" spans="1:11" ht="29.25">
      <c r="A49" s="8" t="s">
        <v>168</v>
      </c>
      <c r="B49" s="19" t="s">
        <v>89</v>
      </c>
      <c r="C49" s="19" t="s">
        <v>90</v>
      </c>
      <c r="D49" s="9" t="s">
        <v>169</v>
      </c>
      <c r="E49" s="19" t="s">
        <v>92</v>
      </c>
      <c r="F49" s="19" t="s">
        <v>93</v>
      </c>
      <c r="G49" s="9" t="s">
        <v>170</v>
      </c>
      <c r="H49" s="11" t="s">
        <v>18</v>
      </c>
      <c r="I49" s="11" t="s">
        <v>18</v>
      </c>
      <c r="J49" s="9"/>
      <c r="K49" s="9"/>
    </row>
    <row r="50" spans="1:11" ht="29.25">
      <c r="A50" s="8" t="s">
        <v>171</v>
      </c>
      <c r="B50" s="19" t="s">
        <v>89</v>
      </c>
      <c r="C50" s="19" t="s">
        <v>90</v>
      </c>
      <c r="D50" s="9" t="s">
        <v>172</v>
      </c>
      <c r="E50" s="19" t="s">
        <v>92</v>
      </c>
      <c r="F50" s="19" t="s">
        <v>93</v>
      </c>
      <c r="G50" s="9" t="s">
        <v>173</v>
      </c>
      <c r="H50" s="11" t="s">
        <v>18</v>
      </c>
      <c r="I50" s="11" t="s">
        <v>18</v>
      </c>
      <c r="J50" s="9"/>
      <c r="K50" s="9"/>
    </row>
    <row r="51" spans="1:11" ht="29.25">
      <c r="A51" s="8" t="s">
        <v>174</v>
      </c>
      <c r="B51" s="19" t="s">
        <v>89</v>
      </c>
      <c r="C51" s="19" t="s">
        <v>90</v>
      </c>
      <c r="D51" s="9" t="s">
        <v>175</v>
      </c>
      <c r="E51" s="19" t="s">
        <v>92</v>
      </c>
      <c r="F51" s="19" t="s">
        <v>93</v>
      </c>
      <c r="G51" s="9" t="s">
        <v>176</v>
      </c>
      <c r="H51" s="11" t="s">
        <v>18</v>
      </c>
      <c r="I51" s="11" t="s">
        <v>18</v>
      </c>
      <c r="J51" s="9"/>
      <c r="K51" s="9"/>
    </row>
    <row r="52" spans="1:11" ht="29.25">
      <c r="A52" s="8" t="s">
        <v>177</v>
      </c>
      <c r="B52" s="19" t="s">
        <v>89</v>
      </c>
      <c r="C52" s="19" t="s">
        <v>90</v>
      </c>
      <c r="D52" s="9" t="s">
        <v>178</v>
      </c>
      <c r="E52" s="19" t="s">
        <v>92</v>
      </c>
      <c r="F52" s="19" t="s">
        <v>93</v>
      </c>
      <c r="G52" s="9" t="s">
        <v>179</v>
      </c>
      <c r="H52" s="11" t="s">
        <v>18</v>
      </c>
      <c r="I52" s="11" t="s">
        <v>18</v>
      </c>
      <c r="J52" s="9"/>
      <c r="K52" s="9"/>
    </row>
    <row r="53" spans="1:11" ht="29.25">
      <c r="A53" s="8" t="s">
        <v>180</v>
      </c>
      <c r="B53" s="19" t="s">
        <v>89</v>
      </c>
      <c r="C53" s="19" t="s">
        <v>90</v>
      </c>
      <c r="D53" s="9" t="s">
        <v>181</v>
      </c>
      <c r="E53" s="19" t="s">
        <v>92</v>
      </c>
      <c r="F53" s="19" t="s">
        <v>93</v>
      </c>
      <c r="G53" s="9" t="s">
        <v>182</v>
      </c>
      <c r="H53" s="11" t="s">
        <v>18</v>
      </c>
      <c r="I53" s="11" t="s">
        <v>18</v>
      </c>
      <c r="J53" s="9"/>
      <c r="K53" s="9"/>
    </row>
    <row r="54" spans="1:11" ht="29.25">
      <c r="A54" s="8" t="s">
        <v>183</v>
      </c>
      <c r="B54" s="19" t="s">
        <v>89</v>
      </c>
      <c r="C54" s="19" t="s">
        <v>90</v>
      </c>
      <c r="D54" s="9" t="s">
        <v>184</v>
      </c>
      <c r="E54" s="19" t="s">
        <v>92</v>
      </c>
      <c r="F54" s="19" t="s">
        <v>93</v>
      </c>
      <c r="G54" s="9" t="s">
        <v>185</v>
      </c>
      <c r="H54" s="11" t="s">
        <v>18</v>
      </c>
      <c r="I54" s="11" t="s">
        <v>18</v>
      </c>
      <c r="J54" s="9"/>
      <c r="K54" s="9"/>
    </row>
    <row r="55" spans="1:11" ht="29.25">
      <c r="A55" s="8" t="s">
        <v>186</v>
      </c>
      <c r="B55" s="19" t="s">
        <v>89</v>
      </c>
      <c r="C55" s="19" t="s">
        <v>90</v>
      </c>
      <c r="D55" s="9" t="s">
        <v>187</v>
      </c>
      <c r="E55" s="19" t="s">
        <v>92</v>
      </c>
      <c r="F55" s="19" t="s">
        <v>93</v>
      </c>
      <c r="G55" s="9" t="s">
        <v>188</v>
      </c>
      <c r="H55" s="11" t="s">
        <v>18</v>
      </c>
      <c r="I55" s="11" t="s">
        <v>18</v>
      </c>
      <c r="J55" s="9"/>
      <c r="K55" s="9"/>
    </row>
    <row r="56" spans="1:11" ht="57.75">
      <c r="A56" s="8" t="s">
        <v>189</v>
      </c>
      <c r="B56" s="19" t="s">
        <v>89</v>
      </c>
      <c r="C56" s="19" t="s">
        <v>90</v>
      </c>
      <c r="D56" s="9" t="s">
        <v>190</v>
      </c>
      <c r="E56" s="19" t="s">
        <v>92</v>
      </c>
      <c r="F56" s="19" t="s">
        <v>93</v>
      </c>
      <c r="G56" s="9" t="s">
        <v>191</v>
      </c>
      <c r="H56" s="11" t="s">
        <v>18</v>
      </c>
      <c r="I56" s="11" t="s">
        <v>18</v>
      </c>
      <c r="J56" s="9"/>
      <c r="K56" s="9"/>
    </row>
    <row r="57" spans="1:11" ht="72.75">
      <c r="A57" s="8" t="s">
        <v>192</v>
      </c>
      <c r="B57" s="19" t="s">
        <v>89</v>
      </c>
      <c r="C57" s="19" t="s">
        <v>90</v>
      </c>
      <c r="D57" s="9" t="s">
        <v>193</v>
      </c>
      <c r="E57" s="19" t="s">
        <v>92</v>
      </c>
      <c r="F57" s="19" t="s">
        <v>93</v>
      </c>
      <c r="G57" s="9" t="s">
        <v>194</v>
      </c>
      <c r="H57" s="11" t="s">
        <v>18</v>
      </c>
      <c r="I57" s="11" t="s">
        <v>18</v>
      </c>
      <c r="J57" s="9"/>
      <c r="K57" s="9"/>
    </row>
    <row r="58" spans="1:11" ht="72.75">
      <c r="A58" s="8" t="s">
        <v>195</v>
      </c>
      <c r="B58" s="19" t="s">
        <v>89</v>
      </c>
      <c r="C58" s="19" t="s">
        <v>90</v>
      </c>
      <c r="D58" s="20" t="s">
        <v>196</v>
      </c>
      <c r="E58" s="19" t="s">
        <v>92</v>
      </c>
      <c r="F58" s="19" t="s">
        <v>93</v>
      </c>
      <c r="G58" s="20" t="s">
        <v>197</v>
      </c>
      <c r="H58" s="11" t="s">
        <v>33</v>
      </c>
      <c r="I58" s="19" t="s">
        <v>34</v>
      </c>
      <c r="J58" s="9"/>
      <c r="K58" s="9"/>
    </row>
    <row r="59" spans="1:11" ht="57.75">
      <c r="A59" s="8" t="s">
        <v>198</v>
      </c>
      <c r="B59" s="19" t="s">
        <v>89</v>
      </c>
      <c r="C59" s="19" t="s">
        <v>90</v>
      </c>
      <c r="D59" s="9" t="s">
        <v>199</v>
      </c>
      <c r="E59" s="19" t="s">
        <v>92</v>
      </c>
      <c r="F59" s="19" t="s">
        <v>93</v>
      </c>
      <c r="G59" s="9" t="s">
        <v>200</v>
      </c>
      <c r="H59" s="11" t="s">
        <v>18</v>
      </c>
      <c r="I59" s="11" t="s">
        <v>18</v>
      </c>
      <c r="J59" s="9"/>
      <c r="K59" s="9"/>
    </row>
    <row r="60" spans="1:11" ht="43.5">
      <c r="A60" s="8" t="s">
        <v>201</v>
      </c>
      <c r="B60" s="19" t="s">
        <v>89</v>
      </c>
      <c r="C60" s="19" t="s">
        <v>90</v>
      </c>
      <c r="D60" s="9" t="s">
        <v>202</v>
      </c>
      <c r="E60" s="19" t="s">
        <v>92</v>
      </c>
      <c r="F60" s="19" t="s">
        <v>93</v>
      </c>
      <c r="G60" s="9" t="s">
        <v>203</v>
      </c>
      <c r="H60" s="11" t="s">
        <v>18</v>
      </c>
      <c r="I60" s="11" t="s">
        <v>18</v>
      </c>
      <c r="J60" s="9"/>
      <c r="K60" s="9"/>
    </row>
    <row r="61" spans="1:11" ht="29.25">
      <c r="A61" s="8" t="s">
        <v>204</v>
      </c>
      <c r="B61" s="19" t="s">
        <v>89</v>
      </c>
      <c r="C61" s="19" t="s">
        <v>90</v>
      </c>
      <c r="D61" s="9" t="s">
        <v>205</v>
      </c>
      <c r="E61" s="19" t="s">
        <v>92</v>
      </c>
      <c r="F61" s="19" t="s">
        <v>93</v>
      </c>
      <c r="G61" s="9" t="s">
        <v>206</v>
      </c>
      <c r="H61" s="11" t="s">
        <v>18</v>
      </c>
      <c r="I61" s="11" t="s">
        <v>18</v>
      </c>
      <c r="J61" s="9"/>
      <c r="K61" s="9"/>
    </row>
    <row r="62" spans="1:11" ht="43.5">
      <c r="A62" s="8" t="s">
        <v>207</v>
      </c>
      <c r="B62" s="21" t="s">
        <v>89</v>
      </c>
      <c r="C62" s="21" t="s">
        <v>90</v>
      </c>
      <c r="D62" s="9" t="s">
        <v>208</v>
      </c>
      <c r="E62" s="21" t="s">
        <v>92</v>
      </c>
      <c r="F62" s="21" t="s">
        <v>93</v>
      </c>
      <c r="G62" s="9" t="s">
        <v>209</v>
      </c>
      <c r="H62" s="11" t="s">
        <v>18</v>
      </c>
      <c r="I62" s="11" t="s">
        <v>18</v>
      </c>
      <c r="J62" s="9"/>
      <c r="K62" s="9"/>
    </row>
    <row r="63" spans="1:11" ht="43.5">
      <c r="A63" s="8" t="s">
        <v>210</v>
      </c>
      <c r="B63" s="21" t="s">
        <v>89</v>
      </c>
      <c r="C63" s="21" t="s">
        <v>211</v>
      </c>
      <c r="D63" s="9" t="s">
        <v>212</v>
      </c>
      <c r="E63" s="21" t="s">
        <v>92</v>
      </c>
      <c r="F63" s="21" t="s">
        <v>213</v>
      </c>
      <c r="G63" s="9" t="s">
        <v>214</v>
      </c>
      <c r="H63" s="11" t="s">
        <v>33</v>
      </c>
      <c r="I63" s="19" t="s">
        <v>34</v>
      </c>
      <c r="J63" s="9"/>
      <c r="K63" s="9"/>
    </row>
    <row r="64" spans="1:11" ht="43.5">
      <c r="A64" s="8" t="s">
        <v>215</v>
      </c>
      <c r="B64" s="21" t="s">
        <v>89</v>
      </c>
      <c r="C64" s="21" t="s">
        <v>211</v>
      </c>
      <c r="D64" s="9" t="s">
        <v>216</v>
      </c>
      <c r="E64" s="21" t="s">
        <v>92</v>
      </c>
      <c r="F64" s="21" t="s">
        <v>213</v>
      </c>
      <c r="G64" s="9" t="s">
        <v>217</v>
      </c>
      <c r="H64" s="11" t="s">
        <v>18</v>
      </c>
      <c r="I64" s="11" t="s">
        <v>18</v>
      </c>
      <c r="J64" s="9"/>
      <c r="K64" s="9"/>
    </row>
    <row r="65" spans="1:11" ht="29.25">
      <c r="A65" s="8" t="s">
        <v>218</v>
      </c>
      <c r="B65" s="21" t="s">
        <v>89</v>
      </c>
      <c r="C65" s="21" t="s">
        <v>211</v>
      </c>
      <c r="D65" s="9" t="s">
        <v>219</v>
      </c>
      <c r="E65" s="21" t="s">
        <v>92</v>
      </c>
      <c r="F65" s="21" t="s">
        <v>213</v>
      </c>
      <c r="G65" s="9" t="s">
        <v>220</v>
      </c>
      <c r="H65" s="11" t="s">
        <v>18</v>
      </c>
      <c r="I65" s="11" t="s">
        <v>18</v>
      </c>
      <c r="J65" s="9"/>
      <c r="K65" s="9"/>
    </row>
    <row r="66" spans="1:11" ht="43.5">
      <c r="A66" s="8" t="s">
        <v>221</v>
      </c>
      <c r="B66" s="21" t="s">
        <v>89</v>
      </c>
      <c r="C66" s="21" t="s">
        <v>211</v>
      </c>
      <c r="D66" s="9" t="s">
        <v>222</v>
      </c>
      <c r="E66" s="21" t="s">
        <v>92</v>
      </c>
      <c r="F66" s="21" t="s">
        <v>213</v>
      </c>
      <c r="G66" s="9" t="s">
        <v>223</v>
      </c>
      <c r="H66" s="11" t="s">
        <v>18</v>
      </c>
      <c r="I66" s="11" t="s">
        <v>18</v>
      </c>
      <c r="J66" s="9"/>
      <c r="K66" s="9"/>
    </row>
    <row r="67" spans="1:11" ht="29.25">
      <c r="A67" s="8" t="s">
        <v>224</v>
      </c>
      <c r="B67" s="21" t="s">
        <v>89</v>
      </c>
      <c r="C67" s="21" t="s">
        <v>211</v>
      </c>
      <c r="D67" s="9" t="s">
        <v>225</v>
      </c>
      <c r="E67" s="21" t="s">
        <v>92</v>
      </c>
      <c r="F67" s="21" t="s">
        <v>213</v>
      </c>
      <c r="G67" s="9" t="s">
        <v>226</v>
      </c>
      <c r="H67" s="11" t="s">
        <v>18</v>
      </c>
      <c r="I67" s="11" t="s">
        <v>18</v>
      </c>
      <c r="J67" s="9"/>
      <c r="K67" s="9"/>
    </row>
    <row r="68" spans="1:11" ht="87">
      <c r="A68" s="8" t="s">
        <v>227</v>
      </c>
      <c r="B68" s="21" t="s">
        <v>89</v>
      </c>
      <c r="C68" s="21" t="s">
        <v>211</v>
      </c>
      <c r="D68" s="9" t="s">
        <v>228</v>
      </c>
      <c r="E68" s="21" t="s">
        <v>92</v>
      </c>
      <c r="F68" s="21" t="s">
        <v>213</v>
      </c>
      <c r="G68" s="9" t="s">
        <v>229</v>
      </c>
      <c r="H68" s="11" t="s">
        <v>18</v>
      </c>
      <c r="I68" s="11" t="s">
        <v>18</v>
      </c>
      <c r="J68" s="9"/>
      <c r="K68" s="9"/>
    </row>
    <row r="69" spans="1:11" ht="29.25">
      <c r="A69" s="8" t="s">
        <v>230</v>
      </c>
      <c r="B69" s="21" t="s">
        <v>89</v>
      </c>
      <c r="C69" s="21" t="s">
        <v>211</v>
      </c>
      <c r="D69" s="9" t="s">
        <v>231</v>
      </c>
      <c r="E69" s="21" t="s">
        <v>92</v>
      </c>
      <c r="F69" s="21" t="s">
        <v>213</v>
      </c>
      <c r="G69" s="9" t="s">
        <v>232</v>
      </c>
      <c r="H69" s="11" t="s">
        <v>18</v>
      </c>
      <c r="I69" s="11" t="s">
        <v>18</v>
      </c>
      <c r="J69" s="9"/>
      <c r="K69" s="9"/>
    </row>
    <row r="70" spans="1:11" ht="57.75">
      <c r="A70" s="8" t="s">
        <v>233</v>
      </c>
      <c r="B70" s="21" t="s">
        <v>89</v>
      </c>
      <c r="C70" s="21" t="s">
        <v>211</v>
      </c>
      <c r="D70" s="9" t="s">
        <v>234</v>
      </c>
      <c r="E70" s="21" t="s">
        <v>92</v>
      </c>
      <c r="F70" s="21" t="s">
        <v>213</v>
      </c>
      <c r="G70" s="9" t="s">
        <v>235</v>
      </c>
      <c r="H70" s="11" t="s">
        <v>18</v>
      </c>
      <c r="I70" s="11" t="s">
        <v>18</v>
      </c>
      <c r="J70" s="9"/>
      <c r="K70" s="9"/>
    </row>
    <row r="71" spans="1:11" ht="43.5">
      <c r="A71" s="8" t="s">
        <v>236</v>
      </c>
      <c r="B71" s="19" t="s">
        <v>89</v>
      </c>
      <c r="C71" s="19" t="s">
        <v>211</v>
      </c>
      <c r="D71" s="9" t="s">
        <v>237</v>
      </c>
      <c r="E71" s="19" t="s">
        <v>92</v>
      </c>
      <c r="F71" s="19" t="s">
        <v>213</v>
      </c>
      <c r="G71" s="9" t="s">
        <v>238</v>
      </c>
      <c r="H71" s="11" t="s">
        <v>18</v>
      </c>
      <c r="I71" s="11" t="s">
        <v>18</v>
      </c>
      <c r="J71" s="9"/>
      <c r="K71" s="9"/>
    </row>
    <row r="72" spans="1:11" ht="405">
      <c r="A72" s="8" t="s">
        <v>239</v>
      </c>
      <c r="B72" s="19" t="s">
        <v>89</v>
      </c>
      <c r="C72" s="19" t="s">
        <v>211</v>
      </c>
      <c r="D72" s="9" t="s">
        <v>240</v>
      </c>
      <c r="E72" s="19" t="s">
        <v>92</v>
      </c>
      <c r="F72" s="19" t="s">
        <v>213</v>
      </c>
      <c r="G72" s="9" t="s">
        <v>241</v>
      </c>
      <c r="H72" s="11" t="s">
        <v>18</v>
      </c>
      <c r="I72" s="11" t="s">
        <v>18</v>
      </c>
      <c r="J72" s="9"/>
      <c r="K72" s="9"/>
    </row>
    <row r="73" spans="1:11" ht="43.5">
      <c r="A73" s="8" t="s">
        <v>242</v>
      </c>
      <c r="B73" s="19" t="s">
        <v>89</v>
      </c>
      <c r="C73" s="19" t="s">
        <v>211</v>
      </c>
      <c r="D73" s="9" t="s">
        <v>243</v>
      </c>
      <c r="E73" s="19" t="s">
        <v>92</v>
      </c>
      <c r="F73" s="19" t="s">
        <v>213</v>
      </c>
      <c r="G73" s="9" t="s">
        <v>244</v>
      </c>
      <c r="H73" s="11" t="s">
        <v>18</v>
      </c>
      <c r="I73" s="11" t="s">
        <v>18</v>
      </c>
      <c r="J73" s="9"/>
      <c r="K73" s="9"/>
    </row>
    <row r="74" spans="1:11" ht="57.75">
      <c r="A74" s="8" t="s">
        <v>245</v>
      </c>
      <c r="B74" s="19" t="s">
        <v>89</v>
      </c>
      <c r="C74" s="19" t="s">
        <v>211</v>
      </c>
      <c r="D74" s="9" t="s">
        <v>246</v>
      </c>
      <c r="E74" s="19" t="s">
        <v>92</v>
      </c>
      <c r="F74" s="19" t="s">
        <v>213</v>
      </c>
      <c r="G74" s="9" t="s">
        <v>247</v>
      </c>
      <c r="H74" s="11" t="s">
        <v>18</v>
      </c>
      <c r="I74" s="11" t="s">
        <v>18</v>
      </c>
      <c r="J74" s="9"/>
      <c r="K74" s="9"/>
    </row>
    <row r="75" spans="1:11" ht="43.5">
      <c r="A75" s="8" t="s">
        <v>248</v>
      </c>
      <c r="B75" s="19" t="s">
        <v>89</v>
      </c>
      <c r="C75" s="19" t="s">
        <v>211</v>
      </c>
      <c r="D75" s="9" t="s">
        <v>249</v>
      </c>
      <c r="E75" s="19" t="s">
        <v>92</v>
      </c>
      <c r="F75" s="19" t="s">
        <v>213</v>
      </c>
      <c r="G75" s="9" t="s">
        <v>250</v>
      </c>
      <c r="H75" s="11" t="s">
        <v>18</v>
      </c>
      <c r="I75" s="11" t="s">
        <v>18</v>
      </c>
      <c r="J75" s="9"/>
      <c r="K75" s="9"/>
    </row>
    <row r="76" spans="1:11" ht="57.75">
      <c r="A76" s="8" t="s">
        <v>251</v>
      </c>
      <c r="B76" s="19" t="s">
        <v>89</v>
      </c>
      <c r="C76" s="19" t="s">
        <v>211</v>
      </c>
      <c r="D76" s="9" t="s">
        <v>252</v>
      </c>
      <c r="E76" s="19" t="s">
        <v>92</v>
      </c>
      <c r="F76" s="19" t="s">
        <v>213</v>
      </c>
      <c r="G76" s="9" t="s">
        <v>253</v>
      </c>
      <c r="H76" s="11" t="s">
        <v>33</v>
      </c>
      <c r="I76" s="19" t="s">
        <v>34</v>
      </c>
      <c r="J76" s="9"/>
      <c r="K76" s="9"/>
    </row>
    <row r="77" spans="1:11" ht="29.25">
      <c r="A77" s="8" t="s">
        <v>254</v>
      </c>
      <c r="B77" s="19" t="s">
        <v>89</v>
      </c>
      <c r="C77" s="19" t="s">
        <v>211</v>
      </c>
      <c r="D77" s="9" t="s">
        <v>255</v>
      </c>
      <c r="E77" s="19" t="s">
        <v>92</v>
      </c>
      <c r="F77" s="19" t="s">
        <v>213</v>
      </c>
      <c r="G77" s="9" t="s">
        <v>256</v>
      </c>
      <c r="H77" s="11" t="s">
        <v>18</v>
      </c>
      <c r="I77" s="11" t="s">
        <v>18</v>
      </c>
      <c r="J77" s="9"/>
      <c r="K77" s="9"/>
    </row>
    <row r="78" spans="1:11" ht="43.5">
      <c r="A78" s="8" t="s">
        <v>257</v>
      </c>
      <c r="B78" s="19" t="s">
        <v>89</v>
      </c>
      <c r="C78" s="19" t="s">
        <v>211</v>
      </c>
      <c r="D78" s="9" t="s">
        <v>124</v>
      </c>
      <c r="E78" s="19" t="s">
        <v>92</v>
      </c>
      <c r="F78" s="19" t="s">
        <v>213</v>
      </c>
      <c r="G78" s="9" t="s">
        <v>125</v>
      </c>
      <c r="H78" s="11" t="s">
        <v>18</v>
      </c>
      <c r="I78" s="11" t="s">
        <v>18</v>
      </c>
      <c r="J78" s="9"/>
      <c r="K78" s="9"/>
    </row>
    <row r="79" spans="1:11" ht="29.25">
      <c r="A79" s="8" t="s">
        <v>258</v>
      </c>
      <c r="B79" s="19" t="s">
        <v>89</v>
      </c>
      <c r="C79" s="19" t="s">
        <v>211</v>
      </c>
      <c r="D79" s="9" t="s">
        <v>259</v>
      </c>
      <c r="E79" s="19" t="s">
        <v>92</v>
      </c>
      <c r="F79" s="19" t="s">
        <v>213</v>
      </c>
      <c r="G79" s="9" t="s">
        <v>260</v>
      </c>
      <c r="H79" s="11" t="s">
        <v>33</v>
      </c>
      <c r="I79" s="19" t="s">
        <v>34</v>
      </c>
      <c r="J79" s="9"/>
      <c r="K79" s="9"/>
    </row>
    <row r="80" spans="1:11" ht="29.25">
      <c r="A80" s="8" t="s">
        <v>261</v>
      </c>
      <c r="B80" s="19" t="s">
        <v>89</v>
      </c>
      <c r="C80" s="19" t="s">
        <v>211</v>
      </c>
      <c r="D80" s="9" t="s">
        <v>130</v>
      </c>
      <c r="E80" s="19" t="s">
        <v>92</v>
      </c>
      <c r="F80" s="19" t="s">
        <v>213</v>
      </c>
      <c r="G80" s="9" t="s">
        <v>131</v>
      </c>
      <c r="H80" s="11" t="s">
        <v>18</v>
      </c>
      <c r="I80" s="11" t="s">
        <v>18</v>
      </c>
      <c r="J80" s="9"/>
      <c r="K80" s="9"/>
    </row>
    <row r="81" spans="1:11" ht="101.25">
      <c r="A81" s="8" t="s">
        <v>262</v>
      </c>
      <c r="B81" s="19" t="s">
        <v>89</v>
      </c>
      <c r="C81" s="19" t="s">
        <v>211</v>
      </c>
      <c r="D81" s="9" t="s">
        <v>133</v>
      </c>
      <c r="E81" s="19" t="s">
        <v>92</v>
      </c>
      <c r="F81" s="19" t="s">
        <v>213</v>
      </c>
      <c r="G81" s="9" t="s">
        <v>134</v>
      </c>
      <c r="H81" s="11" t="s">
        <v>18</v>
      </c>
      <c r="I81" s="11" t="s">
        <v>18</v>
      </c>
      <c r="J81" s="9"/>
      <c r="K81" s="9"/>
    </row>
    <row r="82" spans="1:11" ht="29.25">
      <c r="A82" s="8" t="s">
        <v>263</v>
      </c>
      <c r="B82" s="19" t="s">
        <v>89</v>
      </c>
      <c r="C82" s="19" t="s">
        <v>211</v>
      </c>
      <c r="D82" s="9" t="s">
        <v>264</v>
      </c>
      <c r="E82" s="19" t="s">
        <v>92</v>
      </c>
      <c r="F82" s="19" t="s">
        <v>213</v>
      </c>
      <c r="G82" s="9" t="s">
        <v>265</v>
      </c>
      <c r="H82" s="11" t="s">
        <v>18</v>
      </c>
      <c r="I82" s="11" t="s">
        <v>18</v>
      </c>
      <c r="J82" s="9"/>
      <c r="K82" s="9"/>
    </row>
    <row r="83" spans="1:11" ht="29.25">
      <c r="A83" s="8" t="s">
        <v>266</v>
      </c>
      <c r="B83" s="19" t="s">
        <v>89</v>
      </c>
      <c r="C83" s="19" t="s">
        <v>211</v>
      </c>
      <c r="D83" s="9" t="s">
        <v>136</v>
      </c>
      <c r="E83" s="19" t="s">
        <v>92</v>
      </c>
      <c r="F83" s="19" t="s">
        <v>213</v>
      </c>
      <c r="G83" s="9" t="s">
        <v>137</v>
      </c>
      <c r="H83" s="11" t="s">
        <v>33</v>
      </c>
      <c r="I83" s="19" t="s">
        <v>34</v>
      </c>
      <c r="J83" s="9"/>
      <c r="K83" s="9"/>
    </row>
    <row r="84" spans="1:11" ht="57.75">
      <c r="A84" s="8" t="s">
        <v>267</v>
      </c>
      <c r="B84" s="19" t="s">
        <v>89</v>
      </c>
      <c r="C84" s="19" t="s">
        <v>211</v>
      </c>
      <c r="D84" s="9" t="s">
        <v>139</v>
      </c>
      <c r="E84" s="19" t="s">
        <v>92</v>
      </c>
      <c r="F84" s="19" t="s">
        <v>213</v>
      </c>
      <c r="G84" s="9" t="s">
        <v>140</v>
      </c>
      <c r="H84" s="11" t="s">
        <v>18</v>
      </c>
      <c r="I84" s="11" t="s">
        <v>18</v>
      </c>
      <c r="J84" s="9"/>
      <c r="K84" s="9"/>
    </row>
    <row r="85" spans="1:11" ht="43.5">
      <c r="A85" s="8" t="s">
        <v>268</v>
      </c>
      <c r="B85" s="19" t="s">
        <v>89</v>
      </c>
      <c r="C85" s="19" t="s">
        <v>211</v>
      </c>
      <c r="D85" s="9" t="s">
        <v>148</v>
      </c>
      <c r="E85" s="19" t="s">
        <v>92</v>
      </c>
      <c r="F85" s="19" t="s">
        <v>213</v>
      </c>
      <c r="G85" s="9" t="s">
        <v>149</v>
      </c>
      <c r="H85" s="11" t="s">
        <v>33</v>
      </c>
      <c r="I85" s="19" t="s">
        <v>34</v>
      </c>
      <c r="J85" s="9"/>
      <c r="K85" s="9"/>
    </row>
    <row r="86" spans="1:11" ht="29.25">
      <c r="A86" s="8" t="s">
        <v>269</v>
      </c>
      <c r="B86" s="19" t="s">
        <v>89</v>
      </c>
      <c r="C86" s="19" t="s">
        <v>211</v>
      </c>
      <c r="D86" s="9" t="s">
        <v>151</v>
      </c>
      <c r="E86" s="19" t="s">
        <v>92</v>
      </c>
      <c r="F86" s="19" t="s">
        <v>213</v>
      </c>
      <c r="G86" s="9" t="s">
        <v>152</v>
      </c>
      <c r="H86" s="11" t="s">
        <v>33</v>
      </c>
      <c r="I86" s="19" t="s">
        <v>34</v>
      </c>
      <c r="J86" s="9"/>
      <c r="K86" s="9"/>
    </row>
    <row r="87" spans="1:11" ht="43.5">
      <c r="A87" s="8" t="s">
        <v>270</v>
      </c>
      <c r="B87" s="19" t="s">
        <v>89</v>
      </c>
      <c r="C87" s="19" t="s">
        <v>211</v>
      </c>
      <c r="D87" s="9" t="s">
        <v>271</v>
      </c>
      <c r="E87" s="19" t="s">
        <v>92</v>
      </c>
      <c r="F87" s="19" t="s">
        <v>213</v>
      </c>
      <c r="G87" s="9" t="s">
        <v>272</v>
      </c>
      <c r="H87" s="11" t="s">
        <v>18</v>
      </c>
      <c r="I87" s="11" t="s">
        <v>18</v>
      </c>
      <c r="J87" s="9"/>
      <c r="K87" s="9"/>
    </row>
    <row r="88" spans="1:11" ht="43.5">
      <c r="A88" s="8" t="s">
        <v>273</v>
      </c>
      <c r="B88" s="19" t="s">
        <v>89</v>
      </c>
      <c r="C88" s="19" t="s">
        <v>211</v>
      </c>
      <c r="D88" s="9" t="s">
        <v>274</v>
      </c>
      <c r="E88" s="19" t="s">
        <v>92</v>
      </c>
      <c r="F88" s="19" t="s">
        <v>213</v>
      </c>
      <c r="G88" s="9" t="s">
        <v>275</v>
      </c>
      <c r="H88" s="11" t="s">
        <v>18</v>
      </c>
      <c r="I88" s="11" t="s">
        <v>18</v>
      </c>
      <c r="J88" s="9"/>
      <c r="K88" s="9"/>
    </row>
    <row r="89" spans="1:11" ht="57.75">
      <c r="A89" s="8" t="s">
        <v>276</v>
      </c>
      <c r="B89" s="19" t="s">
        <v>89</v>
      </c>
      <c r="C89" s="19" t="s">
        <v>211</v>
      </c>
      <c r="D89" s="9" t="s">
        <v>277</v>
      </c>
      <c r="E89" s="19" t="s">
        <v>92</v>
      </c>
      <c r="F89" s="19" t="s">
        <v>213</v>
      </c>
      <c r="G89" s="9" t="s">
        <v>278</v>
      </c>
      <c r="H89" s="11" t="s">
        <v>18</v>
      </c>
      <c r="I89" s="11" t="s">
        <v>18</v>
      </c>
      <c r="J89" s="9"/>
      <c r="K89" s="9"/>
    </row>
    <row r="90" spans="1:11" ht="29.25">
      <c r="A90" s="8" t="s">
        <v>279</v>
      </c>
      <c r="B90" s="19" t="s">
        <v>89</v>
      </c>
      <c r="C90" s="19" t="s">
        <v>211</v>
      </c>
      <c r="D90" s="9" t="s">
        <v>280</v>
      </c>
      <c r="E90" s="19" t="s">
        <v>92</v>
      </c>
      <c r="F90" s="19" t="s">
        <v>213</v>
      </c>
      <c r="G90" s="9" t="s">
        <v>281</v>
      </c>
      <c r="H90" s="11" t="s">
        <v>18</v>
      </c>
      <c r="I90" s="11" t="s">
        <v>18</v>
      </c>
      <c r="J90" s="9"/>
      <c r="K90" s="9"/>
    </row>
    <row r="91" spans="1:11" ht="43.5">
      <c r="A91" s="8" t="s">
        <v>282</v>
      </c>
      <c r="B91" s="19" t="s">
        <v>89</v>
      </c>
      <c r="C91" s="19" t="s">
        <v>211</v>
      </c>
      <c r="D91" s="9" t="s">
        <v>283</v>
      </c>
      <c r="E91" s="19" t="s">
        <v>92</v>
      </c>
      <c r="F91" s="19" t="s">
        <v>213</v>
      </c>
      <c r="G91" s="9" t="s">
        <v>284</v>
      </c>
      <c r="H91" s="11" t="s">
        <v>33</v>
      </c>
      <c r="I91" s="19" t="s">
        <v>34</v>
      </c>
      <c r="J91" s="9"/>
      <c r="K91" s="9"/>
    </row>
    <row r="92" spans="1:11" ht="57.75">
      <c r="A92" s="8" t="s">
        <v>285</v>
      </c>
      <c r="B92" s="19" t="s">
        <v>89</v>
      </c>
      <c r="C92" s="19" t="s">
        <v>211</v>
      </c>
      <c r="D92" s="9" t="s">
        <v>286</v>
      </c>
      <c r="E92" s="19" t="s">
        <v>92</v>
      </c>
      <c r="F92" s="19" t="s">
        <v>213</v>
      </c>
      <c r="G92" s="9" t="s">
        <v>287</v>
      </c>
      <c r="H92" s="11" t="s">
        <v>18</v>
      </c>
      <c r="I92" s="11" t="s">
        <v>18</v>
      </c>
      <c r="J92" s="9"/>
      <c r="K92" s="9"/>
    </row>
    <row r="93" spans="1:11" ht="43.5">
      <c r="A93" s="8" t="s">
        <v>288</v>
      </c>
      <c r="B93" s="19" t="s">
        <v>89</v>
      </c>
      <c r="C93" s="19" t="s">
        <v>211</v>
      </c>
      <c r="D93" s="9" t="s">
        <v>289</v>
      </c>
      <c r="E93" s="19" t="s">
        <v>92</v>
      </c>
      <c r="F93" s="19" t="s">
        <v>213</v>
      </c>
      <c r="G93" s="9" t="s">
        <v>290</v>
      </c>
      <c r="H93" s="11" t="s">
        <v>18</v>
      </c>
      <c r="I93" s="11" t="s">
        <v>18</v>
      </c>
      <c r="J93" s="9"/>
      <c r="K93" s="9"/>
    </row>
    <row r="94" spans="1:11" ht="57.75">
      <c r="A94" s="8" t="s">
        <v>291</v>
      </c>
      <c r="B94" s="19" t="s">
        <v>89</v>
      </c>
      <c r="C94" s="19" t="s">
        <v>211</v>
      </c>
      <c r="D94" s="9" t="s">
        <v>190</v>
      </c>
      <c r="E94" s="19" t="s">
        <v>92</v>
      </c>
      <c r="F94" s="19" t="s">
        <v>213</v>
      </c>
      <c r="G94" s="9" t="s">
        <v>191</v>
      </c>
      <c r="H94" s="11" t="s">
        <v>18</v>
      </c>
      <c r="I94" s="11" t="s">
        <v>18</v>
      </c>
      <c r="J94" s="9"/>
      <c r="K94" s="9"/>
    </row>
    <row r="95" spans="1:11" ht="72.75">
      <c r="A95" s="8" t="s">
        <v>292</v>
      </c>
      <c r="B95" s="19" t="s">
        <v>89</v>
      </c>
      <c r="C95" s="19" t="s">
        <v>211</v>
      </c>
      <c r="D95" s="9" t="s">
        <v>193</v>
      </c>
      <c r="E95" s="19" t="s">
        <v>92</v>
      </c>
      <c r="F95" s="19" t="s">
        <v>213</v>
      </c>
      <c r="G95" s="9" t="s">
        <v>194</v>
      </c>
      <c r="H95" s="11" t="s">
        <v>18</v>
      </c>
      <c r="I95" s="11" t="s">
        <v>18</v>
      </c>
      <c r="J95" s="9"/>
      <c r="K95" s="9"/>
    </row>
    <row r="96" spans="1:11" ht="57.75">
      <c r="A96" s="8" t="s">
        <v>293</v>
      </c>
      <c r="B96" s="21" t="s">
        <v>89</v>
      </c>
      <c r="C96" s="21" t="s">
        <v>211</v>
      </c>
      <c r="D96" s="9" t="s">
        <v>294</v>
      </c>
      <c r="E96" s="21" t="s">
        <v>92</v>
      </c>
      <c r="F96" s="21" t="s">
        <v>213</v>
      </c>
      <c r="G96" s="9" t="s">
        <v>295</v>
      </c>
      <c r="H96" s="11" t="s">
        <v>33</v>
      </c>
      <c r="I96" s="19" t="s">
        <v>34</v>
      </c>
      <c r="J96" s="9"/>
      <c r="K96" s="9"/>
    </row>
    <row r="97" spans="1:11" ht="43.5">
      <c r="A97" s="8" t="s">
        <v>296</v>
      </c>
      <c r="B97" s="19" t="s">
        <v>89</v>
      </c>
      <c r="C97" s="19" t="s">
        <v>211</v>
      </c>
      <c r="D97" s="9" t="s">
        <v>145</v>
      </c>
      <c r="E97" s="19" t="s">
        <v>92</v>
      </c>
      <c r="F97" s="19" t="s">
        <v>213</v>
      </c>
      <c r="G97" s="9" t="s">
        <v>146</v>
      </c>
      <c r="H97" s="11" t="s">
        <v>33</v>
      </c>
      <c r="I97" s="19" t="s">
        <v>34</v>
      </c>
      <c r="J97" s="9"/>
      <c r="K97" s="9"/>
    </row>
    <row r="98" spans="1:11" ht="72.75">
      <c r="A98" s="8" t="s">
        <v>297</v>
      </c>
      <c r="B98" s="19" t="s">
        <v>89</v>
      </c>
      <c r="C98" s="19" t="s">
        <v>211</v>
      </c>
      <c r="D98" s="9" t="s">
        <v>160</v>
      </c>
      <c r="E98" s="19" t="s">
        <v>92</v>
      </c>
      <c r="F98" s="19" t="s">
        <v>213</v>
      </c>
      <c r="G98" s="9" t="s">
        <v>161</v>
      </c>
      <c r="H98" s="11" t="s">
        <v>18</v>
      </c>
      <c r="I98" s="11" t="s">
        <v>18</v>
      </c>
      <c r="J98" s="9"/>
      <c r="K98" s="9"/>
    </row>
    <row r="99" spans="1:11" ht="87">
      <c r="A99" s="8" t="s">
        <v>298</v>
      </c>
      <c r="B99" s="19" t="s">
        <v>89</v>
      </c>
      <c r="C99" s="19" t="s">
        <v>299</v>
      </c>
      <c r="D99" s="9" t="s">
        <v>300</v>
      </c>
      <c r="E99" s="19" t="s">
        <v>92</v>
      </c>
      <c r="F99" s="19" t="s">
        <v>301</v>
      </c>
      <c r="G99" s="9" t="s">
        <v>302</v>
      </c>
      <c r="H99" s="11" t="s">
        <v>33</v>
      </c>
      <c r="I99" s="19" t="s">
        <v>34</v>
      </c>
      <c r="J99" s="9"/>
      <c r="K99" s="9"/>
    </row>
    <row r="100" spans="1:11" ht="43.5">
      <c r="A100" s="8" t="s">
        <v>303</v>
      </c>
      <c r="B100" s="19" t="s">
        <v>89</v>
      </c>
      <c r="C100" s="19" t="s">
        <v>90</v>
      </c>
      <c r="D100" s="9" t="s">
        <v>304</v>
      </c>
      <c r="E100" s="19" t="s">
        <v>92</v>
      </c>
      <c r="F100" s="19" t="s">
        <v>93</v>
      </c>
      <c r="G100" s="9" t="s">
        <v>305</v>
      </c>
      <c r="H100" s="11" t="s">
        <v>18</v>
      </c>
      <c r="I100" s="11" t="s">
        <v>18</v>
      </c>
      <c r="J100" s="9"/>
      <c r="K100" s="9"/>
    </row>
    <row r="101" spans="1:11" ht="29.25">
      <c r="A101" s="8" t="s">
        <v>306</v>
      </c>
      <c r="B101" s="19" t="s">
        <v>89</v>
      </c>
      <c r="C101" s="19" t="s">
        <v>299</v>
      </c>
      <c r="D101" s="9" t="s">
        <v>307</v>
      </c>
      <c r="E101" s="19" t="s">
        <v>92</v>
      </c>
      <c r="F101" s="19" t="s">
        <v>301</v>
      </c>
      <c r="G101" s="9" t="s">
        <v>308</v>
      </c>
      <c r="H101" s="11" t="s">
        <v>18</v>
      </c>
      <c r="I101" s="11" t="s">
        <v>18</v>
      </c>
      <c r="J101" s="9"/>
      <c r="K101" s="9"/>
    </row>
    <row r="102" spans="1:11" ht="29.25">
      <c r="A102" s="8" t="s">
        <v>309</v>
      </c>
      <c r="B102" s="19" t="s">
        <v>89</v>
      </c>
      <c r="C102" s="19" t="s">
        <v>299</v>
      </c>
      <c r="D102" s="9" t="s">
        <v>310</v>
      </c>
      <c r="E102" s="19" t="s">
        <v>92</v>
      </c>
      <c r="F102" s="19" t="s">
        <v>301</v>
      </c>
      <c r="G102" s="9" t="s">
        <v>311</v>
      </c>
      <c r="H102" s="11" t="s">
        <v>18</v>
      </c>
      <c r="I102" s="11" t="s">
        <v>18</v>
      </c>
      <c r="J102" s="9"/>
      <c r="K102" s="9"/>
    </row>
    <row r="103" spans="1:11" ht="29.25">
      <c r="A103" s="8" t="s">
        <v>312</v>
      </c>
      <c r="B103" s="19" t="s">
        <v>89</v>
      </c>
      <c r="C103" s="19" t="s">
        <v>299</v>
      </c>
      <c r="D103" s="9" t="s">
        <v>313</v>
      </c>
      <c r="E103" s="19" t="s">
        <v>92</v>
      </c>
      <c r="F103" s="19" t="s">
        <v>301</v>
      </c>
      <c r="G103" s="9" t="s">
        <v>314</v>
      </c>
      <c r="H103" s="11" t="s">
        <v>18</v>
      </c>
      <c r="I103" s="11" t="s">
        <v>18</v>
      </c>
      <c r="J103" s="9"/>
      <c r="K103" s="9"/>
    </row>
    <row r="104" spans="1:11" ht="29.25">
      <c r="A104" s="8" t="s">
        <v>315</v>
      </c>
      <c r="B104" s="19" t="s">
        <v>89</v>
      </c>
      <c r="C104" s="19" t="s">
        <v>299</v>
      </c>
      <c r="D104" s="9" t="s">
        <v>316</v>
      </c>
      <c r="E104" s="19" t="s">
        <v>92</v>
      </c>
      <c r="F104" s="19" t="s">
        <v>301</v>
      </c>
      <c r="G104" s="9" t="s">
        <v>317</v>
      </c>
      <c r="H104" s="11" t="s">
        <v>33</v>
      </c>
      <c r="I104" s="19" t="s">
        <v>34</v>
      </c>
      <c r="J104" s="9"/>
      <c r="K104" s="9"/>
    </row>
    <row r="105" spans="1:11" ht="43.5">
      <c r="A105" s="8" t="s">
        <v>318</v>
      </c>
      <c r="B105" s="19" t="s">
        <v>89</v>
      </c>
      <c r="C105" s="19" t="s">
        <v>299</v>
      </c>
      <c r="D105" s="9" t="s">
        <v>319</v>
      </c>
      <c r="E105" s="19" t="s">
        <v>92</v>
      </c>
      <c r="F105" s="19" t="s">
        <v>301</v>
      </c>
      <c r="G105" s="9" t="s">
        <v>320</v>
      </c>
      <c r="H105" s="11" t="s">
        <v>18</v>
      </c>
      <c r="I105" s="11" t="s">
        <v>18</v>
      </c>
      <c r="J105" s="9"/>
      <c r="K105" s="9"/>
    </row>
    <row r="106" spans="1:11" ht="43.5">
      <c r="A106" s="8" t="s">
        <v>321</v>
      </c>
      <c r="B106" s="19" t="s">
        <v>89</v>
      </c>
      <c r="C106" s="19" t="s">
        <v>299</v>
      </c>
      <c r="D106" s="9" t="s">
        <v>322</v>
      </c>
      <c r="E106" s="19" t="s">
        <v>92</v>
      </c>
      <c r="F106" s="19" t="s">
        <v>301</v>
      </c>
      <c r="G106" s="9" t="s">
        <v>323</v>
      </c>
      <c r="H106" s="11" t="s">
        <v>18</v>
      </c>
      <c r="I106" s="11" t="s">
        <v>18</v>
      </c>
      <c r="J106" s="9"/>
      <c r="K106" s="9"/>
    </row>
    <row r="107" spans="1:11" ht="29.25">
      <c r="A107" s="8" t="s">
        <v>324</v>
      </c>
      <c r="B107" s="19" t="s">
        <v>89</v>
      </c>
      <c r="C107" s="19" t="s">
        <v>299</v>
      </c>
      <c r="D107" s="9" t="s">
        <v>325</v>
      </c>
      <c r="E107" s="19" t="s">
        <v>92</v>
      </c>
      <c r="F107" s="19" t="s">
        <v>301</v>
      </c>
      <c r="G107" s="9" t="s">
        <v>326</v>
      </c>
      <c r="H107" s="11" t="s">
        <v>33</v>
      </c>
      <c r="I107" s="19" t="s">
        <v>34</v>
      </c>
      <c r="J107" s="9"/>
      <c r="K107" s="9"/>
    </row>
    <row r="108" spans="1:11" ht="29.25">
      <c r="A108" s="8" t="s">
        <v>327</v>
      </c>
      <c r="B108" s="19" t="s">
        <v>89</v>
      </c>
      <c r="C108" s="19" t="s">
        <v>299</v>
      </c>
      <c r="D108" s="9" t="s">
        <v>328</v>
      </c>
      <c r="E108" s="19" t="s">
        <v>92</v>
      </c>
      <c r="F108" s="19" t="s">
        <v>301</v>
      </c>
      <c r="G108" s="9" t="s">
        <v>329</v>
      </c>
      <c r="H108" s="11" t="s">
        <v>33</v>
      </c>
      <c r="I108" s="19" t="s">
        <v>34</v>
      </c>
      <c r="J108" s="9"/>
      <c r="K108" s="9"/>
    </row>
    <row r="109" spans="1:11" ht="43.5">
      <c r="A109" s="8" t="s">
        <v>330</v>
      </c>
      <c r="B109" s="19" t="s">
        <v>89</v>
      </c>
      <c r="C109" s="19" t="s">
        <v>299</v>
      </c>
      <c r="D109" s="9" t="s">
        <v>331</v>
      </c>
      <c r="E109" s="19" t="s">
        <v>92</v>
      </c>
      <c r="F109" s="19" t="s">
        <v>301</v>
      </c>
      <c r="G109" s="9" t="s">
        <v>332</v>
      </c>
      <c r="H109" s="11" t="s">
        <v>18</v>
      </c>
      <c r="I109" s="11" t="s">
        <v>18</v>
      </c>
      <c r="J109" s="9"/>
      <c r="K109" s="9"/>
    </row>
    <row r="110" spans="1:11" ht="57.75">
      <c r="A110" s="8" t="s">
        <v>333</v>
      </c>
      <c r="B110" s="19" t="s">
        <v>89</v>
      </c>
      <c r="C110" s="19" t="s">
        <v>299</v>
      </c>
      <c r="D110" s="9" t="s">
        <v>334</v>
      </c>
      <c r="E110" s="19" t="s">
        <v>92</v>
      </c>
      <c r="F110" s="19" t="s">
        <v>301</v>
      </c>
      <c r="G110" s="9" t="s">
        <v>335</v>
      </c>
      <c r="H110" s="11" t="s">
        <v>33</v>
      </c>
      <c r="I110" s="19" t="s">
        <v>34</v>
      </c>
      <c r="J110" s="9"/>
      <c r="K110" s="9"/>
    </row>
    <row r="111" spans="1:11" ht="87">
      <c r="A111" s="8" t="s">
        <v>336</v>
      </c>
      <c r="B111" s="19" t="s">
        <v>89</v>
      </c>
      <c r="C111" s="19" t="s">
        <v>299</v>
      </c>
      <c r="D111" s="9" t="s">
        <v>337</v>
      </c>
      <c r="E111" s="19" t="s">
        <v>92</v>
      </c>
      <c r="F111" s="19" t="s">
        <v>301</v>
      </c>
      <c r="G111" s="9" t="s">
        <v>338</v>
      </c>
      <c r="H111" s="11" t="s">
        <v>18</v>
      </c>
      <c r="I111" s="11" t="s">
        <v>18</v>
      </c>
      <c r="J111" s="9"/>
      <c r="K111" s="9"/>
    </row>
    <row r="112" spans="1:11" ht="29.25">
      <c r="A112" s="8" t="s">
        <v>339</v>
      </c>
      <c r="B112" s="19" t="s">
        <v>89</v>
      </c>
      <c r="C112" s="19" t="s">
        <v>299</v>
      </c>
      <c r="D112" s="9" t="s">
        <v>340</v>
      </c>
      <c r="E112" s="19" t="s">
        <v>92</v>
      </c>
      <c r="F112" s="19" t="s">
        <v>301</v>
      </c>
      <c r="G112" s="9" t="s">
        <v>341</v>
      </c>
      <c r="H112" s="11" t="s">
        <v>18</v>
      </c>
      <c r="I112" s="11" t="s">
        <v>18</v>
      </c>
      <c r="J112" s="9"/>
      <c r="K112" s="9"/>
    </row>
    <row r="113" spans="1:11" ht="57.75">
      <c r="A113" s="8" t="s">
        <v>342</v>
      </c>
      <c r="B113" s="19" t="s">
        <v>89</v>
      </c>
      <c r="C113" s="19" t="s">
        <v>299</v>
      </c>
      <c r="D113" s="9" t="s">
        <v>343</v>
      </c>
      <c r="E113" s="19" t="s">
        <v>92</v>
      </c>
      <c r="F113" s="19" t="s">
        <v>301</v>
      </c>
      <c r="G113" s="9" t="s">
        <v>344</v>
      </c>
      <c r="H113" s="11" t="s">
        <v>18</v>
      </c>
      <c r="I113" s="11" t="s">
        <v>18</v>
      </c>
      <c r="J113" s="9"/>
      <c r="K113" s="9"/>
    </row>
    <row r="114" spans="1:11" ht="29.25">
      <c r="A114" s="8" t="s">
        <v>345</v>
      </c>
      <c r="B114" s="19" t="s">
        <v>346</v>
      </c>
      <c r="C114" s="19" t="s">
        <v>347</v>
      </c>
      <c r="D114" s="9" t="s">
        <v>348</v>
      </c>
      <c r="E114" s="19" t="s">
        <v>349</v>
      </c>
      <c r="F114" s="19" t="s">
        <v>350</v>
      </c>
      <c r="G114" s="9" t="s">
        <v>351</v>
      </c>
      <c r="H114" s="11" t="s">
        <v>18</v>
      </c>
      <c r="I114" s="11" t="s">
        <v>18</v>
      </c>
      <c r="J114" s="9"/>
      <c r="K114" s="9"/>
    </row>
    <row r="115" spans="1:11" ht="29.25">
      <c r="A115" s="8" t="s">
        <v>352</v>
      </c>
      <c r="B115" s="19" t="s">
        <v>346</v>
      </c>
      <c r="C115" s="19" t="s">
        <v>347</v>
      </c>
      <c r="D115" s="9" t="s">
        <v>353</v>
      </c>
      <c r="E115" s="19" t="s">
        <v>349</v>
      </c>
      <c r="F115" s="19" t="s">
        <v>350</v>
      </c>
      <c r="G115" s="9" t="s">
        <v>354</v>
      </c>
      <c r="H115" s="11" t="s">
        <v>18</v>
      </c>
      <c r="I115" s="11" t="s">
        <v>18</v>
      </c>
      <c r="J115" s="9"/>
      <c r="K115" s="9"/>
    </row>
    <row r="116" spans="1:11" ht="29.25">
      <c r="A116" s="8" t="s">
        <v>355</v>
      </c>
      <c r="B116" s="19" t="s">
        <v>346</v>
      </c>
      <c r="C116" s="19" t="s">
        <v>347</v>
      </c>
      <c r="D116" s="9" t="s">
        <v>356</v>
      </c>
      <c r="E116" s="19" t="s">
        <v>349</v>
      </c>
      <c r="F116" s="19" t="s">
        <v>350</v>
      </c>
      <c r="G116" s="9" t="s">
        <v>357</v>
      </c>
      <c r="H116" s="11" t="s">
        <v>18</v>
      </c>
      <c r="I116" s="11" t="s">
        <v>18</v>
      </c>
      <c r="J116" s="9"/>
      <c r="K116" s="9"/>
    </row>
    <row r="117" spans="1:11" ht="57.75">
      <c r="A117" s="8" t="s">
        <v>358</v>
      </c>
      <c r="B117" s="19" t="s">
        <v>346</v>
      </c>
      <c r="C117" s="19" t="s">
        <v>347</v>
      </c>
      <c r="D117" s="9" t="s">
        <v>359</v>
      </c>
      <c r="E117" s="19" t="s">
        <v>349</v>
      </c>
      <c r="F117" s="19" t="s">
        <v>350</v>
      </c>
      <c r="G117" s="9" t="s">
        <v>360</v>
      </c>
      <c r="H117" s="11" t="s">
        <v>18</v>
      </c>
      <c r="I117" s="11" t="s">
        <v>18</v>
      </c>
      <c r="J117" s="9"/>
      <c r="K117" s="9"/>
    </row>
    <row r="118" spans="1:11" ht="29.25">
      <c r="A118" s="8" t="s">
        <v>361</v>
      </c>
      <c r="B118" s="19" t="s">
        <v>346</v>
      </c>
      <c r="C118" s="19" t="s">
        <v>347</v>
      </c>
      <c r="D118" s="9" t="s">
        <v>362</v>
      </c>
      <c r="E118" s="19" t="s">
        <v>349</v>
      </c>
      <c r="F118" s="19" t="s">
        <v>350</v>
      </c>
      <c r="G118" s="9" t="s">
        <v>363</v>
      </c>
      <c r="H118" s="11" t="s">
        <v>33</v>
      </c>
      <c r="I118" s="19" t="s">
        <v>34</v>
      </c>
      <c r="J118" s="9"/>
      <c r="K118" s="9"/>
    </row>
    <row r="119" spans="1:11" ht="29.25">
      <c r="A119" s="8" t="s">
        <v>364</v>
      </c>
      <c r="B119" s="19" t="s">
        <v>346</v>
      </c>
      <c r="C119" s="19" t="s">
        <v>347</v>
      </c>
      <c r="D119" s="9" t="s">
        <v>365</v>
      </c>
      <c r="E119" s="19" t="s">
        <v>349</v>
      </c>
      <c r="F119" s="19" t="s">
        <v>350</v>
      </c>
      <c r="G119" s="9" t="s">
        <v>366</v>
      </c>
      <c r="H119" s="11" t="s">
        <v>33</v>
      </c>
      <c r="I119" s="19" t="s">
        <v>34</v>
      </c>
      <c r="J119" s="9"/>
      <c r="K119" s="9"/>
    </row>
    <row r="120" spans="1:11" ht="43.5">
      <c r="A120" s="8" t="s">
        <v>367</v>
      </c>
      <c r="B120" s="19" t="s">
        <v>346</v>
      </c>
      <c r="C120" s="19" t="s">
        <v>347</v>
      </c>
      <c r="D120" s="9" t="s">
        <v>368</v>
      </c>
      <c r="E120" s="19" t="s">
        <v>349</v>
      </c>
      <c r="F120" s="19" t="s">
        <v>350</v>
      </c>
      <c r="G120" s="9" t="s">
        <v>369</v>
      </c>
      <c r="H120" s="11" t="s">
        <v>33</v>
      </c>
      <c r="I120" s="19" t="s">
        <v>34</v>
      </c>
      <c r="J120" s="9"/>
      <c r="K120" s="9"/>
    </row>
    <row r="121" spans="1:11" ht="72.75">
      <c r="A121" s="8" t="s">
        <v>370</v>
      </c>
      <c r="B121" s="19" t="s">
        <v>346</v>
      </c>
      <c r="C121" s="19" t="s">
        <v>347</v>
      </c>
      <c r="D121" s="9" t="s">
        <v>371</v>
      </c>
      <c r="E121" s="19" t="s">
        <v>349</v>
      </c>
      <c r="F121" s="19" t="s">
        <v>350</v>
      </c>
      <c r="G121" s="9" t="s">
        <v>372</v>
      </c>
      <c r="H121" s="11" t="s">
        <v>18</v>
      </c>
      <c r="I121" s="11" t="s">
        <v>18</v>
      </c>
      <c r="J121" s="9"/>
      <c r="K121" s="9"/>
    </row>
    <row r="122" spans="1:11" ht="29.25">
      <c r="A122" s="8" t="s">
        <v>373</v>
      </c>
      <c r="B122" s="19" t="s">
        <v>346</v>
      </c>
      <c r="C122" s="19" t="s">
        <v>347</v>
      </c>
      <c r="D122" s="9" t="s">
        <v>374</v>
      </c>
      <c r="E122" s="19" t="s">
        <v>349</v>
      </c>
      <c r="F122" s="19" t="s">
        <v>350</v>
      </c>
      <c r="G122" s="9" t="s">
        <v>375</v>
      </c>
      <c r="H122" s="11" t="s">
        <v>33</v>
      </c>
      <c r="I122" s="19" t="s">
        <v>34</v>
      </c>
      <c r="J122" s="9"/>
      <c r="K122" s="9"/>
    </row>
    <row r="123" spans="1:11" ht="57.75">
      <c r="A123" s="8" t="s">
        <v>376</v>
      </c>
      <c r="B123" s="19" t="s">
        <v>346</v>
      </c>
      <c r="C123" s="19" t="s">
        <v>347</v>
      </c>
      <c r="D123" s="9" t="s">
        <v>377</v>
      </c>
      <c r="E123" s="19" t="s">
        <v>349</v>
      </c>
      <c r="F123" s="19" t="s">
        <v>350</v>
      </c>
      <c r="G123" s="9" t="s">
        <v>378</v>
      </c>
      <c r="H123" s="11" t="s">
        <v>33</v>
      </c>
      <c r="I123" s="19" t="s">
        <v>34</v>
      </c>
      <c r="J123" s="9"/>
      <c r="K123" s="9"/>
    </row>
    <row r="124" spans="1:11" ht="57.75">
      <c r="A124" s="8" t="s">
        <v>379</v>
      </c>
      <c r="B124" s="19" t="s">
        <v>346</v>
      </c>
      <c r="C124" s="19" t="s">
        <v>380</v>
      </c>
      <c r="D124" s="9" t="s">
        <v>381</v>
      </c>
      <c r="E124" s="19" t="s">
        <v>349</v>
      </c>
      <c r="F124" s="19" t="s">
        <v>382</v>
      </c>
      <c r="G124" s="9" t="s">
        <v>383</v>
      </c>
      <c r="H124" s="11" t="s">
        <v>33</v>
      </c>
      <c r="I124" s="19" t="s">
        <v>107</v>
      </c>
      <c r="J124" s="9"/>
      <c r="K124" s="9"/>
    </row>
    <row r="125" spans="1:11" ht="29.25">
      <c r="A125" s="8" t="s">
        <v>384</v>
      </c>
      <c r="B125" s="19" t="s">
        <v>346</v>
      </c>
      <c r="C125" s="19" t="s">
        <v>380</v>
      </c>
      <c r="D125" s="9" t="s">
        <v>385</v>
      </c>
      <c r="E125" s="19" t="s">
        <v>349</v>
      </c>
      <c r="F125" s="19" t="s">
        <v>382</v>
      </c>
      <c r="G125" s="9" t="s">
        <v>386</v>
      </c>
      <c r="H125" s="11" t="s">
        <v>18</v>
      </c>
      <c r="I125" s="11" t="s">
        <v>18</v>
      </c>
      <c r="J125" s="9"/>
      <c r="K125" s="9"/>
    </row>
    <row r="126" spans="1:11" ht="57.75">
      <c r="A126" s="8" t="s">
        <v>387</v>
      </c>
      <c r="B126" s="19" t="s">
        <v>346</v>
      </c>
      <c r="C126" s="19" t="s">
        <v>388</v>
      </c>
      <c r="D126" s="9" t="s">
        <v>389</v>
      </c>
      <c r="E126" s="19" t="s">
        <v>349</v>
      </c>
      <c r="F126" s="19" t="s">
        <v>390</v>
      </c>
      <c r="G126" s="9" t="s">
        <v>391</v>
      </c>
      <c r="H126" s="11" t="s">
        <v>18</v>
      </c>
      <c r="I126" s="11" t="s">
        <v>18</v>
      </c>
      <c r="J126" s="9"/>
      <c r="K126" s="9"/>
    </row>
    <row r="127" spans="1:11" ht="260.25">
      <c r="A127" s="8" t="s">
        <v>392</v>
      </c>
      <c r="B127" s="19" t="s">
        <v>346</v>
      </c>
      <c r="C127" s="19" t="s">
        <v>388</v>
      </c>
      <c r="D127" s="9" t="s">
        <v>393</v>
      </c>
      <c r="E127" s="19" t="s">
        <v>349</v>
      </c>
      <c r="F127" s="19" t="s">
        <v>390</v>
      </c>
      <c r="G127" s="9" t="s">
        <v>394</v>
      </c>
      <c r="H127" s="11" t="s">
        <v>18</v>
      </c>
      <c r="I127" s="11" t="s">
        <v>18</v>
      </c>
      <c r="J127" s="9"/>
      <c r="K127" s="9"/>
    </row>
    <row r="128" spans="1:11" s="7" customFormat="1" ht="29.25">
      <c r="A128" s="8" t="s">
        <v>395</v>
      </c>
      <c r="B128" s="19" t="s">
        <v>346</v>
      </c>
      <c r="C128" s="19" t="s">
        <v>388</v>
      </c>
      <c r="D128" s="9" t="s">
        <v>396</v>
      </c>
      <c r="E128" s="19" t="s">
        <v>349</v>
      </c>
      <c r="F128" s="19" t="s">
        <v>390</v>
      </c>
      <c r="G128" s="9" t="s">
        <v>397</v>
      </c>
      <c r="H128" s="11" t="s">
        <v>18</v>
      </c>
      <c r="I128" s="11" t="s">
        <v>18</v>
      </c>
      <c r="J128" s="9"/>
      <c r="K128" s="9"/>
    </row>
    <row r="129" spans="1:11" s="7" customFormat="1" ht="57.75">
      <c r="A129" s="8" t="s">
        <v>398</v>
      </c>
      <c r="B129" s="19" t="s">
        <v>346</v>
      </c>
      <c r="C129" s="19" t="s">
        <v>399</v>
      </c>
      <c r="D129" s="9" t="s">
        <v>400</v>
      </c>
      <c r="E129" s="19" t="s">
        <v>349</v>
      </c>
      <c r="F129" s="19" t="s">
        <v>401</v>
      </c>
      <c r="G129" s="9" t="s">
        <v>402</v>
      </c>
      <c r="H129" s="11" t="s">
        <v>18</v>
      </c>
      <c r="I129" s="11" t="s">
        <v>18</v>
      </c>
      <c r="J129" s="9"/>
      <c r="K129" s="9"/>
    </row>
    <row r="130" spans="1:11" ht="43.5">
      <c r="A130" s="8" t="s">
        <v>403</v>
      </c>
      <c r="B130" s="19" t="s">
        <v>346</v>
      </c>
      <c r="C130" s="19" t="s">
        <v>399</v>
      </c>
      <c r="D130" s="9" t="s">
        <v>404</v>
      </c>
      <c r="E130" s="19" t="s">
        <v>349</v>
      </c>
      <c r="F130" s="19" t="s">
        <v>401</v>
      </c>
      <c r="G130" s="9" t="s">
        <v>405</v>
      </c>
      <c r="H130" s="11" t="s">
        <v>18</v>
      </c>
      <c r="I130" s="11" t="s">
        <v>18</v>
      </c>
      <c r="J130" s="9"/>
      <c r="K130" s="9"/>
    </row>
    <row r="131" spans="1:11" ht="43.5">
      <c r="A131" s="8" t="s">
        <v>406</v>
      </c>
      <c r="B131" s="19" t="s">
        <v>346</v>
      </c>
      <c r="C131" s="19" t="s">
        <v>399</v>
      </c>
      <c r="D131" s="9" t="s">
        <v>407</v>
      </c>
      <c r="E131" s="19" t="s">
        <v>349</v>
      </c>
      <c r="F131" s="19" t="s">
        <v>401</v>
      </c>
      <c r="G131" s="9" t="s">
        <v>408</v>
      </c>
      <c r="H131" s="11" t="s">
        <v>33</v>
      </c>
      <c r="I131" s="19" t="s">
        <v>34</v>
      </c>
      <c r="J131" s="9"/>
      <c r="K131" s="9"/>
    </row>
    <row r="132" spans="1:11" ht="43.5">
      <c r="A132" s="8" t="s">
        <v>409</v>
      </c>
      <c r="B132" s="19" t="s">
        <v>346</v>
      </c>
      <c r="C132" s="19" t="s">
        <v>399</v>
      </c>
      <c r="D132" s="9" t="s">
        <v>410</v>
      </c>
      <c r="E132" s="19" t="s">
        <v>349</v>
      </c>
      <c r="F132" s="19" t="s">
        <v>401</v>
      </c>
      <c r="G132" s="9" t="s">
        <v>411</v>
      </c>
      <c r="H132" s="11" t="s">
        <v>18</v>
      </c>
      <c r="I132" s="11" t="s">
        <v>18</v>
      </c>
      <c r="J132" s="9"/>
      <c r="K132" s="9"/>
    </row>
    <row r="133" spans="1:11" ht="57.75">
      <c r="A133" s="8" t="s">
        <v>412</v>
      </c>
      <c r="B133" s="19" t="s">
        <v>413</v>
      </c>
      <c r="C133" s="19" t="s">
        <v>414</v>
      </c>
      <c r="D133" s="9" t="s">
        <v>415</v>
      </c>
      <c r="E133" s="19" t="s">
        <v>416</v>
      </c>
      <c r="F133" s="19" t="s">
        <v>417</v>
      </c>
      <c r="G133" s="9" t="s">
        <v>418</v>
      </c>
      <c r="H133" s="11" t="s">
        <v>33</v>
      </c>
      <c r="I133" s="19" t="s">
        <v>34</v>
      </c>
      <c r="J133" s="9"/>
      <c r="K133" s="9"/>
    </row>
    <row r="134" spans="1:11" ht="101.25">
      <c r="A134" s="8" t="s">
        <v>419</v>
      </c>
      <c r="B134" s="19" t="s">
        <v>413</v>
      </c>
      <c r="C134" s="19" t="s">
        <v>414</v>
      </c>
      <c r="D134" s="9" t="s">
        <v>420</v>
      </c>
      <c r="E134" s="19" t="s">
        <v>416</v>
      </c>
      <c r="F134" s="19" t="s">
        <v>417</v>
      </c>
      <c r="G134" s="9" t="s">
        <v>421</v>
      </c>
      <c r="H134" s="11" t="s">
        <v>33</v>
      </c>
      <c r="I134" s="19" t="s">
        <v>34</v>
      </c>
      <c r="J134" s="9"/>
      <c r="K134" s="9"/>
    </row>
    <row r="135" spans="1:11" ht="57.75">
      <c r="A135" s="8" t="s">
        <v>422</v>
      </c>
      <c r="B135" s="19" t="s">
        <v>413</v>
      </c>
      <c r="C135" s="19" t="s">
        <v>414</v>
      </c>
      <c r="D135" s="9" t="s">
        <v>423</v>
      </c>
      <c r="E135" s="19" t="s">
        <v>416</v>
      </c>
      <c r="F135" s="19" t="s">
        <v>417</v>
      </c>
      <c r="G135" s="9" t="s">
        <v>424</v>
      </c>
      <c r="H135" s="11" t="s">
        <v>33</v>
      </c>
      <c r="I135" s="19" t="s">
        <v>34</v>
      </c>
      <c r="J135" s="9"/>
      <c r="K135" s="9"/>
    </row>
    <row r="136" spans="1:11" ht="57.75">
      <c r="A136" s="8" t="s">
        <v>425</v>
      </c>
      <c r="B136" s="19" t="s">
        <v>413</v>
      </c>
      <c r="C136" s="19" t="s">
        <v>426</v>
      </c>
      <c r="D136" s="9" t="s">
        <v>427</v>
      </c>
      <c r="E136" s="19" t="s">
        <v>416</v>
      </c>
      <c r="F136" s="19" t="s">
        <v>428</v>
      </c>
      <c r="G136" s="9" t="s">
        <v>429</v>
      </c>
      <c r="H136" s="11" t="s">
        <v>33</v>
      </c>
      <c r="I136" s="19" t="s">
        <v>34</v>
      </c>
      <c r="J136" s="9"/>
      <c r="K136" s="9"/>
    </row>
    <row r="137" spans="1:11" ht="43.5">
      <c r="A137" s="8" t="s">
        <v>430</v>
      </c>
      <c r="B137" s="19" t="s">
        <v>413</v>
      </c>
      <c r="C137" s="19" t="s">
        <v>426</v>
      </c>
      <c r="D137" s="9" t="s">
        <v>431</v>
      </c>
      <c r="E137" s="19" t="s">
        <v>416</v>
      </c>
      <c r="F137" s="19" t="s">
        <v>428</v>
      </c>
      <c r="G137" s="9" t="s">
        <v>432</v>
      </c>
      <c r="H137" s="11" t="s">
        <v>18</v>
      </c>
      <c r="I137" s="11" t="s">
        <v>18</v>
      </c>
      <c r="J137" s="9"/>
      <c r="K137" s="9"/>
    </row>
    <row r="138" spans="1:11" ht="43.5">
      <c r="A138" s="8" t="s">
        <v>433</v>
      </c>
      <c r="B138" s="19" t="s">
        <v>413</v>
      </c>
      <c r="C138" s="19" t="s">
        <v>426</v>
      </c>
      <c r="D138" s="9" t="s">
        <v>434</v>
      </c>
      <c r="E138" s="19" t="s">
        <v>416</v>
      </c>
      <c r="F138" s="19" t="s">
        <v>428</v>
      </c>
      <c r="G138" s="9" t="s">
        <v>435</v>
      </c>
      <c r="H138" s="11" t="s">
        <v>33</v>
      </c>
      <c r="I138" s="19" t="s">
        <v>34</v>
      </c>
      <c r="J138" s="9"/>
      <c r="K138" s="9"/>
    </row>
    <row r="139" spans="1:11" ht="43.5">
      <c r="A139" s="8" t="s">
        <v>436</v>
      </c>
      <c r="B139" s="19" t="s">
        <v>413</v>
      </c>
      <c r="C139" s="19" t="s">
        <v>426</v>
      </c>
      <c r="D139" s="9" t="s">
        <v>437</v>
      </c>
      <c r="E139" s="19" t="s">
        <v>416</v>
      </c>
      <c r="F139" s="19" t="s">
        <v>428</v>
      </c>
      <c r="G139" s="9" t="s">
        <v>438</v>
      </c>
      <c r="H139" s="11" t="s">
        <v>33</v>
      </c>
      <c r="I139" s="19" t="s">
        <v>107</v>
      </c>
      <c r="J139" s="9"/>
      <c r="K139" s="9"/>
    </row>
    <row r="140" spans="1:11" ht="43.5">
      <c r="A140" s="8" t="s">
        <v>439</v>
      </c>
      <c r="B140" s="19" t="s">
        <v>413</v>
      </c>
      <c r="C140" s="19" t="s">
        <v>426</v>
      </c>
      <c r="D140" s="9" t="s">
        <v>440</v>
      </c>
      <c r="E140" s="19" t="s">
        <v>416</v>
      </c>
      <c r="F140" s="19" t="s">
        <v>428</v>
      </c>
      <c r="G140" s="9" t="s">
        <v>441</v>
      </c>
      <c r="H140" s="11" t="s">
        <v>18</v>
      </c>
      <c r="I140" s="11" t="s">
        <v>18</v>
      </c>
      <c r="J140" s="9"/>
      <c r="K140" s="9"/>
    </row>
    <row r="141" spans="1:11" ht="29.25">
      <c r="A141" s="8" t="s">
        <v>442</v>
      </c>
      <c r="B141" s="19" t="s">
        <v>413</v>
      </c>
      <c r="C141" s="19" t="s">
        <v>426</v>
      </c>
      <c r="D141" s="9" t="s">
        <v>443</v>
      </c>
      <c r="E141" s="19" t="s">
        <v>416</v>
      </c>
      <c r="F141" s="19" t="s">
        <v>428</v>
      </c>
      <c r="G141" s="9" t="s">
        <v>444</v>
      </c>
      <c r="H141" s="11" t="s">
        <v>33</v>
      </c>
      <c r="I141" s="19" t="s">
        <v>34</v>
      </c>
      <c r="J141" s="9"/>
      <c r="K141" s="9"/>
    </row>
    <row r="142" spans="1:11" ht="57.75">
      <c r="A142" s="8" t="s">
        <v>445</v>
      </c>
      <c r="B142" s="19" t="s">
        <v>413</v>
      </c>
      <c r="C142" s="19" t="s">
        <v>426</v>
      </c>
      <c r="D142" s="9" t="s">
        <v>446</v>
      </c>
      <c r="E142" s="19" t="s">
        <v>416</v>
      </c>
      <c r="F142" s="19" t="s">
        <v>428</v>
      </c>
      <c r="G142" s="9" t="s">
        <v>447</v>
      </c>
      <c r="H142" s="11" t="s">
        <v>18</v>
      </c>
      <c r="I142" s="11" t="s">
        <v>18</v>
      </c>
      <c r="J142" s="9"/>
      <c r="K142" s="9"/>
    </row>
    <row r="143" spans="1:11">
      <c r="A143" s="8" t="s">
        <v>448</v>
      </c>
      <c r="B143" s="19" t="s">
        <v>413</v>
      </c>
      <c r="C143" s="19" t="s">
        <v>426</v>
      </c>
      <c r="D143" s="9" t="s">
        <v>449</v>
      </c>
      <c r="E143" s="19" t="s">
        <v>416</v>
      </c>
      <c r="F143" s="19" t="s">
        <v>428</v>
      </c>
      <c r="G143" s="9" t="s">
        <v>450</v>
      </c>
      <c r="H143" s="11" t="s">
        <v>18</v>
      </c>
      <c r="I143" s="11" t="s">
        <v>18</v>
      </c>
      <c r="J143" s="9"/>
      <c r="K143" s="9"/>
    </row>
    <row r="144" spans="1:11" ht="72.75">
      <c r="A144" s="8" t="s">
        <v>451</v>
      </c>
      <c r="B144" s="19" t="s">
        <v>413</v>
      </c>
      <c r="C144" s="19" t="s">
        <v>426</v>
      </c>
      <c r="D144" s="9" t="s">
        <v>452</v>
      </c>
      <c r="E144" s="19" t="s">
        <v>416</v>
      </c>
      <c r="F144" s="19" t="s">
        <v>428</v>
      </c>
      <c r="G144" s="9" t="s">
        <v>453</v>
      </c>
      <c r="H144" s="11" t="s">
        <v>18</v>
      </c>
      <c r="I144" s="11" t="s">
        <v>18</v>
      </c>
      <c r="J144" s="9"/>
      <c r="K144" s="9"/>
    </row>
    <row r="145" spans="1:11" ht="115.5">
      <c r="A145" s="8" t="s">
        <v>454</v>
      </c>
      <c r="B145" s="19" t="s">
        <v>413</v>
      </c>
      <c r="C145" s="19" t="s">
        <v>426</v>
      </c>
      <c r="D145" s="9" t="s">
        <v>455</v>
      </c>
      <c r="E145" s="19" t="s">
        <v>416</v>
      </c>
      <c r="F145" s="19" t="s">
        <v>428</v>
      </c>
      <c r="G145" s="9" t="s">
        <v>456</v>
      </c>
      <c r="H145" s="11" t="s">
        <v>18</v>
      </c>
      <c r="I145" s="11" t="s">
        <v>18</v>
      </c>
      <c r="J145" s="9"/>
      <c r="K145" s="9"/>
    </row>
    <row r="146" spans="1:11" ht="43.5">
      <c r="A146" s="8" t="s">
        <v>457</v>
      </c>
      <c r="B146" s="19" t="s">
        <v>413</v>
      </c>
      <c r="C146" s="19" t="s">
        <v>426</v>
      </c>
      <c r="D146" s="9" t="s">
        <v>458</v>
      </c>
      <c r="E146" s="19" t="s">
        <v>416</v>
      </c>
      <c r="F146" s="19" t="s">
        <v>428</v>
      </c>
      <c r="G146" s="9" t="s">
        <v>459</v>
      </c>
      <c r="H146" s="11" t="s">
        <v>18</v>
      </c>
      <c r="I146" s="11" t="s">
        <v>18</v>
      </c>
      <c r="J146" s="9"/>
      <c r="K146" s="9"/>
    </row>
    <row r="147" spans="1:11" ht="57.75">
      <c r="A147" s="8" t="s">
        <v>460</v>
      </c>
      <c r="B147" s="19" t="s">
        <v>413</v>
      </c>
      <c r="C147" s="19" t="s">
        <v>426</v>
      </c>
      <c r="D147" s="9" t="s">
        <v>461</v>
      </c>
      <c r="E147" s="19" t="s">
        <v>416</v>
      </c>
      <c r="F147" s="19" t="s">
        <v>428</v>
      </c>
      <c r="G147" s="9" t="s">
        <v>462</v>
      </c>
      <c r="H147" s="11" t="s">
        <v>33</v>
      </c>
      <c r="I147" s="19" t="s">
        <v>34</v>
      </c>
      <c r="J147" s="9"/>
      <c r="K147" s="9"/>
    </row>
    <row r="148" spans="1:11" ht="43.5">
      <c r="A148" s="8" t="s">
        <v>463</v>
      </c>
      <c r="B148" s="19" t="s">
        <v>413</v>
      </c>
      <c r="C148" s="19" t="s">
        <v>426</v>
      </c>
      <c r="D148" s="9" t="s">
        <v>464</v>
      </c>
      <c r="E148" s="19" t="s">
        <v>416</v>
      </c>
      <c r="F148" s="19" t="s">
        <v>428</v>
      </c>
      <c r="G148" s="9" t="s">
        <v>465</v>
      </c>
      <c r="H148" s="11" t="s">
        <v>18</v>
      </c>
      <c r="I148" s="11" t="s">
        <v>18</v>
      </c>
      <c r="J148" s="9"/>
      <c r="K148" s="9"/>
    </row>
    <row r="149" spans="1:11" ht="72.75">
      <c r="A149" s="8" t="s">
        <v>466</v>
      </c>
      <c r="B149" s="19" t="s">
        <v>413</v>
      </c>
      <c r="C149" s="19" t="s">
        <v>426</v>
      </c>
      <c r="D149" s="9" t="s">
        <v>467</v>
      </c>
      <c r="E149" s="19" t="s">
        <v>416</v>
      </c>
      <c r="F149" s="19" t="s">
        <v>428</v>
      </c>
      <c r="G149" s="9" t="s">
        <v>468</v>
      </c>
      <c r="H149" s="11" t="s">
        <v>18</v>
      </c>
      <c r="I149" s="11" t="s">
        <v>18</v>
      </c>
      <c r="J149" s="9"/>
      <c r="K149" s="9"/>
    </row>
    <row r="150" spans="1:11" ht="57.75">
      <c r="A150" s="8" t="s">
        <v>469</v>
      </c>
      <c r="B150" s="19" t="s">
        <v>413</v>
      </c>
      <c r="C150" s="19" t="s">
        <v>426</v>
      </c>
      <c r="D150" s="9" t="s">
        <v>470</v>
      </c>
      <c r="E150" s="19" t="s">
        <v>416</v>
      </c>
      <c r="F150" s="19" t="s">
        <v>428</v>
      </c>
      <c r="G150" s="9" t="s">
        <v>471</v>
      </c>
      <c r="H150" s="11" t="s">
        <v>18</v>
      </c>
      <c r="I150" s="11" t="s">
        <v>18</v>
      </c>
      <c r="J150" s="9"/>
      <c r="K150" s="9"/>
    </row>
    <row r="151" spans="1:11" ht="29.25">
      <c r="A151" s="8" t="s">
        <v>472</v>
      </c>
      <c r="B151" s="19" t="s">
        <v>413</v>
      </c>
      <c r="C151" s="19" t="s">
        <v>426</v>
      </c>
      <c r="D151" s="9" t="s">
        <v>473</v>
      </c>
      <c r="E151" s="19" t="s">
        <v>416</v>
      </c>
      <c r="F151" s="19" t="s">
        <v>428</v>
      </c>
      <c r="G151" s="9" t="s">
        <v>474</v>
      </c>
      <c r="H151" s="11" t="s">
        <v>18</v>
      </c>
      <c r="I151" s="11" t="s">
        <v>18</v>
      </c>
      <c r="J151" s="9"/>
      <c r="K151" s="9"/>
    </row>
    <row r="152" spans="1:11" ht="43.5">
      <c r="A152" s="8" t="s">
        <v>475</v>
      </c>
      <c r="B152" s="19" t="s">
        <v>413</v>
      </c>
      <c r="C152" s="19" t="s">
        <v>476</v>
      </c>
      <c r="D152" s="9" t="s">
        <v>477</v>
      </c>
      <c r="E152" s="19" t="s">
        <v>416</v>
      </c>
      <c r="F152" s="19" t="s">
        <v>478</v>
      </c>
      <c r="G152" s="9" t="s">
        <v>479</v>
      </c>
      <c r="H152" s="11" t="s">
        <v>18</v>
      </c>
      <c r="I152" s="11" t="s">
        <v>18</v>
      </c>
      <c r="J152" s="9"/>
      <c r="K152" s="9"/>
    </row>
    <row r="153" spans="1:11" ht="43.5">
      <c r="A153" s="8" t="s">
        <v>480</v>
      </c>
      <c r="B153" s="19" t="s">
        <v>413</v>
      </c>
      <c r="C153" s="19" t="s">
        <v>481</v>
      </c>
      <c r="D153" s="9" t="s">
        <v>482</v>
      </c>
      <c r="E153" s="19" t="s">
        <v>416</v>
      </c>
      <c r="F153" s="19" t="s">
        <v>483</v>
      </c>
      <c r="G153" s="9" t="s">
        <v>484</v>
      </c>
      <c r="H153" s="11" t="s">
        <v>18</v>
      </c>
      <c r="I153" s="11" t="s">
        <v>18</v>
      </c>
      <c r="J153" s="9"/>
      <c r="K153" s="9"/>
    </row>
    <row r="154" spans="1:11" ht="29.25">
      <c r="A154" s="8" t="s">
        <v>485</v>
      </c>
      <c r="B154" s="19" t="s">
        <v>486</v>
      </c>
      <c r="C154" s="19" t="s">
        <v>487</v>
      </c>
      <c r="D154" s="9" t="s">
        <v>488</v>
      </c>
      <c r="E154" s="19" t="s">
        <v>489</v>
      </c>
      <c r="F154" s="19" t="s">
        <v>490</v>
      </c>
      <c r="G154" s="9" t="s">
        <v>491</v>
      </c>
      <c r="H154" s="11" t="s">
        <v>18</v>
      </c>
      <c r="I154" s="11" t="s">
        <v>18</v>
      </c>
      <c r="J154" s="9"/>
      <c r="K154" s="9"/>
    </row>
    <row r="155" spans="1:11" ht="115.5">
      <c r="A155" s="8" t="s">
        <v>492</v>
      </c>
      <c r="B155" s="19" t="s">
        <v>486</v>
      </c>
      <c r="C155" s="19" t="s">
        <v>487</v>
      </c>
      <c r="D155" s="9" t="s">
        <v>493</v>
      </c>
      <c r="E155" s="19" t="s">
        <v>489</v>
      </c>
      <c r="F155" s="19" t="s">
        <v>490</v>
      </c>
      <c r="G155" s="9" t="s">
        <v>494</v>
      </c>
      <c r="H155" s="11" t="s">
        <v>18</v>
      </c>
      <c r="I155" s="11" t="s">
        <v>18</v>
      </c>
      <c r="J155" s="9"/>
      <c r="K155" s="9"/>
    </row>
    <row r="156" spans="1:11" ht="57.75">
      <c r="A156" s="8" t="s">
        <v>495</v>
      </c>
      <c r="B156" s="19" t="s">
        <v>486</v>
      </c>
      <c r="C156" s="19" t="s">
        <v>487</v>
      </c>
      <c r="D156" s="9" t="s">
        <v>496</v>
      </c>
      <c r="E156" s="19" t="s">
        <v>489</v>
      </c>
      <c r="F156" s="19" t="s">
        <v>490</v>
      </c>
      <c r="G156" s="9" t="s">
        <v>497</v>
      </c>
      <c r="H156" s="11" t="s">
        <v>18</v>
      </c>
      <c r="I156" s="11" t="s">
        <v>18</v>
      </c>
      <c r="J156" s="9"/>
      <c r="K156" s="9"/>
    </row>
    <row r="157" spans="1:11" ht="43.5">
      <c r="A157" s="8" t="s">
        <v>498</v>
      </c>
      <c r="B157" s="19" t="s">
        <v>486</v>
      </c>
      <c r="C157" s="19" t="s">
        <v>487</v>
      </c>
      <c r="D157" s="9" t="s">
        <v>499</v>
      </c>
      <c r="E157" s="19" t="s">
        <v>489</v>
      </c>
      <c r="F157" s="19" t="s">
        <v>490</v>
      </c>
      <c r="G157" s="9" t="s">
        <v>500</v>
      </c>
      <c r="H157" s="11" t="s">
        <v>33</v>
      </c>
      <c r="I157" s="19" t="s">
        <v>34</v>
      </c>
      <c r="J157" s="9"/>
      <c r="K157" s="9"/>
    </row>
    <row r="158" spans="1:11" ht="43.5">
      <c r="A158" s="8" t="s">
        <v>501</v>
      </c>
      <c r="B158" s="19" t="s">
        <v>486</v>
      </c>
      <c r="C158" s="19" t="s">
        <v>487</v>
      </c>
      <c r="D158" s="9" t="s">
        <v>502</v>
      </c>
      <c r="E158" s="19" t="s">
        <v>489</v>
      </c>
      <c r="F158" s="19" t="s">
        <v>490</v>
      </c>
      <c r="G158" s="9" t="s">
        <v>503</v>
      </c>
      <c r="H158" s="11" t="s">
        <v>33</v>
      </c>
      <c r="I158" s="19" t="s">
        <v>34</v>
      </c>
      <c r="J158" s="9"/>
      <c r="K158" s="9"/>
    </row>
    <row r="159" spans="1:11" ht="87">
      <c r="A159" s="8" t="s">
        <v>504</v>
      </c>
      <c r="B159" s="19" t="s">
        <v>486</v>
      </c>
      <c r="C159" s="19" t="s">
        <v>487</v>
      </c>
      <c r="D159" s="9" t="s">
        <v>505</v>
      </c>
      <c r="E159" s="19" t="s">
        <v>489</v>
      </c>
      <c r="F159" s="19" t="s">
        <v>490</v>
      </c>
      <c r="G159" s="9" t="s">
        <v>506</v>
      </c>
      <c r="H159" s="11" t="s">
        <v>33</v>
      </c>
      <c r="I159" s="19" t="s">
        <v>34</v>
      </c>
      <c r="J159" s="9"/>
      <c r="K159" s="9"/>
    </row>
    <row r="160" spans="1:11" ht="43.5">
      <c r="A160" s="8" t="s">
        <v>507</v>
      </c>
      <c r="B160" s="19" t="s">
        <v>486</v>
      </c>
      <c r="C160" s="19" t="s">
        <v>487</v>
      </c>
      <c r="D160" s="9" t="s">
        <v>508</v>
      </c>
      <c r="E160" s="19" t="s">
        <v>489</v>
      </c>
      <c r="F160" s="19" t="s">
        <v>490</v>
      </c>
      <c r="G160" s="9" t="s">
        <v>509</v>
      </c>
      <c r="H160" s="11" t="s">
        <v>33</v>
      </c>
      <c r="I160" s="19" t="s">
        <v>34</v>
      </c>
      <c r="J160" s="9"/>
      <c r="K160" s="9"/>
    </row>
    <row r="161" spans="1:11" ht="57.75">
      <c r="A161" s="8" t="s">
        <v>510</v>
      </c>
      <c r="B161" s="19" t="s">
        <v>486</v>
      </c>
      <c r="C161" s="19" t="s">
        <v>487</v>
      </c>
      <c r="D161" s="9" t="s">
        <v>511</v>
      </c>
      <c r="E161" s="19" t="s">
        <v>489</v>
      </c>
      <c r="F161" s="19" t="s">
        <v>490</v>
      </c>
      <c r="G161" s="9" t="s">
        <v>512</v>
      </c>
      <c r="H161" s="11" t="s">
        <v>33</v>
      </c>
      <c r="I161" s="19" t="s">
        <v>34</v>
      </c>
      <c r="J161" s="9"/>
      <c r="K161" s="9"/>
    </row>
    <row r="162" spans="1:11" ht="29.25">
      <c r="A162" s="8" t="s">
        <v>513</v>
      </c>
      <c r="B162" s="19" t="s">
        <v>486</v>
      </c>
      <c r="C162" s="19" t="s">
        <v>487</v>
      </c>
      <c r="D162" s="9" t="s">
        <v>514</v>
      </c>
      <c r="E162" s="19" t="s">
        <v>489</v>
      </c>
      <c r="F162" s="19" t="s">
        <v>490</v>
      </c>
      <c r="G162" s="9" t="s">
        <v>515</v>
      </c>
      <c r="H162" s="11" t="s">
        <v>33</v>
      </c>
      <c r="I162" s="19" t="s">
        <v>34</v>
      </c>
      <c r="J162" s="9"/>
      <c r="K162" s="9"/>
    </row>
    <row r="163" spans="1:11" ht="57.75">
      <c r="A163" s="8" t="s">
        <v>516</v>
      </c>
      <c r="B163" s="19" t="s">
        <v>486</v>
      </c>
      <c r="C163" s="19" t="s">
        <v>487</v>
      </c>
      <c r="D163" s="9" t="s">
        <v>517</v>
      </c>
      <c r="E163" s="19" t="s">
        <v>489</v>
      </c>
      <c r="F163" s="19" t="s">
        <v>490</v>
      </c>
      <c r="G163" s="9" t="s">
        <v>518</v>
      </c>
      <c r="H163" s="11" t="s">
        <v>33</v>
      </c>
      <c r="I163" s="19" t="s">
        <v>107</v>
      </c>
      <c r="J163" s="9"/>
      <c r="K163" s="9"/>
    </row>
    <row r="164" spans="1:11" ht="72.75">
      <c r="A164" s="8" t="s">
        <v>519</v>
      </c>
      <c r="B164" s="19" t="s">
        <v>486</v>
      </c>
      <c r="C164" s="19" t="s">
        <v>487</v>
      </c>
      <c r="D164" s="9" t="s">
        <v>520</v>
      </c>
      <c r="E164" s="19" t="s">
        <v>489</v>
      </c>
      <c r="F164" s="19" t="s">
        <v>490</v>
      </c>
      <c r="G164" s="9" t="s">
        <v>521</v>
      </c>
      <c r="H164" s="11" t="s">
        <v>33</v>
      </c>
      <c r="I164" s="19" t="s">
        <v>34</v>
      </c>
      <c r="J164" s="9"/>
      <c r="K164" s="9"/>
    </row>
    <row r="165" spans="1:11" ht="43.5">
      <c r="A165" s="8" t="s">
        <v>522</v>
      </c>
      <c r="B165" s="19" t="s">
        <v>486</v>
      </c>
      <c r="C165" s="19" t="s">
        <v>487</v>
      </c>
      <c r="D165" s="9" t="s">
        <v>523</v>
      </c>
      <c r="E165" s="19" t="s">
        <v>489</v>
      </c>
      <c r="F165" s="19" t="s">
        <v>490</v>
      </c>
      <c r="G165" s="9" t="s">
        <v>524</v>
      </c>
      <c r="H165" s="11" t="s">
        <v>33</v>
      </c>
      <c r="I165" s="19" t="s">
        <v>34</v>
      </c>
      <c r="J165" s="9"/>
      <c r="K165" s="9"/>
    </row>
    <row r="166" spans="1:11" ht="29.25">
      <c r="A166" s="8" t="s">
        <v>525</v>
      </c>
      <c r="B166" s="19" t="s">
        <v>486</v>
      </c>
      <c r="C166" s="19" t="s">
        <v>487</v>
      </c>
      <c r="D166" s="9" t="s">
        <v>526</v>
      </c>
      <c r="E166" s="19" t="s">
        <v>489</v>
      </c>
      <c r="F166" s="19" t="s">
        <v>490</v>
      </c>
      <c r="G166" s="9" t="s">
        <v>527</v>
      </c>
      <c r="H166" s="11" t="s">
        <v>18</v>
      </c>
      <c r="I166" s="11" t="s">
        <v>18</v>
      </c>
      <c r="J166" s="9"/>
      <c r="K166" s="9"/>
    </row>
    <row r="167" spans="1:11" ht="43.5">
      <c r="A167" s="8" t="s">
        <v>528</v>
      </c>
      <c r="B167" s="19" t="s">
        <v>486</v>
      </c>
      <c r="C167" s="19" t="s">
        <v>487</v>
      </c>
      <c r="D167" s="9" t="s">
        <v>529</v>
      </c>
      <c r="E167" s="19" t="s">
        <v>489</v>
      </c>
      <c r="F167" s="19" t="s">
        <v>490</v>
      </c>
      <c r="G167" s="9" t="s">
        <v>530</v>
      </c>
      <c r="H167" s="11" t="s">
        <v>18</v>
      </c>
      <c r="I167" s="11" t="s">
        <v>18</v>
      </c>
      <c r="J167" s="9"/>
      <c r="K167" s="9"/>
    </row>
    <row r="168" spans="1:11" ht="32.25" customHeight="1">
      <c r="A168" s="8" t="s">
        <v>531</v>
      </c>
      <c r="B168" s="19" t="s">
        <v>486</v>
      </c>
      <c r="C168" s="19" t="s">
        <v>487</v>
      </c>
      <c r="D168" s="9" t="s">
        <v>532</v>
      </c>
      <c r="E168" s="19" t="s">
        <v>489</v>
      </c>
      <c r="F168" s="19" t="s">
        <v>490</v>
      </c>
      <c r="G168" s="9" t="s">
        <v>533</v>
      </c>
      <c r="H168" s="11" t="s">
        <v>33</v>
      </c>
      <c r="I168" s="19" t="s">
        <v>34</v>
      </c>
      <c r="J168" s="9"/>
      <c r="K168" s="9"/>
    </row>
    <row r="169" spans="1:11" ht="29.25">
      <c r="A169" s="8" t="s">
        <v>534</v>
      </c>
      <c r="B169" s="19" t="s">
        <v>486</v>
      </c>
      <c r="C169" s="19" t="s">
        <v>487</v>
      </c>
      <c r="D169" s="9" t="s">
        <v>535</v>
      </c>
      <c r="E169" s="19" t="s">
        <v>489</v>
      </c>
      <c r="F169" s="19" t="s">
        <v>490</v>
      </c>
      <c r="G169" s="9" t="s">
        <v>536</v>
      </c>
      <c r="H169" s="11" t="s">
        <v>33</v>
      </c>
      <c r="I169" s="19" t="s">
        <v>107</v>
      </c>
      <c r="J169" s="9"/>
      <c r="K169" s="9"/>
    </row>
    <row r="170" spans="1:11" ht="57.75">
      <c r="A170" s="8" t="s">
        <v>537</v>
      </c>
      <c r="B170" s="19" t="s">
        <v>486</v>
      </c>
      <c r="C170" s="19" t="s">
        <v>487</v>
      </c>
      <c r="D170" s="9" t="s">
        <v>538</v>
      </c>
      <c r="E170" s="19" t="s">
        <v>489</v>
      </c>
      <c r="F170" s="19" t="s">
        <v>490</v>
      </c>
      <c r="G170" s="9" t="s">
        <v>539</v>
      </c>
      <c r="H170" s="11" t="s">
        <v>33</v>
      </c>
      <c r="I170" s="19" t="s">
        <v>34</v>
      </c>
      <c r="J170" s="9"/>
      <c r="K170" s="9"/>
    </row>
    <row r="171" spans="1:11" ht="43.5">
      <c r="A171" s="8" t="s">
        <v>540</v>
      </c>
      <c r="B171" s="19" t="s">
        <v>486</v>
      </c>
      <c r="C171" s="19" t="s">
        <v>487</v>
      </c>
      <c r="D171" s="9" t="s">
        <v>541</v>
      </c>
      <c r="E171" s="19" t="s">
        <v>489</v>
      </c>
      <c r="F171" s="19" t="s">
        <v>490</v>
      </c>
      <c r="G171" s="9" t="s">
        <v>542</v>
      </c>
      <c r="H171" s="11" t="s">
        <v>18</v>
      </c>
      <c r="I171" s="11" t="s">
        <v>18</v>
      </c>
      <c r="J171" s="9"/>
      <c r="K171" s="9"/>
    </row>
    <row r="172" spans="1:11" ht="57.75">
      <c r="A172" s="8" t="s">
        <v>543</v>
      </c>
      <c r="B172" s="19" t="s">
        <v>486</v>
      </c>
      <c r="C172" s="19" t="s">
        <v>487</v>
      </c>
      <c r="D172" s="9" t="s">
        <v>544</v>
      </c>
      <c r="E172" s="19" t="s">
        <v>489</v>
      </c>
      <c r="F172" s="19" t="s">
        <v>490</v>
      </c>
      <c r="G172" s="9" t="s">
        <v>545</v>
      </c>
      <c r="H172" s="11" t="s">
        <v>33</v>
      </c>
      <c r="I172" s="19" t="s">
        <v>34</v>
      </c>
      <c r="J172" s="9"/>
      <c r="K172" s="9"/>
    </row>
    <row r="173" spans="1:11" ht="57.75">
      <c r="A173" s="8" t="s">
        <v>546</v>
      </c>
      <c r="B173" s="19" t="s">
        <v>486</v>
      </c>
      <c r="C173" s="19" t="s">
        <v>487</v>
      </c>
      <c r="D173" s="9" t="s">
        <v>547</v>
      </c>
      <c r="E173" s="19" t="s">
        <v>489</v>
      </c>
      <c r="F173" s="19" t="s">
        <v>490</v>
      </c>
      <c r="G173" s="9" t="s">
        <v>548</v>
      </c>
      <c r="H173" s="11" t="s">
        <v>33</v>
      </c>
      <c r="I173" s="19" t="s">
        <v>34</v>
      </c>
      <c r="J173" s="9"/>
      <c r="K173" s="9"/>
    </row>
    <row r="174" spans="1:11" ht="43.5">
      <c r="A174" s="8" t="s">
        <v>549</v>
      </c>
      <c r="B174" s="19" t="s">
        <v>486</v>
      </c>
      <c r="C174" s="19" t="s">
        <v>487</v>
      </c>
      <c r="D174" s="9" t="s">
        <v>550</v>
      </c>
      <c r="E174" s="19" t="s">
        <v>489</v>
      </c>
      <c r="F174" s="19" t="s">
        <v>490</v>
      </c>
      <c r="G174" s="9" t="s">
        <v>551</v>
      </c>
      <c r="H174" s="11" t="s">
        <v>33</v>
      </c>
      <c r="I174" s="19" t="s">
        <v>107</v>
      </c>
      <c r="J174" s="9"/>
      <c r="K174" s="9"/>
    </row>
    <row r="175" spans="1:11" ht="57.75">
      <c r="A175" s="8" t="s">
        <v>552</v>
      </c>
      <c r="B175" s="19" t="s">
        <v>486</v>
      </c>
      <c r="C175" s="19" t="s">
        <v>487</v>
      </c>
      <c r="D175" s="9" t="s">
        <v>553</v>
      </c>
      <c r="E175" s="19" t="s">
        <v>489</v>
      </c>
      <c r="F175" s="19" t="s">
        <v>490</v>
      </c>
      <c r="G175" s="9" t="s">
        <v>554</v>
      </c>
      <c r="H175" s="11" t="s">
        <v>33</v>
      </c>
      <c r="I175" s="19" t="s">
        <v>34</v>
      </c>
      <c r="J175" s="9"/>
      <c r="K175" s="9"/>
    </row>
    <row r="176" spans="1:11" ht="87">
      <c r="A176" s="8" t="s">
        <v>555</v>
      </c>
      <c r="B176" s="19" t="s">
        <v>486</v>
      </c>
      <c r="C176" s="19" t="s">
        <v>556</v>
      </c>
      <c r="D176" s="9" t="s">
        <v>557</v>
      </c>
      <c r="E176" s="19" t="s">
        <v>489</v>
      </c>
      <c r="F176" s="19" t="s">
        <v>558</v>
      </c>
      <c r="G176" s="9" t="s">
        <v>559</v>
      </c>
      <c r="H176" s="11" t="s">
        <v>18</v>
      </c>
      <c r="I176" s="11" t="s">
        <v>18</v>
      </c>
      <c r="J176" s="9"/>
      <c r="K176" s="9"/>
    </row>
    <row r="177" spans="1:11" ht="87">
      <c r="A177" s="8" t="s">
        <v>560</v>
      </c>
      <c r="B177" s="19" t="s">
        <v>486</v>
      </c>
      <c r="C177" s="19" t="s">
        <v>556</v>
      </c>
      <c r="D177" s="9" t="s">
        <v>561</v>
      </c>
      <c r="E177" s="19" t="s">
        <v>489</v>
      </c>
      <c r="F177" s="19" t="s">
        <v>558</v>
      </c>
      <c r="G177" s="9" t="s">
        <v>562</v>
      </c>
      <c r="H177" s="11" t="s">
        <v>33</v>
      </c>
      <c r="I177" s="19" t="s">
        <v>34</v>
      </c>
      <c r="J177" s="9"/>
      <c r="K177" s="9"/>
    </row>
    <row r="178" spans="1:11" ht="134.25" customHeight="1">
      <c r="A178" s="8" t="s">
        <v>563</v>
      </c>
      <c r="B178" s="19" t="s">
        <v>413</v>
      </c>
      <c r="C178" s="19" t="s">
        <v>481</v>
      </c>
      <c r="D178" s="9" t="s">
        <v>564</v>
      </c>
      <c r="E178" s="19" t="s">
        <v>416</v>
      </c>
      <c r="F178" s="19" t="s">
        <v>483</v>
      </c>
      <c r="G178" s="9" t="s">
        <v>565</v>
      </c>
      <c r="H178" s="11" t="s">
        <v>33</v>
      </c>
      <c r="I178" s="19" t="s">
        <v>34</v>
      </c>
      <c r="J178" s="9"/>
      <c r="K178" s="9"/>
    </row>
  </sheetData>
  <phoneticPr fontId="4" type="noConversion"/>
  <pageMargins left="0.7" right="0.7" top="0.75" bottom="0.75"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BBC54-4AFF-4C45-A573-32D07CDE1FE3}">
  <dimension ref="A1:K121"/>
  <sheetViews>
    <sheetView tabSelected="1" workbookViewId="0">
      <selection activeCell="G2" sqref="G2:G121"/>
    </sheetView>
  </sheetViews>
  <sheetFormatPr defaultRowHeight="15"/>
  <cols>
    <col min="1" max="1" width="11.7109375" style="3" customWidth="1"/>
    <col min="2" max="2" width="16.28515625" style="3" bestFit="1" customWidth="1"/>
    <col min="3" max="3" width="26.7109375" style="3" bestFit="1" customWidth="1"/>
    <col min="4" max="4" width="75.7109375" style="57" customWidth="1"/>
    <col min="5" max="5" width="14.5703125" style="3" bestFit="1" customWidth="1"/>
    <col min="6" max="6" width="20" style="3" bestFit="1" customWidth="1"/>
    <col min="7" max="7" width="75.7109375" style="2" customWidth="1"/>
    <col min="8" max="9" width="28.85546875" style="3" customWidth="1"/>
    <col min="10" max="11" width="38" style="3" customWidth="1"/>
    <col min="12" max="16384" width="9.140625" style="1"/>
  </cols>
  <sheetData>
    <row r="1" spans="1:11" ht="101.25">
      <c r="A1" s="22" t="s">
        <v>566</v>
      </c>
      <c r="B1" s="23" t="s">
        <v>1</v>
      </c>
      <c r="C1" s="23" t="s">
        <v>2</v>
      </c>
      <c r="D1" s="24" t="s">
        <v>3</v>
      </c>
      <c r="E1" s="23" t="s">
        <v>4</v>
      </c>
      <c r="F1" s="23" t="s">
        <v>567</v>
      </c>
      <c r="G1" s="24" t="s">
        <v>6</v>
      </c>
      <c r="H1" s="33" t="s">
        <v>7</v>
      </c>
      <c r="I1" s="33" t="s">
        <v>568</v>
      </c>
      <c r="J1" s="36" t="s">
        <v>9</v>
      </c>
      <c r="K1" s="26" t="s">
        <v>10</v>
      </c>
    </row>
    <row r="2" spans="1:11" ht="43.5">
      <c r="A2" s="14" t="s">
        <v>569</v>
      </c>
      <c r="B2" s="11" t="s">
        <v>570</v>
      </c>
      <c r="C2" s="11" t="s">
        <v>571</v>
      </c>
      <c r="D2" s="54" t="s">
        <v>572</v>
      </c>
      <c r="E2" s="11" t="s">
        <v>573</v>
      </c>
      <c r="F2" s="11" t="s">
        <v>574</v>
      </c>
      <c r="G2" s="54" t="s">
        <v>575</v>
      </c>
      <c r="H2" s="11" t="s">
        <v>576</v>
      </c>
      <c r="I2" s="11" t="s">
        <v>18</v>
      </c>
      <c r="J2" s="53" t="s">
        <v>19</v>
      </c>
      <c r="K2" s="53" t="s">
        <v>20</v>
      </c>
    </row>
    <row r="3" spans="1:11" ht="57.75">
      <c r="A3" s="14" t="s">
        <v>577</v>
      </c>
      <c r="B3" s="11" t="s">
        <v>570</v>
      </c>
      <c r="C3" s="11" t="s">
        <v>571</v>
      </c>
      <c r="D3" s="54" t="s">
        <v>578</v>
      </c>
      <c r="E3" s="11" t="s">
        <v>573</v>
      </c>
      <c r="F3" s="11" t="s">
        <v>574</v>
      </c>
      <c r="G3" s="54" t="s">
        <v>579</v>
      </c>
      <c r="H3" s="11" t="s">
        <v>576</v>
      </c>
      <c r="I3" s="11" t="s">
        <v>18</v>
      </c>
      <c r="J3" s="11"/>
      <c r="K3" s="15"/>
    </row>
    <row r="4" spans="1:11" ht="29.25">
      <c r="A4" s="14" t="s">
        <v>580</v>
      </c>
      <c r="B4" s="11" t="s">
        <v>570</v>
      </c>
      <c r="C4" s="11" t="s">
        <v>571</v>
      </c>
      <c r="D4" s="54" t="s">
        <v>581</v>
      </c>
      <c r="E4" s="11" t="s">
        <v>573</v>
      </c>
      <c r="F4" s="11" t="s">
        <v>574</v>
      </c>
      <c r="G4" s="54" t="s">
        <v>582</v>
      </c>
      <c r="H4" s="11" t="s">
        <v>583</v>
      </c>
      <c r="I4" s="11" t="s">
        <v>107</v>
      </c>
      <c r="J4" s="11"/>
      <c r="K4" s="15"/>
    </row>
    <row r="5" spans="1:11" ht="57.75">
      <c r="A5" s="14" t="s">
        <v>584</v>
      </c>
      <c r="B5" s="11" t="s">
        <v>570</v>
      </c>
      <c r="C5" s="11" t="s">
        <v>571</v>
      </c>
      <c r="D5" s="54" t="s">
        <v>585</v>
      </c>
      <c r="E5" s="11" t="s">
        <v>573</v>
      </c>
      <c r="F5" s="11" t="s">
        <v>574</v>
      </c>
      <c r="G5" s="54" t="s">
        <v>586</v>
      </c>
      <c r="H5" s="11" t="s">
        <v>576</v>
      </c>
      <c r="I5" s="11" t="s">
        <v>18</v>
      </c>
      <c r="J5" s="11"/>
      <c r="K5" s="15"/>
    </row>
    <row r="6" spans="1:11" ht="43.5">
      <c r="A6" s="14" t="s">
        <v>587</v>
      </c>
      <c r="B6" s="11" t="s">
        <v>570</v>
      </c>
      <c r="C6" s="11" t="s">
        <v>588</v>
      </c>
      <c r="D6" s="54" t="s">
        <v>589</v>
      </c>
      <c r="E6" s="11" t="s">
        <v>573</v>
      </c>
      <c r="F6" s="11" t="s">
        <v>590</v>
      </c>
      <c r="G6" s="54" t="s">
        <v>591</v>
      </c>
      <c r="H6" s="11" t="s">
        <v>583</v>
      </c>
      <c r="I6" s="11" t="s">
        <v>34</v>
      </c>
      <c r="J6" s="11"/>
      <c r="K6" s="15"/>
    </row>
    <row r="7" spans="1:11" ht="43.5">
      <c r="A7" s="14" t="s">
        <v>592</v>
      </c>
      <c r="B7" s="11" t="s">
        <v>570</v>
      </c>
      <c r="C7" s="11" t="s">
        <v>588</v>
      </c>
      <c r="D7" s="54" t="s">
        <v>593</v>
      </c>
      <c r="E7" s="11" t="s">
        <v>573</v>
      </c>
      <c r="F7" s="11" t="s">
        <v>590</v>
      </c>
      <c r="G7" s="54" t="s">
        <v>594</v>
      </c>
      <c r="H7" s="11" t="s">
        <v>576</v>
      </c>
      <c r="I7" s="11" t="s">
        <v>18</v>
      </c>
      <c r="J7" s="11"/>
      <c r="K7" s="15"/>
    </row>
    <row r="8" spans="1:11" ht="43.5">
      <c r="A8" s="14" t="s">
        <v>595</v>
      </c>
      <c r="B8" s="11" t="s">
        <v>570</v>
      </c>
      <c r="C8" s="11" t="s">
        <v>588</v>
      </c>
      <c r="D8" s="54" t="s">
        <v>596</v>
      </c>
      <c r="E8" s="11" t="s">
        <v>573</v>
      </c>
      <c r="F8" s="11" t="s">
        <v>590</v>
      </c>
      <c r="G8" s="54" t="s">
        <v>597</v>
      </c>
      <c r="H8" s="11" t="s">
        <v>576</v>
      </c>
      <c r="I8" s="11" t="s">
        <v>18</v>
      </c>
      <c r="J8" s="11"/>
      <c r="K8" s="15"/>
    </row>
    <row r="9" spans="1:11" ht="43.5">
      <c r="A9" s="14" t="s">
        <v>598</v>
      </c>
      <c r="B9" s="11" t="s">
        <v>570</v>
      </c>
      <c r="C9" s="11" t="s">
        <v>599</v>
      </c>
      <c r="D9" s="54" t="s">
        <v>600</v>
      </c>
      <c r="E9" s="11" t="s">
        <v>573</v>
      </c>
      <c r="F9" s="11" t="s">
        <v>601</v>
      </c>
      <c r="G9" s="54" t="s">
        <v>602</v>
      </c>
      <c r="H9" s="11" t="s">
        <v>583</v>
      </c>
      <c r="I9" s="11" t="s">
        <v>107</v>
      </c>
      <c r="J9" s="11"/>
      <c r="K9" s="15"/>
    </row>
    <row r="10" spans="1:11" ht="43.5">
      <c r="A10" s="14" t="s">
        <v>603</v>
      </c>
      <c r="B10" s="11" t="s">
        <v>570</v>
      </c>
      <c r="C10" s="11" t="s">
        <v>599</v>
      </c>
      <c r="D10" s="54" t="s">
        <v>604</v>
      </c>
      <c r="E10" s="11" t="s">
        <v>573</v>
      </c>
      <c r="F10" s="11" t="s">
        <v>601</v>
      </c>
      <c r="G10" s="54" t="s">
        <v>605</v>
      </c>
      <c r="H10" s="11" t="s">
        <v>576</v>
      </c>
      <c r="I10" s="11" t="s">
        <v>18</v>
      </c>
      <c r="J10" s="11"/>
      <c r="K10" s="15"/>
    </row>
    <row r="11" spans="1:11" ht="29.25">
      <c r="A11" s="14" t="s">
        <v>606</v>
      </c>
      <c r="B11" s="11" t="s">
        <v>570</v>
      </c>
      <c r="C11" s="11" t="s">
        <v>607</v>
      </c>
      <c r="D11" s="54" t="s">
        <v>608</v>
      </c>
      <c r="E11" s="11" t="s">
        <v>573</v>
      </c>
      <c r="F11" s="11" t="s">
        <v>609</v>
      </c>
      <c r="G11" s="54" t="s">
        <v>610</v>
      </c>
      <c r="H11" s="11" t="s">
        <v>576</v>
      </c>
      <c r="I11" s="11" t="s">
        <v>18</v>
      </c>
      <c r="J11" s="11"/>
      <c r="K11" s="15"/>
    </row>
    <row r="12" spans="1:11" ht="29.25">
      <c r="A12" s="14" t="s">
        <v>611</v>
      </c>
      <c r="B12" s="11" t="s">
        <v>570</v>
      </c>
      <c r="C12" s="11" t="s">
        <v>607</v>
      </c>
      <c r="D12" s="54" t="s">
        <v>612</v>
      </c>
      <c r="E12" s="11" t="s">
        <v>573</v>
      </c>
      <c r="F12" s="11" t="s">
        <v>609</v>
      </c>
      <c r="G12" s="54" t="s">
        <v>613</v>
      </c>
      <c r="H12" s="11" t="s">
        <v>576</v>
      </c>
      <c r="I12" s="11" t="s">
        <v>18</v>
      </c>
      <c r="J12" s="11"/>
      <c r="K12" s="15"/>
    </row>
    <row r="13" spans="1:11" ht="29.25">
      <c r="A13" s="14" t="s">
        <v>614</v>
      </c>
      <c r="B13" s="11" t="s">
        <v>570</v>
      </c>
      <c r="C13" s="11" t="s">
        <v>607</v>
      </c>
      <c r="D13" s="54" t="s">
        <v>615</v>
      </c>
      <c r="E13" s="11" t="s">
        <v>573</v>
      </c>
      <c r="F13" s="11" t="s">
        <v>609</v>
      </c>
      <c r="G13" s="54" t="s">
        <v>616</v>
      </c>
      <c r="H13" s="11" t="s">
        <v>576</v>
      </c>
      <c r="I13" s="11" t="s">
        <v>18</v>
      </c>
      <c r="J13" s="11"/>
      <c r="K13" s="15"/>
    </row>
    <row r="14" spans="1:11" ht="43.5">
      <c r="A14" s="14" t="s">
        <v>617</v>
      </c>
      <c r="B14" s="11" t="s">
        <v>570</v>
      </c>
      <c r="C14" s="11" t="s">
        <v>618</v>
      </c>
      <c r="D14" s="54" t="s">
        <v>619</v>
      </c>
      <c r="E14" s="11" t="s">
        <v>573</v>
      </c>
      <c r="F14" s="11" t="s">
        <v>620</v>
      </c>
      <c r="G14" s="54" t="s">
        <v>621</v>
      </c>
      <c r="H14" s="11" t="s">
        <v>576</v>
      </c>
      <c r="I14" s="11" t="s">
        <v>18</v>
      </c>
      <c r="J14" s="11"/>
      <c r="K14" s="15"/>
    </row>
    <row r="15" spans="1:11" ht="29.25">
      <c r="A15" s="14" t="s">
        <v>622</v>
      </c>
      <c r="B15" s="11" t="s">
        <v>570</v>
      </c>
      <c r="C15" s="11" t="s">
        <v>618</v>
      </c>
      <c r="D15" s="54" t="s">
        <v>623</v>
      </c>
      <c r="E15" s="11" t="s">
        <v>573</v>
      </c>
      <c r="F15" s="11" t="s">
        <v>620</v>
      </c>
      <c r="G15" s="54" t="s">
        <v>624</v>
      </c>
      <c r="H15" s="11" t="s">
        <v>583</v>
      </c>
      <c r="I15" s="11" t="s">
        <v>107</v>
      </c>
      <c r="J15" s="11"/>
      <c r="K15" s="15"/>
    </row>
    <row r="16" spans="1:11" ht="43.5">
      <c r="A16" s="14" t="s">
        <v>625</v>
      </c>
      <c r="B16" s="11" t="s">
        <v>570</v>
      </c>
      <c r="C16" s="11" t="s">
        <v>618</v>
      </c>
      <c r="D16" s="54" t="s">
        <v>626</v>
      </c>
      <c r="E16" s="11" t="s">
        <v>573</v>
      </c>
      <c r="F16" s="11" t="s">
        <v>620</v>
      </c>
      <c r="G16" s="54" t="s">
        <v>627</v>
      </c>
      <c r="H16" s="11" t="s">
        <v>576</v>
      </c>
      <c r="I16" s="11" t="s">
        <v>18</v>
      </c>
      <c r="J16" s="11"/>
      <c r="K16" s="15"/>
    </row>
    <row r="17" spans="1:11" ht="29.25">
      <c r="A17" s="14" t="s">
        <v>628</v>
      </c>
      <c r="B17" s="11" t="s">
        <v>570</v>
      </c>
      <c r="C17" s="11" t="s">
        <v>618</v>
      </c>
      <c r="D17" s="54" t="s">
        <v>629</v>
      </c>
      <c r="E17" s="11" t="s">
        <v>573</v>
      </c>
      <c r="F17" s="11" t="s">
        <v>620</v>
      </c>
      <c r="G17" s="54" t="s">
        <v>630</v>
      </c>
      <c r="H17" s="11" t="s">
        <v>583</v>
      </c>
      <c r="I17" s="11" t="s">
        <v>34</v>
      </c>
      <c r="J17" s="11"/>
      <c r="K17" s="15"/>
    </row>
    <row r="18" spans="1:11" ht="29.25">
      <c r="A18" s="14" t="s">
        <v>631</v>
      </c>
      <c r="B18" s="11" t="s">
        <v>632</v>
      </c>
      <c r="C18" s="11" t="s">
        <v>633</v>
      </c>
      <c r="D18" s="54" t="s">
        <v>634</v>
      </c>
      <c r="E18" s="11" t="s">
        <v>635</v>
      </c>
      <c r="F18" s="11" t="s">
        <v>636</v>
      </c>
      <c r="G18" s="54" t="s">
        <v>637</v>
      </c>
      <c r="H18" s="11" t="s">
        <v>576</v>
      </c>
      <c r="I18" s="11" t="s">
        <v>18</v>
      </c>
      <c r="J18" s="11"/>
      <c r="K18" s="15"/>
    </row>
    <row r="19" spans="1:11" ht="43.5">
      <c r="A19" s="14" t="s">
        <v>638</v>
      </c>
      <c r="B19" s="11" t="s">
        <v>632</v>
      </c>
      <c r="C19" s="11" t="s">
        <v>633</v>
      </c>
      <c r="D19" s="54" t="s">
        <v>639</v>
      </c>
      <c r="E19" s="11" t="s">
        <v>635</v>
      </c>
      <c r="F19" s="11" t="s">
        <v>636</v>
      </c>
      <c r="G19" s="54" t="s">
        <v>640</v>
      </c>
      <c r="H19" s="11" t="s">
        <v>576</v>
      </c>
      <c r="I19" s="11" t="s">
        <v>18</v>
      </c>
      <c r="J19" s="11"/>
      <c r="K19" s="15"/>
    </row>
    <row r="20" spans="1:11" ht="57.75">
      <c r="A20" s="14" t="s">
        <v>641</v>
      </c>
      <c r="B20" s="11" t="s">
        <v>632</v>
      </c>
      <c r="C20" s="11" t="s">
        <v>633</v>
      </c>
      <c r="D20" s="54" t="s">
        <v>642</v>
      </c>
      <c r="E20" s="11" t="s">
        <v>635</v>
      </c>
      <c r="F20" s="11" t="s">
        <v>636</v>
      </c>
      <c r="G20" s="54" t="s">
        <v>643</v>
      </c>
      <c r="H20" s="11" t="s">
        <v>576</v>
      </c>
      <c r="I20" s="11" t="s">
        <v>18</v>
      </c>
      <c r="J20" s="11"/>
      <c r="K20" s="15"/>
    </row>
    <row r="21" spans="1:11" ht="43.5">
      <c r="A21" s="14" t="s">
        <v>644</v>
      </c>
      <c r="B21" s="11" t="s">
        <v>632</v>
      </c>
      <c r="C21" s="11" t="s">
        <v>633</v>
      </c>
      <c r="D21" s="54" t="s">
        <v>645</v>
      </c>
      <c r="E21" s="11" t="s">
        <v>635</v>
      </c>
      <c r="F21" s="11" t="s">
        <v>636</v>
      </c>
      <c r="G21" s="54" t="s">
        <v>646</v>
      </c>
      <c r="H21" s="11" t="s">
        <v>576</v>
      </c>
      <c r="I21" s="11" t="s">
        <v>18</v>
      </c>
      <c r="J21" s="11"/>
      <c r="K21" s="15"/>
    </row>
    <row r="22" spans="1:11" ht="29.25">
      <c r="A22" s="14" t="s">
        <v>647</v>
      </c>
      <c r="B22" s="11" t="s">
        <v>632</v>
      </c>
      <c r="C22" s="11" t="s">
        <v>648</v>
      </c>
      <c r="D22" s="54" t="s">
        <v>649</v>
      </c>
      <c r="E22" s="11" t="s">
        <v>635</v>
      </c>
      <c r="F22" s="11" t="s">
        <v>650</v>
      </c>
      <c r="G22" s="54" t="s">
        <v>651</v>
      </c>
      <c r="H22" s="11" t="s">
        <v>576</v>
      </c>
      <c r="I22" s="11" t="s">
        <v>18</v>
      </c>
      <c r="J22" s="11"/>
      <c r="K22" s="15"/>
    </row>
    <row r="23" spans="1:11" ht="174">
      <c r="A23" s="14" t="s">
        <v>652</v>
      </c>
      <c r="B23" s="12" t="s">
        <v>632</v>
      </c>
      <c r="C23" s="12" t="s">
        <v>648</v>
      </c>
      <c r="D23" s="55" t="s">
        <v>653</v>
      </c>
      <c r="E23" s="12" t="s">
        <v>635</v>
      </c>
      <c r="F23" s="12" t="s">
        <v>650</v>
      </c>
      <c r="G23" s="55" t="s">
        <v>654</v>
      </c>
      <c r="H23" s="12" t="s">
        <v>576</v>
      </c>
      <c r="I23" s="12" t="s">
        <v>18</v>
      </c>
      <c r="J23" s="11"/>
      <c r="K23" s="15"/>
    </row>
    <row r="24" spans="1:11" ht="87">
      <c r="A24" s="14" t="s">
        <v>655</v>
      </c>
      <c r="B24" s="12" t="s">
        <v>632</v>
      </c>
      <c r="C24" s="12" t="s">
        <v>648</v>
      </c>
      <c r="D24" s="55" t="s">
        <v>656</v>
      </c>
      <c r="E24" s="12" t="s">
        <v>635</v>
      </c>
      <c r="F24" s="12" t="s">
        <v>650</v>
      </c>
      <c r="G24" s="55" t="s">
        <v>657</v>
      </c>
      <c r="H24" s="12" t="s">
        <v>576</v>
      </c>
      <c r="I24" s="12" t="s">
        <v>18</v>
      </c>
      <c r="J24" s="11"/>
      <c r="K24" s="15"/>
    </row>
    <row r="25" spans="1:11" ht="130.5">
      <c r="A25" s="14" t="s">
        <v>658</v>
      </c>
      <c r="B25" s="11" t="s">
        <v>632</v>
      </c>
      <c r="C25" s="11" t="s">
        <v>648</v>
      </c>
      <c r="D25" s="58" t="s">
        <v>659</v>
      </c>
      <c r="E25" s="11" t="s">
        <v>635</v>
      </c>
      <c r="F25" s="11" t="s">
        <v>650</v>
      </c>
      <c r="G25" s="58" t="s">
        <v>660</v>
      </c>
      <c r="H25" s="11" t="s">
        <v>576</v>
      </c>
      <c r="I25" s="11" t="s">
        <v>18</v>
      </c>
      <c r="J25" s="11"/>
      <c r="K25" s="15"/>
    </row>
    <row r="26" spans="1:11" ht="43.5">
      <c r="A26" s="14" t="s">
        <v>661</v>
      </c>
      <c r="B26" s="11" t="s">
        <v>632</v>
      </c>
      <c r="C26" s="11" t="s">
        <v>662</v>
      </c>
      <c r="D26" s="54" t="s">
        <v>663</v>
      </c>
      <c r="E26" s="11" t="s">
        <v>635</v>
      </c>
      <c r="F26" s="11" t="s">
        <v>664</v>
      </c>
      <c r="G26" s="54" t="s">
        <v>665</v>
      </c>
      <c r="H26" s="11" t="s">
        <v>583</v>
      </c>
      <c r="I26" s="11" t="s">
        <v>34</v>
      </c>
      <c r="J26" s="11"/>
      <c r="K26" s="15"/>
    </row>
    <row r="27" spans="1:11" ht="188.25">
      <c r="A27" s="14" t="s">
        <v>666</v>
      </c>
      <c r="B27" s="11" t="s">
        <v>632</v>
      </c>
      <c r="C27" s="11" t="s">
        <v>662</v>
      </c>
      <c r="D27" s="58" t="s">
        <v>667</v>
      </c>
      <c r="E27" s="11" t="s">
        <v>635</v>
      </c>
      <c r="F27" s="11" t="s">
        <v>664</v>
      </c>
      <c r="G27" s="58" t="s">
        <v>668</v>
      </c>
      <c r="H27" s="11" t="s">
        <v>576</v>
      </c>
      <c r="I27" s="11" t="s">
        <v>18</v>
      </c>
      <c r="J27" s="11"/>
      <c r="K27" s="15"/>
    </row>
    <row r="28" spans="1:11" ht="130.5">
      <c r="A28" s="14" t="s">
        <v>669</v>
      </c>
      <c r="B28" s="11" t="s">
        <v>632</v>
      </c>
      <c r="C28" s="11" t="s">
        <v>662</v>
      </c>
      <c r="D28" s="58" t="s">
        <v>670</v>
      </c>
      <c r="E28" s="11" t="s">
        <v>635</v>
      </c>
      <c r="F28" s="11" t="s">
        <v>664</v>
      </c>
      <c r="G28" s="58" t="s">
        <v>671</v>
      </c>
      <c r="H28" s="11" t="s">
        <v>576</v>
      </c>
      <c r="I28" s="11" t="s">
        <v>18</v>
      </c>
      <c r="J28" s="11"/>
      <c r="K28" s="15"/>
    </row>
    <row r="29" spans="1:11" ht="72.75">
      <c r="A29" s="14" t="s">
        <v>672</v>
      </c>
      <c r="B29" s="11" t="s">
        <v>632</v>
      </c>
      <c r="C29" s="11" t="s">
        <v>662</v>
      </c>
      <c r="D29" s="54" t="s">
        <v>673</v>
      </c>
      <c r="E29" s="11" t="s">
        <v>635</v>
      </c>
      <c r="F29" s="11" t="s">
        <v>664</v>
      </c>
      <c r="G29" s="54" t="s">
        <v>674</v>
      </c>
      <c r="H29" s="11" t="s">
        <v>576</v>
      </c>
      <c r="I29" s="11" t="s">
        <v>18</v>
      </c>
      <c r="J29" s="11"/>
      <c r="K29" s="15"/>
    </row>
    <row r="30" spans="1:11" ht="101.25">
      <c r="A30" s="14" t="s">
        <v>675</v>
      </c>
      <c r="B30" s="11" t="s">
        <v>632</v>
      </c>
      <c r="C30" s="11" t="s">
        <v>662</v>
      </c>
      <c r="D30" s="58" t="s">
        <v>676</v>
      </c>
      <c r="E30" s="11" t="s">
        <v>635</v>
      </c>
      <c r="F30" s="11" t="s">
        <v>664</v>
      </c>
      <c r="G30" s="54" t="s">
        <v>677</v>
      </c>
      <c r="H30" s="11" t="s">
        <v>576</v>
      </c>
      <c r="I30" s="11" t="s">
        <v>18</v>
      </c>
      <c r="J30" s="11"/>
      <c r="K30" s="15"/>
    </row>
    <row r="31" spans="1:11" ht="29.25">
      <c r="A31" s="14" t="s">
        <v>678</v>
      </c>
      <c r="B31" s="11" t="s">
        <v>632</v>
      </c>
      <c r="C31" s="11" t="s">
        <v>662</v>
      </c>
      <c r="D31" s="54" t="s">
        <v>679</v>
      </c>
      <c r="E31" s="11" t="s">
        <v>635</v>
      </c>
      <c r="F31" s="11" t="s">
        <v>664</v>
      </c>
      <c r="G31" s="54" t="s">
        <v>680</v>
      </c>
      <c r="H31" s="11" t="s">
        <v>576</v>
      </c>
      <c r="I31" s="11" t="s">
        <v>18</v>
      </c>
      <c r="J31" s="11"/>
      <c r="K31" s="15"/>
    </row>
    <row r="32" spans="1:11" ht="57.75">
      <c r="A32" s="14" t="s">
        <v>681</v>
      </c>
      <c r="B32" s="11" t="s">
        <v>632</v>
      </c>
      <c r="C32" s="11" t="s">
        <v>662</v>
      </c>
      <c r="D32" s="58" t="s">
        <v>682</v>
      </c>
      <c r="E32" s="11" t="s">
        <v>635</v>
      </c>
      <c r="F32" s="11" t="s">
        <v>664</v>
      </c>
      <c r="G32" s="58" t="s">
        <v>683</v>
      </c>
      <c r="H32" s="11" t="s">
        <v>576</v>
      </c>
      <c r="I32" s="11" t="s">
        <v>18</v>
      </c>
      <c r="J32" s="11"/>
      <c r="K32" s="15"/>
    </row>
    <row r="33" spans="1:11" ht="57.75">
      <c r="A33" s="14" t="s">
        <v>684</v>
      </c>
      <c r="B33" s="11" t="s">
        <v>632</v>
      </c>
      <c r="C33" s="11" t="s">
        <v>685</v>
      </c>
      <c r="D33" s="54" t="s">
        <v>686</v>
      </c>
      <c r="E33" s="11" t="s">
        <v>635</v>
      </c>
      <c r="F33" s="11" t="s">
        <v>687</v>
      </c>
      <c r="G33" s="54" t="s">
        <v>688</v>
      </c>
      <c r="H33" s="11" t="s">
        <v>583</v>
      </c>
      <c r="I33" s="11" t="s">
        <v>34</v>
      </c>
      <c r="J33" s="11"/>
      <c r="K33" s="15"/>
    </row>
    <row r="34" spans="1:11" ht="43.5">
      <c r="A34" s="14" t="s">
        <v>689</v>
      </c>
      <c r="B34" s="11" t="s">
        <v>632</v>
      </c>
      <c r="C34" s="11" t="s">
        <v>662</v>
      </c>
      <c r="D34" s="58" t="s">
        <v>690</v>
      </c>
      <c r="E34" s="11" t="s">
        <v>635</v>
      </c>
      <c r="F34" s="11" t="s">
        <v>650</v>
      </c>
      <c r="G34" s="54" t="s">
        <v>691</v>
      </c>
      <c r="H34" s="11" t="s">
        <v>576</v>
      </c>
      <c r="I34" s="11" t="s">
        <v>18</v>
      </c>
      <c r="J34" s="11"/>
      <c r="K34" s="15"/>
    </row>
    <row r="35" spans="1:11" ht="130.5">
      <c r="A35" s="14" t="s">
        <v>692</v>
      </c>
      <c r="B35" s="11" t="s">
        <v>632</v>
      </c>
      <c r="C35" s="11" t="s">
        <v>685</v>
      </c>
      <c r="D35" s="58" t="s">
        <v>693</v>
      </c>
      <c r="E35" s="11" t="s">
        <v>635</v>
      </c>
      <c r="F35" s="11" t="s">
        <v>687</v>
      </c>
      <c r="G35" s="54" t="s">
        <v>694</v>
      </c>
      <c r="H35" s="11" t="s">
        <v>576</v>
      </c>
      <c r="I35" s="11" t="s">
        <v>18</v>
      </c>
      <c r="J35" s="11"/>
      <c r="K35" s="15"/>
    </row>
    <row r="36" spans="1:11" ht="43.5">
      <c r="A36" s="14" t="s">
        <v>695</v>
      </c>
      <c r="B36" s="11" t="s">
        <v>648</v>
      </c>
      <c r="C36" s="11" t="s">
        <v>696</v>
      </c>
      <c r="D36" s="54" t="s">
        <v>697</v>
      </c>
      <c r="E36" s="11" t="s">
        <v>650</v>
      </c>
      <c r="F36" s="11" t="s">
        <v>698</v>
      </c>
      <c r="G36" s="54" t="s">
        <v>699</v>
      </c>
      <c r="H36" s="11" t="s">
        <v>583</v>
      </c>
      <c r="I36" s="13" t="s">
        <v>700</v>
      </c>
      <c r="J36" s="11"/>
      <c r="K36" s="15"/>
    </row>
    <row r="37" spans="1:11" ht="87">
      <c r="A37" s="14" t="s">
        <v>701</v>
      </c>
      <c r="B37" s="11" t="s">
        <v>648</v>
      </c>
      <c r="C37" s="11" t="s">
        <v>696</v>
      </c>
      <c r="D37" s="54" t="s">
        <v>702</v>
      </c>
      <c r="E37" s="11" t="s">
        <v>650</v>
      </c>
      <c r="F37" s="11" t="s">
        <v>698</v>
      </c>
      <c r="G37" s="54" t="s">
        <v>703</v>
      </c>
      <c r="H37" s="11" t="s">
        <v>576</v>
      </c>
      <c r="I37" s="11" t="s">
        <v>18</v>
      </c>
      <c r="J37" s="11"/>
      <c r="K37" s="15"/>
    </row>
    <row r="38" spans="1:11" ht="87">
      <c r="A38" s="14" t="s">
        <v>704</v>
      </c>
      <c r="B38" s="11" t="s">
        <v>648</v>
      </c>
      <c r="C38" s="11" t="s">
        <v>696</v>
      </c>
      <c r="D38" s="54" t="s">
        <v>705</v>
      </c>
      <c r="E38" s="11" t="s">
        <v>650</v>
      </c>
      <c r="F38" s="11" t="s">
        <v>698</v>
      </c>
      <c r="G38" s="54" t="s">
        <v>706</v>
      </c>
      <c r="H38" s="11" t="s">
        <v>583</v>
      </c>
      <c r="I38" s="11" t="s">
        <v>34</v>
      </c>
      <c r="J38" s="11"/>
      <c r="K38" s="15"/>
    </row>
    <row r="39" spans="1:11" ht="29.25">
      <c r="A39" s="14" t="s">
        <v>707</v>
      </c>
      <c r="B39" s="11" t="s">
        <v>648</v>
      </c>
      <c r="C39" s="11" t="s">
        <v>696</v>
      </c>
      <c r="D39" s="54" t="s">
        <v>708</v>
      </c>
      <c r="E39" s="11" t="s">
        <v>650</v>
      </c>
      <c r="F39" s="11" t="s">
        <v>698</v>
      </c>
      <c r="G39" s="54" t="s">
        <v>709</v>
      </c>
      <c r="H39" s="11" t="s">
        <v>583</v>
      </c>
      <c r="I39" s="11" t="s">
        <v>107</v>
      </c>
      <c r="J39" s="11"/>
      <c r="K39" s="15"/>
    </row>
    <row r="40" spans="1:11" ht="29.25">
      <c r="A40" s="14" t="s">
        <v>710</v>
      </c>
      <c r="B40" s="11" t="s">
        <v>648</v>
      </c>
      <c r="C40" s="11" t="s">
        <v>711</v>
      </c>
      <c r="D40" s="54" t="s">
        <v>712</v>
      </c>
      <c r="E40" s="11" t="s">
        <v>650</v>
      </c>
      <c r="F40" s="11" t="s">
        <v>713</v>
      </c>
      <c r="G40" s="54" t="s">
        <v>714</v>
      </c>
      <c r="H40" s="11" t="s">
        <v>576</v>
      </c>
      <c r="I40" s="11" t="s">
        <v>18</v>
      </c>
      <c r="J40" s="11"/>
      <c r="K40" s="15"/>
    </row>
    <row r="41" spans="1:11">
      <c r="A41" s="14" t="s">
        <v>715</v>
      </c>
      <c r="B41" s="11" t="s">
        <v>648</v>
      </c>
      <c r="C41" s="11" t="s">
        <v>711</v>
      </c>
      <c r="D41" s="54" t="s">
        <v>716</v>
      </c>
      <c r="E41" s="11" t="s">
        <v>650</v>
      </c>
      <c r="F41" s="11" t="s">
        <v>713</v>
      </c>
      <c r="G41" s="54" t="s">
        <v>717</v>
      </c>
      <c r="H41" s="11" t="s">
        <v>576</v>
      </c>
      <c r="I41" s="11" t="s">
        <v>18</v>
      </c>
      <c r="J41" s="11" t="s">
        <v>718</v>
      </c>
      <c r="K41" s="15"/>
    </row>
    <row r="42" spans="1:11" ht="87">
      <c r="A42" s="14" t="s">
        <v>719</v>
      </c>
      <c r="B42" s="11" t="s">
        <v>648</v>
      </c>
      <c r="C42" s="11" t="s">
        <v>711</v>
      </c>
      <c r="D42" s="54" t="s">
        <v>720</v>
      </c>
      <c r="E42" s="11" t="s">
        <v>650</v>
      </c>
      <c r="F42" s="11" t="s">
        <v>713</v>
      </c>
      <c r="G42" s="54" t="s">
        <v>721</v>
      </c>
      <c r="H42" s="11" t="s">
        <v>576</v>
      </c>
      <c r="I42" s="11" t="s">
        <v>18</v>
      </c>
      <c r="J42" s="11"/>
      <c r="K42" s="15"/>
    </row>
    <row r="43" spans="1:11" ht="57.75">
      <c r="A43" s="14" t="s">
        <v>722</v>
      </c>
      <c r="B43" s="11" t="s">
        <v>648</v>
      </c>
      <c r="C43" s="11" t="s">
        <v>723</v>
      </c>
      <c r="D43" s="54" t="s">
        <v>724</v>
      </c>
      <c r="E43" s="11" t="s">
        <v>650</v>
      </c>
      <c r="F43" s="11" t="s">
        <v>725</v>
      </c>
      <c r="G43" s="54" t="s">
        <v>726</v>
      </c>
      <c r="H43" s="11" t="s">
        <v>576</v>
      </c>
      <c r="I43" s="11" t="s">
        <v>18</v>
      </c>
      <c r="J43" s="11"/>
      <c r="K43" s="15"/>
    </row>
    <row r="44" spans="1:11" ht="260.25">
      <c r="A44" s="14" t="s">
        <v>727</v>
      </c>
      <c r="B44" s="11" t="s">
        <v>648</v>
      </c>
      <c r="C44" s="11" t="s">
        <v>711</v>
      </c>
      <c r="D44" s="54" t="s">
        <v>728</v>
      </c>
      <c r="E44" s="11" t="s">
        <v>650</v>
      </c>
      <c r="F44" s="11" t="s">
        <v>713</v>
      </c>
      <c r="G44" s="54" t="s">
        <v>729</v>
      </c>
      <c r="H44" s="11" t="s">
        <v>583</v>
      </c>
      <c r="I44" s="11" t="s">
        <v>34</v>
      </c>
      <c r="J44" s="11"/>
      <c r="K44" s="15"/>
    </row>
    <row r="45" spans="1:11" ht="43.5">
      <c r="A45" s="14" t="s">
        <v>730</v>
      </c>
      <c r="B45" s="11" t="s">
        <v>648</v>
      </c>
      <c r="C45" s="11" t="s">
        <v>723</v>
      </c>
      <c r="D45" s="54" t="s">
        <v>731</v>
      </c>
      <c r="E45" s="11" t="s">
        <v>650</v>
      </c>
      <c r="F45" s="11" t="s">
        <v>725</v>
      </c>
      <c r="G45" s="54" t="s">
        <v>732</v>
      </c>
      <c r="H45" s="11" t="s">
        <v>576</v>
      </c>
      <c r="I45" s="11" t="s">
        <v>18</v>
      </c>
      <c r="J45" s="11"/>
      <c r="K45" s="15"/>
    </row>
    <row r="46" spans="1:11" ht="29.25">
      <c r="A46" s="14" t="s">
        <v>733</v>
      </c>
      <c r="B46" s="11" t="s">
        <v>648</v>
      </c>
      <c r="C46" s="11" t="s">
        <v>723</v>
      </c>
      <c r="D46" s="54" t="s">
        <v>734</v>
      </c>
      <c r="E46" s="11" t="s">
        <v>650</v>
      </c>
      <c r="F46" s="11" t="s">
        <v>725</v>
      </c>
      <c r="G46" s="54" t="s">
        <v>735</v>
      </c>
      <c r="H46" s="11" t="s">
        <v>576</v>
      </c>
      <c r="I46" s="11" t="s">
        <v>18</v>
      </c>
      <c r="J46" s="11"/>
      <c r="K46" s="15"/>
    </row>
    <row r="47" spans="1:11" ht="29.25">
      <c r="A47" s="14" t="s">
        <v>736</v>
      </c>
      <c r="B47" s="11" t="s">
        <v>648</v>
      </c>
      <c r="C47" s="11" t="s">
        <v>723</v>
      </c>
      <c r="D47" s="54" t="s">
        <v>737</v>
      </c>
      <c r="E47" s="11" t="s">
        <v>650</v>
      </c>
      <c r="F47" s="11" t="s">
        <v>725</v>
      </c>
      <c r="G47" s="54" t="s">
        <v>738</v>
      </c>
      <c r="H47" s="11" t="s">
        <v>583</v>
      </c>
      <c r="I47" s="11" t="s">
        <v>34</v>
      </c>
      <c r="J47" s="11"/>
      <c r="K47" s="15"/>
    </row>
    <row r="48" spans="1:11" ht="43.5">
      <c r="A48" s="14" t="s">
        <v>739</v>
      </c>
      <c r="B48" s="11" t="s">
        <v>648</v>
      </c>
      <c r="C48" s="11" t="s">
        <v>723</v>
      </c>
      <c r="D48" s="54" t="s">
        <v>740</v>
      </c>
      <c r="E48" s="11" t="s">
        <v>650</v>
      </c>
      <c r="F48" s="11" t="s">
        <v>725</v>
      </c>
      <c r="G48" s="54" t="s">
        <v>741</v>
      </c>
      <c r="H48" s="11" t="s">
        <v>583</v>
      </c>
      <c r="I48" s="11" t="s">
        <v>107</v>
      </c>
      <c r="J48" s="11"/>
      <c r="K48" s="15"/>
    </row>
    <row r="49" spans="1:11" ht="72.75">
      <c r="A49" s="14" t="s">
        <v>742</v>
      </c>
      <c r="B49" s="11" t="s">
        <v>648</v>
      </c>
      <c r="C49" s="11" t="s">
        <v>723</v>
      </c>
      <c r="D49" s="54" t="s">
        <v>743</v>
      </c>
      <c r="E49" s="11" t="s">
        <v>650</v>
      </c>
      <c r="F49" s="11" t="s">
        <v>725</v>
      </c>
      <c r="G49" s="54" t="s">
        <v>744</v>
      </c>
      <c r="H49" s="11" t="s">
        <v>576</v>
      </c>
      <c r="I49" s="11" t="s">
        <v>18</v>
      </c>
      <c r="J49" s="11"/>
      <c r="K49" s="15"/>
    </row>
    <row r="50" spans="1:11" ht="87">
      <c r="A50" s="14" t="s">
        <v>745</v>
      </c>
      <c r="B50" s="11" t="s">
        <v>648</v>
      </c>
      <c r="C50" s="11" t="s">
        <v>746</v>
      </c>
      <c r="D50" s="54" t="s">
        <v>747</v>
      </c>
      <c r="E50" s="11" t="s">
        <v>650</v>
      </c>
      <c r="F50" s="11" t="s">
        <v>350</v>
      </c>
      <c r="G50" s="54" t="s">
        <v>748</v>
      </c>
      <c r="H50" s="11" t="s">
        <v>583</v>
      </c>
      <c r="I50" s="11" t="s">
        <v>34</v>
      </c>
      <c r="J50" s="11"/>
      <c r="K50" s="15"/>
    </row>
    <row r="51" spans="1:11" ht="57.75">
      <c r="A51" s="14" t="s">
        <v>749</v>
      </c>
      <c r="B51" s="11" t="s">
        <v>648</v>
      </c>
      <c r="C51" s="11" t="s">
        <v>746</v>
      </c>
      <c r="D51" s="54" t="s">
        <v>750</v>
      </c>
      <c r="E51" s="11" t="s">
        <v>650</v>
      </c>
      <c r="F51" s="11" t="s">
        <v>350</v>
      </c>
      <c r="G51" s="54" t="s">
        <v>751</v>
      </c>
      <c r="H51" s="11" t="s">
        <v>576</v>
      </c>
      <c r="I51" s="11" t="s">
        <v>18</v>
      </c>
      <c r="J51" s="11"/>
      <c r="K51" s="15"/>
    </row>
    <row r="52" spans="1:11" ht="57.75">
      <c r="A52" s="14" t="s">
        <v>752</v>
      </c>
      <c r="B52" s="11" t="s">
        <v>648</v>
      </c>
      <c r="C52" s="11" t="s">
        <v>746</v>
      </c>
      <c r="D52" s="54" t="s">
        <v>753</v>
      </c>
      <c r="E52" s="11" t="s">
        <v>650</v>
      </c>
      <c r="F52" s="11" t="s">
        <v>350</v>
      </c>
      <c r="G52" s="54" t="s">
        <v>754</v>
      </c>
      <c r="H52" s="11" t="s">
        <v>576</v>
      </c>
      <c r="I52" s="11" t="s">
        <v>18</v>
      </c>
      <c r="J52" s="11"/>
      <c r="K52" s="15"/>
    </row>
    <row r="53" spans="1:11" ht="43.5">
      <c r="A53" s="14" t="s">
        <v>755</v>
      </c>
      <c r="B53" s="11" t="s">
        <v>648</v>
      </c>
      <c r="C53" s="11" t="s">
        <v>746</v>
      </c>
      <c r="D53" s="54" t="s">
        <v>756</v>
      </c>
      <c r="E53" s="11" t="s">
        <v>650</v>
      </c>
      <c r="F53" s="11" t="s">
        <v>350</v>
      </c>
      <c r="G53" s="54" t="s">
        <v>757</v>
      </c>
      <c r="H53" s="11" t="s">
        <v>583</v>
      </c>
      <c r="I53" s="11" t="s">
        <v>34</v>
      </c>
      <c r="J53" s="11"/>
      <c r="K53" s="15"/>
    </row>
    <row r="54" spans="1:11" ht="57.75">
      <c r="A54" s="14" t="s">
        <v>758</v>
      </c>
      <c r="B54" s="11" t="s">
        <v>648</v>
      </c>
      <c r="C54" s="11" t="s">
        <v>746</v>
      </c>
      <c r="D54" s="54" t="s">
        <v>759</v>
      </c>
      <c r="E54" s="11" t="s">
        <v>650</v>
      </c>
      <c r="F54" s="11" t="s">
        <v>350</v>
      </c>
      <c r="G54" s="54" t="s">
        <v>760</v>
      </c>
      <c r="H54" s="11" t="s">
        <v>583</v>
      </c>
      <c r="I54" s="11" t="s">
        <v>34</v>
      </c>
      <c r="J54" s="11"/>
      <c r="K54" s="15"/>
    </row>
    <row r="55" spans="1:11" ht="43.5">
      <c r="A55" s="14" t="s">
        <v>761</v>
      </c>
      <c r="B55" s="11" t="s">
        <v>648</v>
      </c>
      <c r="C55" s="11" t="s">
        <v>685</v>
      </c>
      <c r="D55" s="54" t="s">
        <v>762</v>
      </c>
      <c r="E55" s="11" t="s">
        <v>650</v>
      </c>
      <c r="F55" s="11" t="s">
        <v>687</v>
      </c>
      <c r="G55" s="54" t="s">
        <v>763</v>
      </c>
      <c r="H55" s="11" t="s">
        <v>576</v>
      </c>
      <c r="I55" s="11" t="s">
        <v>18</v>
      </c>
      <c r="J55" s="11"/>
      <c r="K55" s="15"/>
    </row>
    <row r="56" spans="1:11">
      <c r="A56" s="14" t="s">
        <v>764</v>
      </c>
      <c r="B56" s="11" t="s">
        <v>648</v>
      </c>
      <c r="C56" s="11" t="s">
        <v>685</v>
      </c>
      <c r="D56" s="54" t="s">
        <v>765</v>
      </c>
      <c r="E56" s="11" t="s">
        <v>650</v>
      </c>
      <c r="F56" s="11" t="s">
        <v>687</v>
      </c>
      <c r="G56" s="54" t="s">
        <v>766</v>
      </c>
      <c r="H56" s="11" t="s">
        <v>583</v>
      </c>
      <c r="I56" s="11" t="s">
        <v>34</v>
      </c>
      <c r="J56" s="11"/>
      <c r="K56" s="15"/>
    </row>
    <row r="57" spans="1:11" ht="72.75">
      <c r="A57" s="14" t="s">
        <v>767</v>
      </c>
      <c r="B57" s="11" t="s">
        <v>648</v>
      </c>
      <c r="C57" s="11" t="s">
        <v>685</v>
      </c>
      <c r="D57" s="54" t="s">
        <v>768</v>
      </c>
      <c r="E57" s="11" t="s">
        <v>650</v>
      </c>
      <c r="F57" s="11" t="s">
        <v>687</v>
      </c>
      <c r="G57" s="54" t="s">
        <v>769</v>
      </c>
      <c r="H57" s="11" t="s">
        <v>576</v>
      </c>
      <c r="I57" s="11" t="s">
        <v>18</v>
      </c>
      <c r="J57" s="11"/>
      <c r="K57" s="15"/>
    </row>
    <row r="58" spans="1:11" ht="43.5">
      <c r="A58" s="14" t="s">
        <v>770</v>
      </c>
      <c r="B58" s="11" t="s">
        <v>771</v>
      </c>
      <c r="C58" s="11" t="s">
        <v>772</v>
      </c>
      <c r="D58" s="54" t="s">
        <v>773</v>
      </c>
      <c r="E58" s="11" t="s">
        <v>774</v>
      </c>
      <c r="F58" s="11" t="s">
        <v>775</v>
      </c>
      <c r="G58" s="54" t="s">
        <v>776</v>
      </c>
      <c r="H58" s="11" t="s">
        <v>576</v>
      </c>
      <c r="I58" s="11" t="s">
        <v>18</v>
      </c>
      <c r="J58" s="11"/>
      <c r="K58" s="15"/>
    </row>
    <row r="59" spans="1:11" ht="43.5">
      <c r="A59" s="14" t="s">
        <v>777</v>
      </c>
      <c r="B59" s="11" t="s">
        <v>771</v>
      </c>
      <c r="C59" s="11" t="s">
        <v>772</v>
      </c>
      <c r="D59" s="54" t="s">
        <v>778</v>
      </c>
      <c r="E59" s="11" t="s">
        <v>774</v>
      </c>
      <c r="F59" s="11" t="s">
        <v>775</v>
      </c>
      <c r="G59" s="54" t="s">
        <v>779</v>
      </c>
      <c r="H59" s="11" t="s">
        <v>583</v>
      </c>
      <c r="I59" s="11" t="s">
        <v>34</v>
      </c>
      <c r="J59" s="11"/>
      <c r="K59" s="15"/>
    </row>
    <row r="60" spans="1:11">
      <c r="A60" s="14" t="s">
        <v>780</v>
      </c>
      <c r="B60" s="11" t="s">
        <v>771</v>
      </c>
      <c r="C60" s="11" t="s">
        <v>772</v>
      </c>
      <c r="D60" s="54" t="s">
        <v>781</v>
      </c>
      <c r="E60" s="11" t="s">
        <v>774</v>
      </c>
      <c r="F60" s="11" t="s">
        <v>775</v>
      </c>
      <c r="G60" s="54" t="s">
        <v>782</v>
      </c>
      <c r="H60" s="11" t="s">
        <v>576</v>
      </c>
      <c r="I60" s="11" t="s">
        <v>18</v>
      </c>
      <c r="J60" s="11"/>
      <c r="K60" s="15"/>
    </row>
    <row r="61" spans="1:11" ht="29.25">
      <c r="A61" s="14" t="s">
        <v>783</v>
      </c>
      <c r="B61" s="11" t="s">
        <v>771</v>
      </c>
      <c r="C61" s="11" t="s">
        <v>772</v>
      </c>
      <c r="D61" s="54" t="s">
        <v>784</v>
      </c>
      <c r="E61" s="11" t="s">
        <v>774</v>
      </c>
      <c r="F61" s="11" t="s">
        <v>775</v>
      </c>
      <c r="G61" s="54" t="s">
        <v>785</v>
      </c>
      <c r="H61" s="11" t="s">
        <v>583</v>
      </c>
      <c r="I61" s="11" t="s">
        <v>107</v>
      </c>
      <c r="J61" s="11"/>
      <c r="K61" s="15"/>
    </row>
    <row r="62" spans="1:11" ht="29.25">
      <c r="A62" s="14" t="s">
        <v>786</v>
      </c>
      <c r="B62" s="11" t="s">
        <v>771</v>
      </c>
      <c r="C62" s="11" t="s">
        <v>772</v>
      </c>
      <c r="D62" s="54" t="s">
        <v>787</v>
      </c>
      <c r="E62" s="11" t="s">
        <v>774</v>
      </c>
      <c r="F62" s="11" t="s">
        <v>775</v>
      </c>
      <c r="G62" s="54" t="s">
        <v>788</v>
      </c>
      <c r="H62" s="11" t="s">
        <v>583</v>
      </c>
      <c r="I62" s="11" t="s">
        <v>34</v>
      </c>
      <c r="J62" s="11"/>
      <c r="K62" s="15"/>
    </row>
    <row r="63" spans="1:11" ht="29.25">
      <c r="A63" s="14" t="s">
        <v>789</v>
      </c>
      <c r="B63" s="11" t="s">
        <v>771</v>
      </c>
      <c r="C63" s="11" t="s">
        <v>772</v>
      </c>
      <c r="D63" s="54" t="s">
        <v>790</v>
      </c>
      <c r="E63" s="11" t="s">
        <v>774</v>
      </c>
      <c r="F63" s="11" t="s">
        <v>775</v>
      </c>
      <c r="G63" s="54" t="s">
        <v>791</v>
      </c>
      <c r="H63" s="11" t="s">
        <v>583</v>
      </c>
      <c r="I63" s="11" t="s">
        <v>107</v>
      </c>
      <c r="J63" s="11"/>
      <c r="K63" s="15"/>
    </row>
    <row r="64" spans="1:11" ht="29.25">
      <c r="A64" s="14" t="s">
        <v>792</v>
      </c>
      <c r="B64" s="11" t="s">
        <v>771</v>
      </c>
      <c r="C64" s="11" t="s">
        <v>772</v>
      </c>
      <c r="D64" s="54" t="s">
        <v>793</v>
      </c>
      <c r="E64" s="11" t="s">
        <v>774</v>
      </c>
      <c r="F64" s="11" t="s">
        <v>775</v>
      </c>
      <c r="G64" s="54" t="s">
        <v>794</v>
      </c>
      <c r="H64" s="11" t="s">
        <v>583</v>
      </c>
      <c r="I64" s="11" t="s">
        <v>107</v>
      </c>
      <c r="J64" s="11"/>
      <c r="K64" s="15"/>
    </row>
    <row r="65" spans="1:11" ht="29.25">
      <c r="A65" s="14" t="s">
        <v>795</v>
      </c>
      <c r="B65" s="11" t="s">
        <v>771</v>
      </c>
      <c r="C65" s="11" t="s">
        <v>772</v>
      </c>
      <c r="D65" s="54" t="s">
        <v>796</v>
      </c>
      <c r="E65" s="11" t="s">
        <v>774</v>
      </c>
      <c r="F65" s="11" t="s">
        <v>775</v>
      </c>
      <c r="G65" s="54" t="s">
        <v>797</v>
      </c>
      <c r="H65" s="11" t="s">
        <v>583</v>
      </c>
      <c r="I65" s="11" t="s">
        <v>107</v>
      </c>
      <c r="J65" s="11"/>
      <c r="K65" s="15"/>
    </row>
    <row r="66" spans="1:11" ht="29.25">
      <c r="A66" s="14" t="s">
        <v>798</v>
      </c>
      <c r="B66" s="11" t="s">
        <v>771</v>
      </c>
      <c r="C66" s="11" t="s">
        <v>772</v>
      </c>
      <c r="D66" s="54" t="s">
        <v>799</v>
      </c>
      <c r="E66" s="11" t="s">
        <v>774</v>
      </c>
      <c r="F66" s="11" t="s">
        <v>775</v>
      </c>
      <c r="G66" s="54" t="s">
        <v>800</v>
      </c>
      <c r="H66" s="11" t="s">
        <v>583</v>
      </c>
      <c r="I66" s="11" t="s">
        <v>107</v>
      </c>
      <c r="J66" s="11"/>
      <c r="K66" s="15"/>
    </row>
    <row r="67" spans="1:11" ht="29.25">
      <c r="A67" s="14" t="s">
        <v>801</v>
      </c>
      <c r="B67" s="11" t="s">
        <v>771</v>
      </c>
      <c r="C67" s="11" t="s">
        <v>772</v>
      </c>
      <c r="D67" s="54" t="s">
        <v>802</v>
      </c>
      <c r="E67" s="11" t="s">
        <v>774</v>
      </c>
      <c r="F67" s="11" t="s">
        <v>775</v>
      </c>
      <c r="G67" s="54" t="s">
        <v>803</v>
      </c>
      <c r="H67" s="11" t="s">
        <v>583</v>
      </c>
      <c r="I67" s="11" t="s">
        <v>34</v>
      </c>
      <c r="J67" s="11"/>
      <c r="K67" s="15"/>
    </row>
    <row r="68" spans="1:11">
      <c r="A68" s="14" t="s">
        <v>804</v>
      </c>
      <c r="B68" s="11" t="s">
        <v>771</v>
      </c>
      <c r="C68" s="11" t="s">
        <v>772</v>
      </c>
      <c r="D68" s="54" t="s">
        <v>805</v>
      </c>
      <c r="E68" s="11" t="s">
        <v>774</v>
      </c>
      <c r="F68" s="11" t="s">
        <v>775</v>
      </c>
      <c r="G68" s="54" t="s">
        <v>806</v>
      </c>
      <c r="H68" s="11" t="s">
        <v>583</v>
      </c>
      <c r="I68" s="11" t="s">
        <v>34</v>
      </c>
      <c r="J68" s="11"/>
      <c r="K68" s="15"/>
    </row>
    <row r="69" spans="1:11" ht="29.25">
      <c r="A69" s="14" t="s">
        <v>807</v>
      </c>
      <c r="B69" s="11" t="s">
        <v>771</v>
      </c>
      <c r="C69" s="11" t="s">
        <v>772</v>
      </c>
      <c r="D69" s="54" t="s">
        <v>808</v>
      </c>
      <c r="E69" s="11" t="s">
        <v>774</v>
      </c>
      <c r="F69" s="11" t="s">
        <v>775</v>
      </c>
      <c r="G69" s="54" t="s">
        <v>809</v>
      </c>
      <c r="H69" s="11" t="s">
        <v>583</v>
      </c>
      <c r="I69" s="11" t="s">
        <v>34</v>
      </c>
      <c r="J69" s="11"/>
      <c r="K69" s="15"/>
    </row>
    <row r="70" spans="1:11">
      <c r="A70" s="14" t="s">
        <v>810</v>
      </c>
      <c r="B70" s="11" t="s">
        <v>771</v>
      </c>
      <c r="C70" s="11" t="s">
        <v>811</v>
      </c>
      <c r="D70" s="54" t="s">
        <v>812</v>
      </c>
      <c r="E70" s="11" t="s">
        <v>774</v>
      </c>
      <c r="F70" s="11" t="s">
        <v>813</v>
      </c>
      <c r="G70" s="54" t="s">
        <v>814</v>
      </c>
      <c r="H70" s="11" t="s">
        <v>576</v>
      </c>
      <c r="I70" s="11" t="s">
        <v>18</v>
      </c>
      <c r="J70" s="11"/>
      <c r="K70" s="15"/>
    </row>
    <row r="71" spans="1:11">
      <c r="A71" s="14" t="s">
        <v>815</v>
      </c>
      <c r="B71" s="11" t="s">
        <v>771</v>
      </c>
      <c r="C71" s="11" t="s">
        <v>811</v>
      </c>
      <c r="D71" s="54" t="s">
        <v>816</v>
      </c>
      <c r="E71" s="11" t="s">
        <v>774</v>
      </c>
      <c r="F71" s="11" t="s">
        <v>813</v>
      </c>
      <c r="G71" s="54" t="s">
        <v>817</v>
      </c>
      <c r="H71" s="11" t="s">
        <v>576</v>
      </c>
      <c r="I71" s="11" t="s">
        <v>18</v>
      </c>
      <c r="J71" s="11"/>
      <c r="K71" s="15"/>
    </row>
    <row r="72" spans="1:11">
      <c r="A72" s="14" t="s">
        <v>818</v>
      </c>
      <c r="B72" s="11" t="s">
        <v>771</v>
      </c>
      <c r="C72" s="11" t="s">
        <v>811</v>
      </c>
      <c r="D72" s="54" t="s">
        <v>819</v>
      </c>
      <c r="E72" s="11" t="s">
        <v>774</v>
      </c>
      <c r="F72" s="11" t="s">
        <v>813</v>
      </c>
      <c r="G72" s="54" t="s">
        <v>820</v>
      </c>
      <c r="H72" s="11" t="s">
        <v>583</v>
      </c>
      <c r="I72" s="11" t="s">
        <v>34</v>
      </c>
      <c r="J72" s="11"/>
      <c r="K72" s="15"/>
    </row>
    <row r="73" spans="1:11" ht="43.5">
      <c r="A73" s="14" t="s">
        <v>821</v>
      </c>
      <c r="B73" s="11" t="s">
        <v>771</v>
      </c>
      <c r="C73" s="11" t="s">
        <v>811</v>
      </c>
      <c r="D73" s="54" t="s">
        <v>822</v>
      </c>
      <c r="E73" s="11" t="s">
        <v>774</v>
      </c>
      <c r="F73" s="11" t="s">
        <v>813</v>
      </c>
      <c r="G73" s="54" t="s">
        <v>823</v>
      </c>
      <c r="H73" s="11" t="s">
        <v>583</v>
      </c>
      <c r="I73" s="11" t="s">
        <v>34</v>
      </c>
      <c r="J73" s="11"/>
      <c r="K73" s="15"/>
    </row>
    <row r="74" spans="1:11" ht="29.25">
      <c r="A74" s="14" t="s">
        <v>824</v>
      </c>
      <c r="B74" s="11" t="s">
        <v>825</v>
      </c>
      <c r="C74" s="11" t="s">
        <v>825</v>
      </c>
      <c r="D74" s="54" t="s">
        <v>826</v>
      </c>
      <c r="E74" s="11" t="s">
        <v>827</v>
      </c>
      <c r="F74" s="11" t="s">
        <v>828</v>
      </c>
      <c r="G74" s="54" t="s">
        <v>829</v>
      </c>
      <c r="H74" s="11" t="s">
        <v>576</v>
      </c>
      <c r="I74" s="11" t="s">
        <v>18</v>
      </c>
      <c r="J74" s="11"/>
      <c r="K74" s="15"/>
    </row>
    <row r="75" spans="1:11" ht="43.5">
      <c r="A75" s="14" t="s">
        <v>830</v>
      </c>
      <c r="B75" s="11" t="s">
        <v>825</v>
      </c>
      <c r="C75" s="11" t="s">
        <v>825</v>
      </c>
      <c r="D75" s="54" t="s">
        <v>831</v>
      </c>
      <c r="E75" s="11" t="s">
        <v>827</v>
      </c>
      <c r="F75" s="11" t="s">
        <v>828</v>
      </c>
      <c r="G75" s="54" t="s">
        <v>832</v>
      </c>
      <c r="H75" s="11" t="s">
        <v>576</v>
      </c>
      <c r="I75" s="11" t="s">
        <v>18</v>
      </c>
      <c r="J75" s="11"/>
      <c r="K75" s="15"/>
    </row>
    <row r="76" spans="1:11" ht="245.25">
      <c r="A76" s="14" t="s">
        <v>833</v>
      </c>
      <c r="B76" s="11" t="s">
        <v>825</v>
      </c>
      <c r="C76" s="11" t="s">
        <v>825</v>
      </c>
      <c r="D76" s="54" t="s">
        <v>834</v>
      </c>
      <c r="E76" s="11" t="s">
        <v>827</v>
      </c>
      <c r="F76" s="11" t="s">
        <v>828</v>
      </c>
      <c r="G76" s="54" t="s">
        <v>835</v>
      </c>
      <c r="H76" s="11" t="s">
        <v>576</v>
      </c>
      <c r="I76" s="11" t="s">
        <v>18</v>
      </c>
      <c r="J76" s="11"/>
      <c r="K76" s="15"/>
    </row>
    <row r="77" spans="1:11" ht="29.25">
      <c r="A77" s="14" t="s">
        <v>836</v>
      </c>
      <c r="B77" s="11" t="s">
        <v>825</v>
      </c>
      <c r="C77" s="11" t="s">
        <v>825</v>
      </c>
      <c r="D77" s="54" t="s">
        <v>837</v>
      </c>
      <c r="E77" s="11" t="s">
        <v>827</v>
      </c>
      <c r="F77" s="11" t="s">
        <v>828</v>
      </c>
      <c r="G77" s="54" t="s">
        <v>838</v>
      </c>
      <c r="H77" s="11" t="s">
        <v>583</v>
      </c>
      <c r="I77" s="11" t="s">
        <v>107</v>
      </c>
      <c r="J77" s="11"/>
      <c r="K77" s="15"/>
    </row>
    <row r="78" spans="1:11" ht="29.25">
      <c r="A78" s="14" t="s">
        <v>839</v>
      </c>
      <c r="B78" s="11" t="s">
        <v>825</v>
      </c>
      <c r="C78" s="11" t="s">
        <v>825</v>
      </c>
      <c r="D78" s="54" t="s">
        <v>840</v>
      </c>
      <c r="E78" s="11" t="s">
        <v>827</v>
      </c>
      <c r="F78" s="11" t="s">
        <v>828</v>
      </c>
      <c r="G78" s="54" t="s">
        <v>841</v>
      </c>
      <c r="H78" s="11" t="s">
        <v>583</v>
      </c>
      <c r="I78" s="11" t="s">
        <v>34</v>
      </c>
      <c r="J78" s="11"/>
      <c r="K78" s="15"/>
    </row>
    <row r="79" spans="1:11" ht="29.25">
      <c r="A79" s="14" t="s">
        <v>842</v>
      </c>
      <c r="B79" s="11" t="s">
        <v>825</v>
      </c>
      <c r="C79" s="11" t="s">
        <v>825</v>
      </c>
      <c r="D79" s="54" t="s">
        <v>843</v>
      </c>
      <c r="E79" s="11" t="s">
        <v>827</v>
      </c>
      <c r="F79" s="11" t="s">
        <v>828</v>
      </c>
      <c r="G79" s="54" t="s">
        <v>844</v>
      </c>
      <c r="H79" s="11" t="s">
        <v>576</v>
      </c>
      <c r="I79" s="11" t="s">
        <v>18</v>
      </c>
      <c r="J79" s="11"/>
      <c r="K79" s="15"/>
    </row>
    <row r="80" spans="1:11" ht="72.75">
      <c r="A80" s="14" t="s">
        <v>845</v>
      </c>
      <c r="B80" s="11" t="s">
        <v>825</v>
      </c>
      <c r="C80" s="11" t="s">
        <v>825</v>
      </c>
      <c r="D80" s="54" t="s">
        <v>846</v>
      </c>
      <c r="E80" s="11" t="s">
        <v>827</v>
      </c>
      <c r="F80" s="11" t="s">
        <v>828</v>
      </c>
      <c r="G80" s="54" t="s">
        <v>847</v>
      </c>
      <c r="H80" s="11" t="s">
        <v>576</v>
      </c>
      <c r="I80" s="11" t="s">
        <v>18</v>
      </c>
      <c r="J80" s="11"/>
      <c r="K80" s="15"/>
    </row>
    <row r="81" spans="1:11" ht="43.5">
      <c r="A81" s="14" t="s">
        <v>848</v>
      </c>
      <c r="B81" s="11" t="s">
        <v>825</v>
      </c>
      <c r="C81" s="11" t="s">
        <v>825</v>
      </c>
      <c r="D81" s="54" t="s">
        <v>849</v>
      </c>
      <c r="E81" s="11" t="s">
        <v>827</v>
      </c>
      <c r="F81" s="11" t="s">
        <v>828</v>
      </c>
      <c r="G81" s="54" t="s">
        <v>850</v>
      </c>
      <c r="H81" s="11" t="s">
        <v>576</v>
      </c>
      <c r="I81" s="11" t="s">
        <v>18</v>
      </c>
      <c r="J81" s="11"/>
      <c r="K81" s="15"/>
    </row>
    <row r="82" spans="1:11" ht="29.25">
      <c r="A82" s="14" t="s">
        <v>851</v>
      </c>
      <c r="B82" s="11" t="s">
        <v>825</v>
      </c>
      <c r="C82" s="11" t="s">
        <v>825</v>
      </c>
      <c r="D82" s="54" t="s">
        <v>852</v>
      </c>
      <c r="E82" s="11" t="s">
        <v>827</v>
      </c>
      <c r="F82" s="11" t="s">
        <v>828</v>
      </c>
      <c r="G82" s="54" t="s">
        <v>853</v>
      </c>
      <c r="H82" s="11" t="s">
        <v>576</v>
      </c>
      <c r="I82" s="11" t="s">
        <v>18</v>
      </c>
      <c r="J82" s="11"/>
      <c r="K82" s="15"/>
    </row>
    <row r="83" spans="1:11" ht="43.5">
      <c r="A83" s="14" t="s">
        <v>854</v>
      </c>
      <c r="B83" s="11" t="s">
        <v>825</v>
      </c>
      <c r="C83" s="11" t="s">
        <v>855</v>
      </c>
      <c r="D83" s="54" t="s">
        <v>856</v>
      </c>
      <c r="E83" s="11" t="s">
        <v>827</v>
      </c>
      <c r="F83" s="11" t="s">
        <v>857</v>
      </c>
      <c r="G83" s="54" t="s">
        <v>858</v>
      </c>
      <c r="H83" s="11" t="s">
        <v>576</v>
      </c>
      <c r="I83" s="11" t="s">
        <v>18</v>
      </c>
      <c r="J83" s="11"/>
      <c r="K83" s="15"/>
    </row>
    <row r="84" spans="1:11" ht="29.25">
      <c r="A84" s="14" t="s">
        <v>859</v>
      </c>
      <c r="B84" s="11" t="s">
        <v>825</v>
      </c>
      <c r="C84" s="11" t="s">
        <v>855</v>
      </c>
      <c r="D84" s="54" t="s">
        <v>860</v>
      </c>
      <c r="E84" s="11" t="s">
        <v>827</v>
      </c>
      <c r="F84" s="11" t="s">
        <v>857</v>
      </c>
      <c r="G84" s="54" t="s">
        <v>861</v>
      </c>
      <c r="H84" s="11" t="s">
        <v>576</v>
      </c>
      <c r="I84" s="11" t="s">
        <v>18</v>
      </c>
      <c r="J84" s="11"/>
      <c r="K84" s="15"/>
    </row>
    <row r="85" spans="1:11" ht="43.5">
      <c r="A85" s="14" t="s">
        <v>862</v>
      </c>
      <c r="B85" s="11" t="s">
        <v>825</v>
      </c>
      <c r="C85" s="11" t="s">
        <v>855</v>
      </c>
      <c r="D85" s="54" t="s">
        <v>863</v>
      </c>
      <c r="E85" s="11" t="s">
        <v>827</v>
      </c>
      <c r="F85" s="11" t="s">
        <v>857</v>
      </c>
      <c r="G85" s="54" t="s">
        <v>864</v>
      </c>
      <c r="H85" s="11" t="s">
        <v>583</v>
      </c>
      <c r="I85" s="11" t="s">
        <v>34</v>
      </c>
      <c r="J85" s="11"/>
      <c r="K85" s="15"/>
    </row>
    <row r="86" spans="1:11" ht="101.25">
      <c r="A86" s="14" t="s">
        <v>865</v>
      </c>
      <c r="B86" s="11" t="s">
        <v>825</v>
      </c>
      <c r="C86" s="11" t="s">
        <v>866</v>
      </c>
      <c r="D86" s="54" t="s">
        <v>867</v>
      </c>
      <c r="E86" s="11" t="s">
        <v>827</v>
      </c>
      <c r="F86" s="11" t="s">
        <v>868</v>
      </c>
      <c r="G86" s="54" t="s">
        <v>869</v>
      </c>
      <c r="H86" s="11" t="s">
        <v>576</v>
      </c>
      <c r="I86" s="11" t="s">
        <v>18</v>
      </c>
      <c r="J86" s="11"/>
      <c r="K86" s="15"/>
    </row>
    <row r="87" spans="1:11" ht="43.5">
      <c r="A87" s="14" t="s">
        <v>870</v>
      </c>
      <c r="B87" s="11" t="s">
        <v>825</v>
      </c>
      <c r="C87" s="11" t="s">
        <v>866</v>
      </c>
      <c r="D87" s="54" t="s">
        <v>871</v>
      </c>
      <c r="E87" s="11" t="s">
        <v>827</v>
      </c>
      <c r="F87" s="11" t="s">
        <v>868</v>
      </c>
      <c r="G87" s="54" t="s">
        <v>872</v>
      </c>
      <c r="H87" s="11" t="s">
        <v>583</v>
      </c>
      <c r="I87" s="11" t="s">
        <v>34</v>
      </c>
      <c r="J87" s="11"/>
      <c r="K87" s="15"/>
    </row>
    <row r="88" spans="1:11" ht="29.25">
      <c r="A88" s="14" t="s">
        <v>873</v>
      </c>
      <c r="B88" s="11" t="s">
        <v>825</v>
      </c>
      <c r="C88" s="11" t="s">
        <v>866</v>
      </c>
      <c r="D88" s="54" t="s">
        <v>874</v>
      </c>
      <c r="E88" s="11" t="s">
        <v>827</v>
      </c>
      <c r="F88" s="11" t="s">
        <v>868</v>
      </c>
      <c r="G88" s="54" t="s">
        <v>875</v>
      </c>
      <c r="H88" s="11" t="s">
        <v>576</v>
      </c>
      <c r="I88" s="11" t="s">
        <v>18</v>
      </c>
      <c r="J88" s="11"/>
      <c r="K88" s="15"/>
    </row>
    <row r="89" spans="1:11" ht="43.5">
      <c r="A89" s="14" t="s">
        <v>876</v>
      </c>
      <c r="B89" s="11" t="s">
        <v>825</v>
      </c>
      <c r="C89" s="11" t="s">
        <v>866</v>
      </c>
      <c r="D89" s="54" t="s">
        <v>877</v>
      </c>
      <c r="E89" s="11" t="s">
        <v>827</v>
      </c>
      <c r="F89" s="11" t="s">
        <v>868</v>
      </c>
      <c r="G89" s="54" t="s">
        <v>878</v>
      </c>
      <c r="H89" s="11" t="s">
        <v>583</v>
      </c>
      <c r="I89" s="11" t="s">
        <v>34</v>
      </c>
      <c r="J89" s="11"/>
      <c r="K89" s="15"/>
    </row>
    <row r="90" spans="1:11" ht="29.25">
      <c r="A90" s="14" t="s">
        <v>879</v>
      </c>
      <c r="B90" s="11" t="s">
        <v>880</v>
      </c>
      <c r="C90" s="11" t="s">
        <v>685</v>
      </c>
      <c r="D90" s="54" t="s">
        <v>881</v>
      </c>
      <c r="E90" s="11" t="s">
        <v>882</v>
      </c>
      <c r="F90" s="11" t="s">
        <v>687</v>
      </c>
      <c r="G90" s="54" t="s">
        <v>883</v>
      </c>
      <c r="H90" s="11" t="s">
        <v>576</v>
      </c>
      <c r="I90" s="11" t="s">
        <v>18</v>
      </c>
      <c r="J90" s="11"/>
      <c r="K90" s="15"/>
    </row>
    <row r="91" spans="1:11" ht="57.75">
      <c r="A91" s="14" t="s">
        <v>884</v>
      </c>
      <c r="B91" s="11" t="s">
        <v>880</v>
      </c>
      <c r="C91" s="11" t="s">
        <v>685</v>
      </c>
      <c r="D91" s="54" t="s">
        <v>885</v>
      </c>
      <c r="E91" s="11" t="s">
        <v>882</v>
      </c>
      <c r="F91" s="11" t="s">
        <v>687</v>
      </c>
      <c r="G91" s="54" t="s">
        <v>886</v>
      </c>
      <c r="H91" s="11" t="s">
        <v>576</v>
      </c>
      <c r="I91" s="11" t="s">
        <v>18</v>
      </c>
      <c r="J91" s="11"/>
      <c r="K91" s="15"/>
    </row>
    <row r="92" spans="1:11" ht="29.25">
      <c r="A92" s="14" t="s">
        <v>887</v>
      </c>
      <c r="B92" s="11" t="s">
        <v>880</v>
      </c>
      <c r="C92" s="11" t="s">
        <v>685</v>
      </c>
      <c r="D92" s="54" t="s">
        <v>888</v>
      </c>
      <c r="E92" s="11" t="s">
        <v>882</v>
      </c>
      <c r="F92" s="11" t="s">
        <v>687</v>
      </c>
      <c r="G92" s="54" t="s">
        <v>889</v>
      </c>
      <c r="H92" s="11" t="s">
        <v>583</v>
      </c>
      <c r="I92" s="11" t="s">
        <v>34</v>
      </c>
      <c r="J92" s="11"/>
      <c r="K92" s="15"/>
    </row>
    <row r="93" spans="1:11" ht="87">
      <c r="A93" s="14" t="s">
        <v>890</v>
      </c>
      <c r="B93" s="11" t="s">
        <v>880</v>
      </c>
      <c r="C93" s="11" t="s">
        <v>685</v>
      </c>
      <c r="D93" s="54" t="s">
        <v>891</v>
      </c>
      <c r="E93" s="11" t="s">
        <v>882</v>
      </c>
      <c r="F93" s="11" t="s">
        <v>687</v>
      </c>
      <c r="G93" s="54" t="s">
        <v>892</v>
      </c>
      <c r="H93" s="11" t="s">
        <v>576</v>
      </c>
      <c r="I93" s="11" t="s">
        <v>18</v>
      </c>
      <c r="J93" s="11"/>
      <c r="K93" s="15"/>
    </row>
    <row r="94" spans="1:11" ht="29.25">
      <c r="A94" s="14" t="s">
        <v>893</v>
      </c>
      <c r="B94" s="11" t="s">
        <v>880</v>
      </c>
      <c r="C94" s="11" t="s">
        <v>685</v>
      </c>
      <c r="D94" s="54" t="s">
        <v>894</v>
      </c>
      <c r="E94" s="11" t="s">
        <v>882</v>
      </c>
      <c r="F94" s="11" t="s">
        <v>687</v>
      </c>
      <c r="G94" s="54" t="s">
        <v>895</v>
      </c>
      <c r="H94" s="11" t="s">
        <v>576</v>
      </c>
      <c r="I94" s="11" t="s">
        <v>18</v>
      </c>
      <c r="J94" s="11"/>
      <c r="K94" s="15"/>
    </row>
    <row r="95" spans="1:11" ht="87">
      <c r="A95" s="14" t="s">
        <v>896</v>
      </c>
      <c r="B95" s="11" t="s">
        <v>897</v>
      </c>
      <c r="C95" s="11" t="s">
        <v>898</v>
      </c>
      <c r="D95" s="54" t="s">
        <v>899</v>
      </c>
      <c r="E95" s="11" t="s">
        <v>900</v>
      </c>
      <c r="F95" s="11" t="s">
        <v>490</v>
      </c>
      <c r="G95" s="54" t="s">
        <v>901</v>
      </c>
      <c r="H95" s="11" t="s">
        <v>576</v>
      </c>
      <c r="I95" s="11" t="s">
        <v>18</v>
      </c>
      <c r="J95" s="11"/>
      <c r="K95" s="15"/>
    </row>
    <row r="96" spans="1:11" ht="57.75">
      <c r="A96" s="14" t="s">
        <v>902</v>
      </c>
      <c r="B96" s="11" t="s">
        <v>897</v>
      </c>
      <c r="C96" s="11" t="s">
        <v>898</v>
      </c>
      <c r="D96" s="54" t="s">
        <v>903</v>
      </c>
      <c r="E96" s="11" t="s">
        <v>900</v>
      </c>
      <c r="F96" s="11" t="s">
        <v>490</v>
      </c>
      <c r="G96" s="54" t="s">
        <v>904</v>
      </c>
      <c r="H96" s="11" t="s">
        <v>576</v>
      </c>
      <c r="I96" s="11" t="s">
        <v>18</v>
      </c>
      <c r="J96" s="11"/>
      <c r="K96" s="15"/>
    </row>
    <row r="97" spans="1:11" ht="115.5">
      <c r="A97" s="14" t="s">
        <v>905</v>
      </c>
      <c r="B97" s="11" t="s">
        <v>897</v>
      </c>
      <c r="C97" s="11" t="s">
        <v>898</v>
      </c>
      <c r="D97" s="54" t="s">
        <v>906</v>
      </c>
      <c r="E97" s="11" t="s">
        <v>900</v>
      </c>
      <c r="F97" s="11" t="s">
        <v>490</v>
      </c>
      <c r="G97" s="54" t="s">
        <v>907</v>
      </c>
      <c r="H97" s="11" t="s">
        <v>576</v>
      </c>
      <c r="I97" s="11" t="s">
        <v>18</v>
      </c>
      <c r="J97" s="11"/>
      <c r="K97" s="15"/>
    </row>
    <row r="98" spans="1:11" ht="29.25">
      <c r="A98" s="14" t="s">
        <v>908</v>
      </c>
      <c r="B98" s="11" t="s">
        <v>897</v>
      </c>
      <c r="C98" s="11" t="s">
        <v>898</v>
      </c>
      <c r="D98" s="54" t="s">
        <v>909</v>
      </c>
      <c r="E98" s="11" t="s">
        <v>900</v>
      </c>
      <c r="F98" s="11" t="s">
        <v>490</v>
      </c>
      <c r="G98" s="54" t="s">
        <v>910</v>
      </c>
      <c r="H98" s="11" t="s">
        <v>576</v>
      </c>
      <c r="I98" s="11" t="s">
        <v>18</v>
      </c>
      <c r="J98" s="11"/>
      <c r="K98" s="15"/>
    </row>
    <row r="99" spans="1:11" ht="72.75">
      <c r="A99" s="14" t="s">
        <v>911</v>
      </c>
      <c r="B99" s="11" t="s">
        <v>897</v>
      </c>
      <c r="C99" s="11" t="s">
        <v>898</v>
      </c>
      <c r="D99" s="54" t="s">
        <v>912</v>
      </c>
      <c r="E99" s="11" t="s">
        <v>900</v>
      </c>
      <c r="F99" s="11" t="s">
        <v>490</v>
      </c>
      <c r="G99" s="54" t="s">
        <v>913</v>
      </c>
      <c r="H99" s="11" t="s">
        <v>576</v>
      </c>
      <c r="I99" s="11" t="s">
        <v>18</v>
      </c>
      <c r="J99" s="11"/>
      <c r="K99" s="15"/>
    </row>
    <row r="100" spans="1:11" ht="130.5">
      <c r="A100" s="14" t="s">
        <v>914</v>
      </c>
      <c r="B100" s="11" t="s">
        <v>897</v>
      </c>
      <c r="C100" s="11" t="s">
        <v>898</v>
      </c>
      <c r="D100" s="54" t="s">
        <v>915</v>
      </c>
      <c r="E100" s="11" t="s">
        <v>900</v>
      </c>
      <c r="F100" s="11" t="s">
        <v>490</v>
      </c>
      <c r="G100" s="54" t="s">
        <v>916</v>
      </c>
      <c r="H100" s="11" t="s">
        <v>583</v>
      </c>
      <c r="I100" s="11" t="s">
        <v>107</v>
      </c>
      <c r="J100" s="11"/>
      <c r="K100" s="15"/>
    </row>
    <row r="101" spans="1:11" ht="87">
      <c r="A101" s="14" t="s">
        <v>917</v>
      </c>
      <c r="B101" s="11" t="s">
        <v>897</v>
      </c>
      <c r="C101" s="11" t="s">
        <v>898</v>
      </c>
      <c r="D101" s="54" t="s">
        <v>918</v>
      </c>
      <c r="E101" s="11" t="s">
        <v>900</v>
      </c>
      <c r="F101" s="11" t="s">
        <v>490</v>
      </c>
      <c r="G101" s="54" t="s">
        <v>919</v>
      </c>
      <c r="H101" s="11" t="s">
        <v>583</v>
      </c>
      <c r="I101" s="11" t="s">
        <v>107</v>
      </c>
      <c r="J101" s="11"/>
      <c r="K101" s="15"/>
    </row>
    <row r="102" spans="1:11" ht="72.75">
      <c r="A102" s="14" t="s">
        <v>920</v>
      </c>
      <c r="B102" s="11" t="s">
        <v>897</v>
      </c>
      <c r="C102" s="11" t="s">
        <v>898</v>
      </c>
      <c r="D102" s="54" t="s">
        <v>921</v>
      </c>
      <c r="E102" s="11" t="s">
        <v>900</v>
      </c>
      <c r="F102" s="11" t="s">
        <v>490</v>
      </c>
      <c r="G102" s="54" t="s">
        <v>922</v>
      </c>
      <c r="H102" s="11" t="s">
        <v>576</v>
      </c>
      <c r="I102" s="11" t="s">
        <v>18</v>
      </c>
      <c r="J102" s="11"/>
      <c r="K102" s="15"/>
    </row>
    <row r="103" spans="1:11" ht="29.25">
      <c r="A103" s="14" t="s">
        <v>923</v>
      </c>
      <c r="B103" s="11" t="s">
        <v>924</v>
      </c>
      <c r="C103" s="11" t="s">
        <v>924</v>
      </c>
      <c r="D103" s="54" t="s">
        <v>925</v>
      </c>
      <c r="E103" s="11" t="s">
        <v>926</v>
      </c>
      <c r="F103" s="11" t="s">
        <v>924</v>
      </c>
      <c r="G103" s="54" t="s">
        <v>927</v>
      </c>
      <c r="H103" s="11" t="s">
        <v>583</v>
      </c>
      <c r="I103" s="11" t="s">
        <v>34</v>
      </c>
      <c r="J103" s="11" t="s">
        <v>718</v>
      </c>
      <c r="K103" s="15"/>
    </row>
    <row r="104" spans="1:11" ht="43.5">
      <c r="A104" s="14" t="s">
        <v>928</v>
      </c>
      <c r="B104" s="11" t="s">
        <v>924</v>
      </c>
      <c r="C104" s="11" t="s">
        <v>924</v>
      </c>
      <c r="D104" s="54" t="s">
        <v>929</v>
      </c>
      <c r="E104" s="11" t="s">
        <v>926</v>
      </c>
      <c r="F104" s="11" t="s">
        <v>924</v>
      </c>
      <c r="G104" s="54" t="s">
        <v>930</v>
      </c>
      <c r="H104" s="11" t="s">
        <v>576</v>
      </c>
      <c r="I104" s="11" t="s">
        <v>18</v>
      </c>
      <c r="J104" s="11"/>
      <c r="K104" s="15"/>
    </row>
    <row r="105" spans="1:11" ht="43.5">
      <c r="A105" s="14" t="s">
        <v>931</v>
      </c>
      <c r="B105" s="11" t="s">
        <v>932</v>
      </c>
      <c r="C105" s="11" t="s">
        <v>932</v>
      </c>
      <c r="D105" s="54" t="s">
        <v>933</v>
      </c>
      <c r="E105" s="11" t="s">
        <v>934</v>
      </c>
      <c r="F105" s="11" t="s">
        <v>934</v>
      </c>
      <c r="G105" s="54" t="s">
        <v>935</v>
      </c>
      <c r="H105" s="11" t="s">
        <v>576</v>
      </c>
      <c r="I105" s="11" t="s">
        <v>18</v>
      </c>
      <c r="J105" s="11"/>
      <c r="K105" s="15"/>
    </row>
    <row r="106" spans="1:11" ht="43.5">
      <c r="A106" s="14" t="s">
        <v>936</v>
      </c>
      <c r="B106" s="11" t="s">
        <v>937</v>
      </c>
      <c r="C106" s="11" t="s">
        <v>588</v>
      </c>
      <c r="D106" s="54" t="s">
        <v>938</v>
      </c>
      <c r="E106" s="11" t="s">
        <v>939</v>
      </c>
      <c r="F106" s="11" t="s">
        <v>940</v>
      </c>
      <c r="G106" s="54" t="s">
        <v>941</v>
      </c>
      <c r="H106" s="11" t="s">
        <v>576</v>
      </c>
      <c r="I106" s="11" t="s">
        <v>18</v>
      </c>
      <c r="J106" s="11"/>
      <c r="K106" s="15"/>
    </row>
    <row r="107" spans="1:11" ht="29.25">
      <c r="A107" s="14" t="s">
        <v>942</v>
      </c>
      <c r="B107" s="11" t="s">
        <v>937</v>
      </c>
      <c r="C107" s="11" t="s">
        <v>943</v>
      </c>
      <c r="D107" s="54" t="s">
        <v>944</v>
      </c>
      <c r="E107" s="11" t="s">
        <v>939</v>
      </c>
      <c r="F107" s="11" t="s">
        <v>945</v>
      </c>
      <c r="G107" s="54" t="s">
        <v>946</v>
      </c>
      <c r="H107" s="11" t="s">
        <v>583</v>
      </c>
      <c r="I107" s="13" t="s">
        <v>700</v>
      </c>
      <c r="J107" s="11"/>
      <c r="K107" s="15"/>
    </row>
    <row r="108" spans="1:11" ht="29.25">
      <c r="A108" s="14" t="s">
        <v>947</v>
      </c>
      <c r="B108" s="11" t="s">
        <v>937</v>
      </c>
      <c r="C108" s="11" t="s">
        <v>943</v>
      </c>
      <c r="D108" s="54" t="s">
        <v>948</v>
      </c>
      <c r="E108" s="11" t="s">
        <v>939</v>
      </c>
      <c r="F108" s="11" t="s">
        <v>945</v>
      </c>
      <c r="G108" s="54" t="s">
        <v>949</v>
      </c>
      <c r="H108" s="11" t="s">
        <v>576</v>
      </c>
      <c r="I108" s="11" t="s">
        <v>34</v>
      </c>
      <c r="J108" s="11"/>
      <c r="K108" s="15"/>
    </row>
    <row r="109" spans="1:11" ht="43.5">
      <c r="A109" s="14" t="s">
        <v>950</v>
      </c>
      <c r="B109" s="11" t="s">
        <v>937</v>
      </c>
      <c r="C109" s="11" t="s">
        <v>943</v>
      </c>
      <c r="D109" s="54" t="s">
        <v>951</v>
      </c>
      <c r="E109" s="11" t="s">
        <v>939</v>
      </c>
      <c r="F109" s="11" t="s">
        <v>945</v>
      </c>
      <c r="G109" s="54" t="s">
        <v>952</v>
      </c>
      <c r="H109" s="11" t="s">
        <v>583</v>
      </c>
      <c r="I109" s="11" t="s">
        <v>34</v>
      </c>
      <c r="J109" s="11"/>
      <c r="K109" s="15"/>
    </row>
    <row r="110" spans="1:11" ht="260.25">
      <c r="A110" s="14" t="s">
        <v>953</v>
      </c>
      <c r="B110" s="11" t="s">
        <v>937</v>
      </c>
      <c r="C110" s="11" t="s">
        <v>943</v>
      </c>
      <c r="D110" s="54" t="s">
        <v>954</v>
      </c>
      <c r="E110" s="11" t="s">
        <v>939</v>
      </c>
      <c r="F110" s="11" t="s">
        <v>945</v>
      </c>
      <c r="G110" s="54" t="s">
        <v>955</v>
      </c>
      <c r="H110" s="11" t="s">
        <v>583</v>
      </c>
      <c r="I110" s="11" t="s">
        <v>34</v>
      </c>
      <c r="J110" s="11"/>
      <c r="K110" s="15"/>
    </row>
    <row r="111" spans="1:11" ht="29.25">
      <c r="A111" s="14" t="s">
        <v>956</v>
      </c>
      <c r="B111" s="11" t="s">
        <v>937</v>
      </c>
      <c r="C111" s="11" t="s">
        <v>943</v>
      </c>
      <c r="D111" s="54" t="s">
        <v>957</v>
      </c>
      <c r="E111" s="11" t="s">
        <v>939</v>
      </c>
      <c r="F111" s="11" t="s">
        <v>945</v>
      </c>
      <c r="G111" s="54" t="s">
        <v>958</v>
      </c>
      <c r="H111" s="11" t="s">
        <v>583</v>
      </c>
      <c r="I111" s="11" t="s">
        <v>34</v>
      </c>
      <c r="J111" s="11"/>
      <c r="K111" s="15"/>
    </row>
    <row r="112" spans="1:11" ht="57.75">
      <c r="A112" s="14" t="s">
        <v>959</v>
      </c>
      <c r="B112" s="11" t="s">
        <v>937</v>
      </c>
      <c r="C112" s="11" t="s">
        <v>943</v>
      </c>
      <c r="D112" s="54" t="s">
        <v>960</v>
      </c>
      <c r="E112" s="11" t="s">
        <v>939</v>
      </c>
      <c r="F112" s="11" t="s">
        <v>945</v>
      </c>
      <c r="G112" s="54" t="s">
        <v>961</v>
      </c>
      <c r="H112" s="11" t="s">
        <v>576</v>
      </c>
      <c r="I112" s="11" t="s">
        <v>18</v>
      </c>
      <c r="J112" s="11"/>
      <c r="K112" s="15"/>
    </row>
    <row r="113" spans="1:11" ht="43.5">
      <c r="A113" s="14" t="s">
        <v>962</v>
      </c>
      <c r="B113" s="11" t="s">
        <v>937</v>
      </c>
      <c r="C113" s="11" t="s">
        <v>943</v>
      </c>
      <c r="D113" s="54" t="s">
        <v>963</v>
      </c>
      <c r="E113" s="11" t="s">
        <v>939</v>
      </c>
      <c r="F113" s="11" t="s">
        <v>945</v>
      </c>
      <c r="G113" s="54" t="s">
        <v>964</v>
      </c>
      <c r="H113" s="11" t="s">
        <v>583</v>
      </c>
      <c r="I113" s="11" t="s">
        <v>107</v>
      </c>
      <c r="J113" s="11"/>
      <c r="K113" s="15"/>
    </row>
    <row r="114" spans="1:11" ht="43.5">
      <c r="A114" s="14" t="s">
        <v>965</v>
      </c>
      <c r="B114" s="11" t="s">
        <v>937</v>
      </c>
      <c r="C114" s="11" t="s">
        <v>943</v>
      </c>
      <c r="D114" s="54" t="s">
        <v>966</v>
      </c>
      <c r="E114" s="11" t="s">
        <v>939</v>
      </c>
      <c r="F114" s="11" t="s">
        <v>945</v>
      </c>
      <c r="G114" s="54" t="s">
        <v>967</v>
      </c>
      <c r="H114" s="11" t="s">
        <v>576</v>
      </c>
      <c r="I114" s="11" t="s">
        <v>18</v>
      </c>
      <c r="J114" s="11"/>
      <c r="K114" s="15"/>
    </row>
    <row r="115" spans="1:11" ht="87">
      <c r="A115" s="14" t="s">
        <v>968</v>
      </c>
      <c r="B115" s="11" t="s">
        <v>937</v>
      </c>
      <c r="C115" s="11" t="s">
        <v>943</v>
      </c>
      <c r="D115" s="54" t="s">
        <v>969</v>
      </c>
      <c r="E115" s="11" t="s">
        <v>939</v>
      </c>
      <c r="F115" s="11" t="s">
        <v>945</v>
      </c>
      <c r="G115" s="54" t="s">
        <v>970</v>
      </c>
      <c r="H115" s="11" t="s">
        <v>583</v>
      </c>
      <c r="I115" s="11" t="s">
        <v>107</v>
      </c>
      <c r="J115" s="11"/>
      <c r="K115" s="15"/>
    </row>
    <row r="116" spans="1:11" ht="72.75">
      <c r="A116" s="14" t="s">
        <v>971</v>
      </c>
      <c r="B116" s="11" t="s">
        <v>937</v>
      </c>
      <c r="C116" s="11" t="s">
        <v>972</v>
      </c>
      <c r="D116" s="54" t="s">
        <v>973</v>
      </c>
      <c r="E116" s="11" t="s">
        <v>939</v>
      </c>
      <c r="F116" s="11" t="s">
        <v>974</v>
      </c>
      <c r="G116" s="54" t="s">
        <v>975</v>
      </c>
      <c r="H116" s="11" t="s">
        <v>576</v>
      </c>
      <c r="I116" s="11" t="s">
        <v>18</v>
      </c>
      <c r="J116" s="11"/>
      <c r="K116" s="15"/>
    </row>
    <row r="117" spans="1:11" ht="87">
      <c r="A117" s="14" t="s">
        <v>976</v>
      </c>
      <c r="B117" s="11" t="s">
        <v>937</v>
      </c>
      <c r="C117" s="11" t="s">
        <v>972</v>
      </c>
      <c r="D117" s="54" t="s">
        <v>977</v>
      </c>
      <c r="E117" s="11" t="s">
        <v>939</v>
      </c>
      <c r="F117" s="11" t="s">
        <v>974</v>
      </c>
      <c r="G117" s="54" t="s">
        <v>978</v>
      </c>
      <c r="H117" s="11" t="s">
        <v>576</v>
      </c>
      <c r="I117" s="11" t="s">
        <v>18</v>
      </c>
      <c r="J117" s="11"/>
      <c r="K117" s="15"/>
    </row>
    <row r="118" spans="1:11" ht="43.5">
      <c r="A118" s="14" t="s">
        <v>979</v>
      </c>
      <c r="B118" s="11" t="s">
        <v>937</v>
      </c>
      <c r="C118" s="11" t="s">
        <v>685</v>
      </c>
      <c r="D118" s="54" t="s">
        <v>980</v>
      </c>
      <c r="E118" s="11" t="s">
        <v>939</v>
      </c>
      <c r="F118" s="11" t="s">
        <v>687</v>
      </c>
      <c r="G118" s="54" t="s">
        <v>981</v>
      </c>
      <c r="H118" s="11" t="s">
        <v>576</v>
      </c>
      <c r="I118" s="11" t="s">
        <v>18</v>
      </c>
      <c r="J118" s="11"/>
      <c r="K118" s="15"/>
    </row>
    <row r="119" spans="1:11" ht="29.25">
      <c r="A119" s="14" t="s">
        <v>982</v>
      </c>
      <c r="B119" s="11" t="s">
        <v>937</v>
      </c>
      <c r="C119" s="11" t="s">
        <v>685</v>
      </c>
      <c r="D119" s="54" t="s">
        <v>983</v>
      </c>
      <c r="E119" s="11" t="s">
        <v>939</v>
      </c>
      <c r="F119" s="11" t="s">
        <v>687</v>
      </c>
      <c r="G119" s="54" t="s">
        <v>984</v>
      </c>
      <c r="H119" s="11" t="s">
        <v>576</v>
      </c>
      <c r="I119" s="11" t="s">
        <v>18</v>
      </c>
      <c r="J119" s="11"/>
      <c r="K119" s="15"/>
    </row>
    <row r="120" spans="1:11" ht="29.25">
      <c r="A120" s="14" t="s">
        <v>985</v>
      </c>
      <c r="B120" s="11" t="s">
        <v>937</v>
      </c>
      <c r="C120" s="11" t="s">
        <v>685</v>
      </c>
      <c r="D120" s="54" t="s">
        <v>986</v>
      </c>
      <c r="E120" s="11" t="s">
        <v>939</v>
      </c>
      <c r="F120" s="11" t="s">
        <v>687</v>
      </c>
      <c r="G120" s="54" t="s">
        <v>987</v>
      </c>
      <c r="H120" s="11" t="s">
        <v>583</v>
      </c>
      <c r="I120" s="13" t="s">
        <v>700</v>
      </c>
      <c r="J120" s="12"/>
      <c r="K120" s="15"/>
    </row>
    <row r="121" spans="1:11" ht="130.5">
      <c r="A121" s="16" t="s">
        <v>988</v>
      </c>
      <c r="B121" s="17" t="s">
        <v>632</v>
      </c>
      <c r="C121" s="17" t="s">
        <v>662</v>
      </c>
      <c r="D121" s="56" t="s">
        <v>989</v>
      </c>
      <c r="E121" s="17" t="s">
        <v>635</v>
      </c>
      <c r="F121" s="17" t="s">
        <v>664</v>
      </c>
      <c r="G121" s="56" t="s">
        <v>990</v>
      </c>
      <c r="H121" s="17" t="s">
        <v>576</v>
      </c>
      <c r="I121" s="17" t="s">
        <v>18</v>
      </c>
      <c r="J121" s="17"/>
      <c r="K121" s="18"/>
    </row>
  </sheetData>
  <phoneticPr fontId="4"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0135F-8935-4776-82B1-8C01DDCC2DBA}">
  <dimension ref="A1:K14"/>
  <sheetViews>
    <sheetView topLeftCell="F1" workbookViewId="0">
      <selection activeCell="H3" sqref="H3"/>
    </sheetView>
  </sheetViews>
  <sheetFormatPr defaultRowHeight="15"/>
  <cols>
    <col min="1" max="1" width="13" customWidth="1"/>
    <col min="2" max="2" width="16.28515625" customWidth="1"/>
    <col min="3" max="3" width="30.7109375" customWidth="1"/>
    <col min="4" max="4" width="50.7109375" customWidth="1"/>
    <col min="5" max="5" width="30.7109375" customWidth="1"/>
    <col min="6" max="6" width="50.7109375" customWidth="1"/>
    <col min="7" max="7" width="40.7109375" customWidth="1"/>
    <col min="8" max="8" width="45" customWidth="1"/>
    <col min="9" max="9" width="29.85546875" customWidth="1"/>
    <col min="10" max="10" width="39" customWidth="1"/>
    <col min="11" max="11" width="44.42578125" customWidth="1"/>
  </cols>
  <sheetData>
    <row r="1" spans="1:11" ht="123.75" customHeight="1">
      <c r="A1" s="39" t="s">
        <v>0</v>
      </c>
      <c r="B1" s="40" t="s">
        <v>991</v>
      </c>
      <c r="C1" s="40" t="s">
        <v>992</v>
      </c>
      <c r="D1" s="40" t="s">
        <v>993</v>
      </c>
      <c r="E1" s="40" t="s">
        <v>994</v>
      </c>
      <c r="F1" s="40" t="s">
        <v>995</v>
      </c>
      <c r="G1" s="40" t="s">
        <v>996</v>
      </c>
      <c r="H1" s="25" t="s">
        <v>7</v>
      </c>
      <c r="I1" s="25" t="s">
        <v>997</v>
      </c>
      <c r="J1" s="36" t="s">
        <v>9</v>
      </c>
      <c r="K1" s="26" t="s">
        <v>10</v>
      </c>
    </row>
    <row r="2" spans="1:11" ht="43.5">
      <c r="A2" s="37" t="s">
        <v>998</v>
      </c>
      <c r="B2" s="12" t="s">
        <v>35</v>
      </c>
      <c r="C2" s="29" t="s">
        <v>999</v>
      </c>
      <c r="D2" s="30" t="s">
        <v>1000</v>
      </c>
      <c r="E2" s="29" t="s">
        <v>1001</v>
      </c>
      <c r="F2" s="31" t="s">
        <v>1002</v>
      </c>
      <c r="G2" s="34" t="s">
        <v>1003</v>
      </c>
      <c r="H2" s="12" t="s">
        <v>18</v>
      </c>
      <c r="I2" s="11" t="s">
        <v>34</v>
      </c>
      <c r="J2" s="53" t="s">
        <v>19</v>
      </c>
      <c r="K2" s="53" t="s">
        <v>20</v>
      </c>
    </row>
    <row r="3" spans="1:11" ht="43.5">
      <c r="A3" s="37" t="s">
        <v>1004</v>
      </c>
      <c r="B3" s="32" t="s">
        <v>1005</v>
      </c>
      <c r="C3" s="29" t="s">
        <v>1006</v>
      </c>
      <c r="D3" s="30" t="s">
        <v>1007</v>
      </c>
      <c r="E3" s="29" t="s">
        <v>1006</v>
      </c>
      <c r="F3" s="31" t="s">
        <v>1008</v>
      </c>
      <c r="G3" s="29" t="s">
        <v>1009</v>
      </c>
      <c r="H3" s="12" t="s">
        <v>18</v>
      </c>
      <c r="I3" s="11" t="s">
        <v>34</v>
      </c>
      <c r="J3" s="35"/>
      <c r="K3" s="38"/>
    </row>
    <row r="4" spans="1:11" ht="43.5">
      <c r="A4" s="37" t="s">
        <v>1010</v>
      </c>
      <c r="B4" s="12" t="s">
        <v>21</v>
      </c>
      <c r="C4" s="29" t="s">
        <v>1011</v>
      </c>
      <c r="D4" s="30" t="s">
        <v>1012</v>
      </c>
      <c r="E4" s="29" t="s">
        <v>1013</v>
      </c>
      <c r="F4" s="31" t="s">
        <v>1014</v>
      </c>
      <c r="G4" s="34" t="s">
        <v>1003</v>
      </c>
      <c r="H4" s="12" t="s">
        <v>18</v>
      </c>
      <c r="I4" s="11" t="s">
        <v>34</v>
      </c>
      <c r="J4" s="35"/>
      <c r="K4" s="38"/>
    </row>
    <row r="5" spans="1:11" ht="72.75">
      <c r="A5" s="37" t="s">
        <v>1015</v>
      </c>
      <c r="B5" s="32" t="s">
        <v>73</v>
      </c>
      <c r="C5" s="29" t="s">
        <v>1016</v>
      </c>
      <c r="D5" s="31" t="s">
        <v>1017</v>
      </c>
      <c r="E5" s="29" t="s">
        <v>1018</v>
      </c>
      <c r="F5" s="31" t="s">
        <v>1019</v>
      </c>
      <c r="G5" s="34" t="s">
        <v>1003</v>
      </c>
      <c r="H5" s="12" t="s">
        <v>18</v>
      </c>
      <c r="I5" s="13" t="s">
        <v>700</v>
      </c>
      <c r="J5" s="35"/>
      <c r="K5" s="38"/>
    </row>
    <row r="6" spans="1:11" ht="87">
      <c r="A6" s="37" t="s">
        <v>1020</v>
      </c>
      <c r="B6" s="32" t="s">
        <v>1021</v>
      </c>
      <c r="C6" s="29" t="s">
        <v>1022</v>
      </c>
      <c r="D6" s="31" t="s">
        <v>1023</v>
      </c>
      <c r="E6" s="29" t="s">
        <v>1024</v>
      </c>
      <c r="F6" s="31" t="s">
        <v>1025</v>
      </c>
      <c r="G6" s="34" t="s">
        <v>1026</v>
      </c>
      <c r="H6" s="12" t="s">
        <v>18</v>
      </c>
      <c r="I6" s="13" t="s">
        <v>700</v>
      </c>
      <c r="J6" s="35"/>
      <c r="K6" s="38"/>
    </row>
    <row r="7" spans="1:11" ht="137.25" customHeight="1">
      <c r="A7" s="37" t="s">
        <v>1027</v>
      </c>
      <c r="B7" s="32" t="s">
        <v>1028</v>
      </c>
      <c r="C7" s="29" t="s">
        <v>1029</v>
      </c>
      <c r="D7" s="31" t="s">
        <v>1030</v>
      </c>
      <c r="E7" s="29" t="s">
        <v>1031</v>
      </c>
      <c r="F7" s="31" t="s">
        <v>1032</v>
      </c>
      <c r="G7" s="34" t="s">
        <v>1003</v>
      </c>
      <c r="H7" s="12" t="s">
        <v>18</v>
      </c>
      <c r="I7" s="13" t="s">
        <v>700</v>
      </c>
      <c r="J7" s="35"/>
      <c r="K7" s="38"/>
    </row>
    <row r="8" spans="1:11" ht="43.5">
      <c r="A8" s="37" t="s">
        <v>1033</v>
      </c>
      <c r="B8" s="12" t="s">
        <v>409</v>
      </c>
      <c r="C8" s="29" t="s">
        <v>1034</v>
      </c>
      <c r="D8" s="31" t="s">
        <v>1035</v>
      </c>
      <c r="E8" s="29" t="s">
        <v>1036</v>
      </c>
      <c r="F8" s="31" t="s">
        <v>1037</v>
      </c>
      <c r="G8" s="34" t="s">
        <v>1003</v>
      </c>
      <c r="H8" s="12" t="s">
        <v>18</v>
      </c>
      <c r="I8" s="13" t="s">
        <v>700</v>
      </c>
      <c r="J8" s="35"/>
      <c r="K8" s="38"/>
    </row>
    <row r="9" spans="1:11" ht="72.75">
      <c r="A9" s="37" t="s">
        <v>1038</v>
      </c>
      <c r="B9" s="32" t="s">
        <v>1039</v>
      </c>
      <c r="C9" s="29" t="s">
        <v>1040</v>
      </c>
      <c r="D9" s="31" t="s">
        <v>1041</v>
      </c>
      <c r="E9" s="29" t="s">
        <v>1042</v>
      </c>
      <c r="F9" s="31" t="s">
        <v>1043</v>
      </c>
      <c r="G9" s="34" t="s">
        <v>1044</v>
      </c>
      <c r="H9" s="12" t="s">
        <v>18</v>
      </c>
      <c r="I9" s="13" t="s">
        <v>700</v>
      </c>
      <c r="J9" s="35"/>
      <c r="K9" s="38"/>
    </row>
    <row r="10" spans="1:11" ht="43.5">
      <c r="A10" s="37" t="s">
        <v>1045</v>
      </c>
      <c r="B10" s="32" t="s">
        <v>370</v>
      </c>
      <c r="C10" s="29" t="s">
        <v>1046</v>
      </c>
      <c r="D10" s="31" t="s">
        <v>1047</v>
      </c>
      <c r="E10" s="29" t="s">
        <v>1048</v>
      </c>
      <c r="F10" s="31" t="s">
        <v>1049</v>
      </c>
      <c r="G10" s="34" t="s">
        <v>1050</v>
      </c>
      <c r="H10" s="12" t="s">
        <v>18</v>
      </c>
      <c r="I10" s="13" t="s">
        <v>700</v>
      </c>
      <c r="J10" s="35"/>
      <c r="K10" s="38"/>
    </row>
    <row r="11" spans="1:11" ht="43.5">
      <c r="A11" s="37" t="s">
        <v>1051</v>
      </c>
      <c r="B11" s="12" t="s">
        <v>324</v>
      </c>
      <c r="C11" s="29" t="s">
        <v>1052</v>
      </c>
      <c r="D11" s="31" t="s">
        <v>1053</v>
      </c>
      <c r="E11" s="29" t="s">
        <v>1054</v>
      </c>
      <c r="F11" s="31" t="s">
        <v>1055</v>
      </c>
      <c r="G11" s="34" t="s">
        <v>1003</v>
      </c>
      <c r="H11" s="12" t="s">
        <v>18</v>
      </c>
      <c r="I11" s="13" t="s">
        <v>700</v>
      </c>
      <c r="J11" s="35"/>
      <c r="K11" s="38"/>
    </row>
    <row r="12" spans="1:11" ht="43.5">
      <c r="A12" s="37" t="s">
        <v>1056</v>
      </c>
      <c r="B12" s="12" t="s">
        <v>324</v>
      </c>
      <c r="C12" s="29" t="s">
        <v>1057</v>
      </c>
      <c r="D12" s="31" t="s">
        <v>1058</v>
      </c>
      <c r="E12" s="29" t="s">
        <v>1059</v>
      </c>
      <c r="F12" s="31" t="s">
        <v>1060</v>
      </c>
      <c r="G12" s="34" t="s">
        <v>1003</v>
      </c>
      <c r="H12" s="12" t="s">
        <v>18</v>
      </c>
      <c r="I12" s="13" t="s">
        <v>700</v>
      </c>
      <c r="J12" s="35"/>
      <c r="K12" s="38"/>
    </row>
    <row r="13" spans="1:11" ht="72.75">
      <c r="A13" s="37" t="s">
        <v>1061</v>
      </c>
      <c r="B13" s="12" t="s">
        <v>475</v>
      </c>
      <c r="C13" s="29" t="s">
        <v>1062</v>
      </c>
      <c r="D13" s="31" t="s">
        <v>1063</v>
      </c>
      <c r="E13" s="29" t="s">
        <v>1064</v>
      </c>
      <c r="F13" s="31" t="s">
        <v>1065</v>
      </c>
      <c r="G13" s="34" t="s">
        <v>1066</v>
      </c>
      <c r="H13" s="12" t="s">
        <v>18</v>
      </c>
      <c r="I13" s="13" t="s">
        <v>700</v>
      </c>
      <c r="J13" s="35"/>
      <c r="K13" s="38"/>
    </row>
    <row r="14" spans="1:11" ht="43.5">
      <c r="A14" s="41" t="s">
        <v>1067</v>
      </c>
      <c r="B14" s="17" t="s">
        <v>928</v>
      </c>
      <c r="C14" s="42" t="s">
        <v>1068</v>
      </c>
      <c r="D14" s="43" t="s">
        <v>1069</v>
      </c>
      <c r="E14" s="42" t="s">
        <v>1070</v>
      </c>
      <c r="F14" s="44" t="s">
        <v>1071</v>
      </c>
      <c r="G14" s="45" t="s">
        <v>1003</v>
      </c>
      <c r="H14" s="17" t="s">
        <v>18</v>
      </c>
      <c r="I14" s="46" t="s">
        <v>700</v>
      </c>
      <c r="J14" s="47"/>
      <c r="K14" s="48"/>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01BD0-7635-4C38-A04B-02F544CBB97E}">
  <dimension ref="A1:D11"/>
  <sheetViews>
    <sheetView workbookViewId="0">
      <selection activeCell="E21" sqref="E21"/>
    </sheetView>
  </sheetViews>
  <sheetFormatPr defaultRowHeight="15"/>
  <cols>
    <col min="1" max="1" width="28.5703125" customWidth="1"/>
    <col min="4" max="4" width="11.140625" bestFit="1" customWidth="1"/>
  </cols>
  <sheetData>
    <row r="1" spans="1:4">
      <c r="A1" s="49" t="s">
        <v>1072</v>
      </c>
      <c r="B1" s="50" t="s">
        <v>1073</v>
      </c>
      <c r="C1" s="50" t="s">
        <v>1074</v>
      </c>
      <c r="D1" s="50" t="s">
        <v>1075</v>
      </c>
    </row>
    <row r="2" spans="1:4">
      <c r="A2" s="35" t="s">
        <v>34</v>
      </c>
      <c r="B2" s="35">
        <f>COUNTIF(FR[],"Aukštas / High")</f>
        <v>55</v>
      </c>
      <c r="C2" s="35">
        <f>COUNTIF(NFR[],"Aukštas / High")</f>
        <v>28</v>
      </c>
      <c r="D2" s="49">
        <f>COUNTIF(INT[],"Aukštas / High")</f>
        <v>3</v>
      </c>
    </row>
    <row r="3" spans="1:4">
      <c r="A3" s="35" t="s">
        <v>700</v>
      </c>
      <c r="B3" s="35">
        <f>COUNTIF(FR[Prioritetas: Privaloma / Aukštas / Žemas 
Priority: Mandatory / High / Low],"Vidutinis / Medium")</f>
        <v>0</v>
      </c>
      <c r="C3" s="35">
        <f>COUNTIF(NFR[],"Vidutinis / Medium")</f>
        <v>3</v>
      </c>
      <c r="D3" s="49">
        <f>COUNTIF(INT[],"Vidutinis / Medium")</f>
        <v>10</v>
      </c>
    </row>
    <row r="4" spans="1:4">
      <c r="A4" s="35" t="s">
        <v>107</v>
      </c>
      <c r="B4" s="35">
        <f>COUNTIF(FR[Prioritetas: Privaloma / Aukštas / Žemas 
Priority: Mandatory / High / Low],"Žemas / Low")</f>
        <v>6</v>
      </c>
      <c r="C4" s="35">
        <f>COUNTIF(NFR[],"Žemas / Low")</f>
        <v>15</v>
      </c>
      <c r="D4" s="49">
        <f>COUNTIF(INT[],"Žemas / Low")</f>
        <v>0</v>
      </c>
    </row>
    <row r="5" spans="1:4">
      <c r="A5" s="51" t="s">
        <v>1076</v>
      </c>
      <c r="B5" s="51">
        <f>SUM(B2:B4)</f>
        <v>61</v>
      </c>
      <c r="C5" s="51">
        <f t="shared" ref="C5:D5" si="0">SUM(C2:C4)</f>
        <v>46</v>
      </c>
      <c r="D5" s="51">
        <f t="shared" si="0"/>
        <v>13</v>
      </c>
    </row>
    <row r="7" spans="1:4">
      <c r="A7" s="49" t="s">
        <v>1077</v>
      </c>
      <c r="B7" s="50" t="s">
        <v>1073</v>
      </c>
      <c r="C7" s="50" t="s">
        <v>1074</v>
      </c>
      <c r="D7" s="3"/>
    </row>
    <row r="8" spans="1:4">
      <c r="A8" s="35" t="s">
        <v>34</v>
      </c>
      <c r="B8" s="35">
        <f>COUNTIF(FR[],"Aukštas / High")*3</f>
        <v>165</v>
      </c>
      <c r="C8" s="35">
        <f>COUNTIF(NFR[],"Aukštas / High")*3</f>
        <v>84</v>
      </c>
    </row>
    <row r="9" spans="1:4">
      <c r="A9" s="35" t="s">
        <v>700</v>
      </c>
      <c r="B9" s="35">
        <f>COUNTIF(FR[Prioritetas: Privaloma / Aukštas / Žemas 
Priority: Mandatory / High / Low],"Vidutinis / Medium")*2</f>
        <v>0</v>
      </c>
      <c r="C9" s="35">
        <f>COUNTIF(NFR[],"Vidutinis / Medium")*2</f>
        <v>6</v>
      </c>
    </row>
    <row r="10" spans="1:4">
      <c r="A10" s="35" t="s">
        <v>107</v>
      </c>
      <c r="B10" s="35">
        <f>COUNTIF(FR[Prioritetas: Privaloma / Aukštas / Žemas 
Priority: Mandatory / High / Low],"Žemas / Low")</f>
        <v>6</v>
      </c>
      <c r="C10" s="35">
        <f>COUNTIF(NFR[],"Žemas / Low")</f>
        <v>15</v>
      </c>
    </row>
    <row r="11" spans="1:4">
      <c r="A11" s="52" t="s">
        <v>1076</v>
      </c>
      <c r="B11" s="52">
        <f>SUM(B8:B10)</f>
        <v>171</v>
      </c>
      <c r="C11" s="52">
        <f t="shared" ref="C11" si="1">SUM(C8:C10)</f>
        <v>105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84BA7BA1F0B2B43BC8EA0D77E12B9CA" ma:contentTypeVersion="4" ma:contentTypeDescription="Kurkite naują dokumentą." ma:contentTypeScope="" ma:versionID="f36b7549f89780a28fac092578d50656">
  <xsd:schema xmlns:xsd="http://www.w3.org/2001/XMLSchema" xmlns:xs="http://www.w3.org/2001/XMLSchema" xmlns:p="http://schemas.microsoft.com/office/2006/metadata/properties" xmlns:ns2="9058f6a5-31a5-4f4b-8be7-48633c5d4b90" targetNamespace="http://schemas.microsoft.com/office/2006/metadata/properties" ma:root="true" ma:fieldsID="a03a70fc38deab1bbdefb628ded03427" ns2:_="">
    <xsd:import namespace="9058f6a5-31a5-4f4b-8be7-48633c5d4b9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58f6a5-31a5-4f4b-8be7-48633c5d4b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552E21-6E3D-4ADC-BC40-3ACBA8DC9B24}"/>
</file>

<file path=customXml/itemProps2.xml><?xml version="1.0" encoding="utf-8"?>
<ds:datastoreItem xmlns:ds="http://schemas.openxmlformats.org/officeDocument/2006/customXml" ds:itemID="{A3F57F1B-F80C-493A-A339-05789BD1B5F2}"/>
</file>

<file path=customXml/itemProps3.xml><?xml version="1.0" encoding="utf-8"?>
<ds:datastoreItem xmlns:ds="http://schemas.openxmlformats.org/officeDocument/2006/customXml" ds:itemID="{87DD912D-C2F9-4ABA-96F0-F4E7B83E7A83}"/>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Justina Martinaitė</dc:creator>
  <cp:keywords/>
  <dc:description/>
  <cp:lastModifiedBy>Egidijus Asipauskas</cp:lastModifiedBy>
  <cp:revision/>
  <dcterms:created xsi:type="dcterms:W3CDTF">2025-09-12T06:20:51Z</dcterms:created>
  <dcterms:modified xsi:type="dcterms:W3CDTF">2026-05-18T05:19:21Z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0x010100A84BA7BA1F0B2B43BC8EA0D77E12B9CA</vt:lpwstr>
  </property>
</Properties>
</file>