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84"/>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GERIAMOJO VANDENS TYRIMŲ PASLAUGOS</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c r="G21" s="69">
        <f>IF((SUMPRODUCT(--(C21=""))&gt;0), "Privaloma užpildyti, kai taikomi pašalinimo pagrindai", "")</f>
        <v/>
      </c>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Tiekėjo pasiūlymas:</t>
        </is>
      </c>
    </row>
    <row r="33">
      <c r="A33" s="71" t="inlineStr">
        <is>
          <t>Nr.</t>
        </is>
      </c>
      <c r="B33" s="71" t="inlineStr">
        <is>
          <t>Pavadinimas</t>
        </is>
      </c>
      <c r="C33" s="71" t="inlineStr">
        <is>
          <t>Kiekis</t>
        </is>
      </c>
      <c r="D33" s="71" t="inlineStr">
        <is>
          <t>Mato vienetas</t>
        </is>
      </c>
      <c r="E33" s="71" t="inlineStr">
        <is>
          <t>Įkainis be PVM, Eur</t>
        </is>
      </c>
      <c r="F33" s="71" t="inlineStr">
        <is>
          <t>Suma be PVM, Eur</t>
        </is>
      </c>
    </row>
    <row r="34">
      <c r="A34" s="72" t="inlineStr">
        <is>
          <t>1.1.</t>
        </is>
      </c>
      <c r="B34" s="72" t="inlineStr">
        <is>
          <t>Žarninių lazdelių (Escherichia coli) skaičius geriamojo vandens</t>
        </is>
      </c>
      <c r="C34" s="72" t="n">
        <v>67</v>
      </c>
      <c r="D34" s="72" t="inlineStr">
        <is>
          <t>vnt.</t>
        </is>
      </c>
      <c r="E34" s="73" t="inlineStr"/>
      <c r="F34" s="72">
        <f>IF(ISBLANK(E34),"", PRODUCT(C34,E34))</f>
        <v/>
      </c>
    </row>
    <row r="35">
      <c r="A35" s="72" t="inlineStr">
        <is>
          <t>1.2.</t>
        </is>
      </c>
      <c r="B35" s="72" t="inlineStr">
        <is>
          <t xml:space="preserve">Žarninių enterokokų skaičius </t>
        </is>
      </c>
      <c r="C35" s="72" t="n">
        <v>67</v>
      </c>
      <c r="D35" s="72" t="inlineStr">
        <is>
          <t>vnt.</t>
        </is>
      </c>
      <c r="E35" s="73" t="inlineStr"/>
      <c r="F35" s="72">
        <f>IF(ISBLANK(E35),"", PRODUCT(C35,E35))</f>
        <v/>
      </c>
    </row>
    <row r="36">
      <c r="A36" s="72" t="inlineStr">
        <is>
          <t>1.3.</t>
        </is>
      </c>
      <c r="B36" s="72" t="inlineStr">
        <is>
          <t>Stibis</t>
        </is>
      </c>
      <c r="C36" s="72" t="n">
        <v>27</v>
      </c>
      <c r="D36" s="72" t="inlineStr">
        <is>
          <t>vnt.</t>
        </is>
      </c>
      <c r="E36" s="73" t="inlineStr"/>
      <c r="F36" s="72">
        <f>IF(ISBLANK(E36),"", PRODUCT(C36,E36))</f>
        <v/>
      </c>
    </row>
    <row r="37">
      <c r="A37" s="72" t="inlineStr">
        <is>
          <t>1.4.</t>
        </is>
      </c>
      <c r="B37" s="72" t="inlineStr">
        <is>
          <t>Arsenas</t>
        </is>
      </c>
      <c r="C37" s="72" t="n">
        <v>27</v>
      </c>
      <c r="D37" s="72" t="inlineStr">
        <is>
          <t>vnt.</t>
        </is>
      </c>
      <c r="E37" s="73" t="inlineStr"/>
      <c r="F37" s="72">
        <f>IF(ISBLANK(E37),"", PRODUCT(C37,E37))</f>
        <v/>
      </c>
    </row>
    <row r="38">
      <c r="A38" s="72" t="inlineStr">
        <is>
          <t>1.5.</t>
        </is>
      </c>
      <c r="B38" s="72" t="inlineStr">
        <is>
          <t>Benzenas</t>
        </is>
      </c>
      <c r="C38" s="72" t="n">
        <v>27</v>
      </c>
      <c r="D38" s="72" t="inlineStr">
        <is>
          <t>vnt.</t>
        </is>
      </c>
      <c r="E38" s="73" t="inlineStr"/>
      <c r="F38" s="72">
        <f>IF(ISBLANK(E38),"", PRODUCT(C38,E38))</f>
        <v/>
      </c>
    </row>
    <row r="39">
      <c r="A39" s="72" t="inlineStr">
        <is>
          <t>1.6.</t>
        </is>
      </c>
      <c r="B39" s="72" t="inlineStr">
        <is>
          <t>Benzo(a)pirenas</t>
        </is>
      </c>
      <c r="C39" s="72" t="n">
        <v>27</v>
      </c>
      <c r="D39" s="72" t="inlineStr">
        <is>
          <t>vnt.</t>
        </is>
      </c>
      <c r="E39" s="73" t="inlineStr"/>
      <c r="F39" s="72">
        <f>IF(ISBLANK(E39),"", PRODUCT(C39,E39))</f>
        <v/>
      </c>
    </row>
    <row r="40">
      <c r="A40" s="72" t="inlineStr">
        <is>
          <t>1.7.</t>
        </is>
      </c>
      <c r="B40" s="72" t="inlineStr">
        <is>
          <t>Boras</t>
        </is>
      </c>
      <c r="C40" s="72" t="n">
        <v>27</v>
      </c>
      <c r="D40" s="72" t="inlineStr">
        <is>
          <t>vnt.</t>
        </is>
      </c>
      <c r="E40" s="73" t="inlineStr"/>
      <c r="F40" s="72">
        <f>IF(ISBLANK(E40),"", PRODUCT(C40,E40))</f>
        <v/>
      </c>
    </row>
    <row r="41">
      <c r="A41" s="72" t="inlineStr">
        <is>
          <t>1.8.</t>
        </is>
      </c>
      <c r="B41" s="72" t="inlineStr">
        <is>
          <t>Bromatas</t>
        </is>
      </c>
      <c r="C41" s="72" t="n">
        <v>27</v>
      </c>
      <c r="D41" s="72" t="inlineStr">
        <is>
          <t>vnt.</t>
        </is>
      </c>
      <c r="E41" s="73" t="inlineStr"/>
      <c r="F41" s="72">
        <f>IF(ISBLANK(E41),"", PRODUCT(C41,E41))</f>
        <v/>
      </c>
    </row>
    <row r="42">
      <c r="A42" s="72" t="inlineStr">
        <is>
          <t>1.9.</t>
        </is>
      </c>
      <c r="B42" s="72" t="inlineStr">
        <is>
          <t>Kadmis</t>
        </is>
      </c>
      <c r="C42" s="72" t="n">
        <v>27</v>
      </c>
      <c r="D42" s="72" t="inlineStr">
        <is>
          <t>vnt.</t>
        </is>
      </c>
      <c r="E42" s="73" t="inlineStr"/>
      <c r="F42" s="72">
        <f>IF(ISBLANK(E42),"", PRODUCT(C42,E42))</f>
        <v/>
      </c>
    </row>
    <row r="43">
      <c r="A43" s="72" t="inlineStr">
        <is>
          <t>1.10.</t>
        </is>
      </c>
      <c r="B43" s="72" t="inlineStr">
        <is>
          <t>Chromas</t>
        </is>
      </c>
      <c r="C43" s="72" t="n">
        <v>27</v>
      </c>
      <c r="D43" s="72" t="inlineStr">
        <is>
          <t>vnt.</t>
        </is>
      </c>
      <c r="E43" s="73" t="inlineStr"/>
      <c r="F43" s="72">
        <f>IF(ISBLANK(E43),"", PRODUCT(C43,E43))</f>
        <v/>
      </c>
    </row>
    <row r="44">
      <c r="A44" s="72" t="inlineStr">
        <is>
          <t>1.11.</t>
        </is>
      </c>
      <c r="B44" s="72" t="inlineStr">
        <is>
          <t>Varis</t>
        </is>
      </c>
      <c r="C44" s="72" t="n">
        <v>27</v>
      </c>
      <c r="D44" s="72" t="inlineStr">
        <is>
          <t>vnt.</t>
        </is>
      </c>
      <c r="E44" s="73" t="inlineStr"/>
      <c r="F44" s="72">
        <f>IF(ISBLANK(E44),"", PRODUCT(C44,E44))</f>
        <v/>
      </c>
    </row>
    <row r="45">
      <c r="A45" s="72" t="inlineStr">
        <is>
          <t>1.12.</t>
        </is>
      </c>
      <c r="B45" s="72" t="inlineStr">
        <is>
          <t>Cianidai</t>
        </is>
      </c>
      <c r="C45" s="72" t="n">
        <v>27</v>
      </c>
      <c r="D45" s="72" t="inlineStr">
        <is>
          <t>vnt.</t>
        </is>
      </c>
      <c r="E45" s="73" t="inlineStr"/>
      <c r="F45" s="72">
        <f>IF(ISBLANK(E45),"", PRODUCT(C45,E45))</f>
        <v/>
      </c>
    </row>
    <row r="46">
      <c r="A46" s="72" t="inlineStr">
        <is>
          <t>1.13.</t>
        </is>
      </c>
      <c r="B46" s="72" t="inlineStr">
        <is>
          <t>1,2-dichloretanas</t>
        </is>
      </c>
      <c r="C46" s="72" t="n">
        <v>27</v>
      </c>
      <c r="D46" s="72" t="inlineStr">
        <is>
          <t>vnt.</t>
        </is>
      </c>
      <c r="E46" s="73" t="inlineStr"/>
      <c r="F46" s="72">
        <f>IF(ISBLANK(E46),"", PRODUCT(C46,E46))</f>
        <v/>
      </c>
    </row>
    <row r="47">
      <c r="A47" s="72" t="inlineStr">
        <is>
          <t>1.14.</t>
        </is>
      </c>
      <c r="B47" s="72" t="inlineStr">
        <is>
          <t>Fluoridas</t>
        </is>
      </c>
      <c r="C47" s="72" t="n">
        <v>27</v>
      </c>
      <c r="D47" s="72" t="inlineStr">
        <is>
          <t>vnt.</t>
        </is>
      </c>
      <c r="E47" s="73" t="inlineStr"/>
      <c r="F47" s="72">
        <f>IF(ISBLANK(E47),"", PRODUCT(C47,E47))</f>
        <v/>
      </c>
    </row>
    <row r="48">
      <c r="A48" s="72" t="inlineStr">
        <is>
          <t>1.15.</t>
        </is>
      </c>
      <c r="B48" s="72" t="inlineStr">
        <is>
          <t>Švinas</t>
        </is>
      </c>
      <c r="C48" s="72" t="n">
        <v>27</v>
      </c>
      <c r="D48" s="72" t="inlineStr">
        <is>
          <t>vnt.</t>
        </is>
      </c>
      <c r="E48" s="73" t="inlineStr"/>
      <c r="F48" s="72">
        <f>IF(ISBLANK(E48),"", PRODUCT(C48,E48))</f>
        <v/>
      </c>
    </row>
    <row r="49">
      <c r="A49" s="72" t="inlineStr">
        <is>
          <t>1.16.</t>
        </is>
      </c>
      <c r="B49" s="72" t="inlineStr">
        <is>
          <t>Gyvsidabris</t>
        </is>
      </c>
      <c r="C49" s="72" t="n">
        <v>27</v>
      </c>
      <c r="D49" s="72" t="inlineStr">
        <is>
          <t>vnt.</t>
        </is>
      </c>
      <c r="E49" s="73" t="inlineStr"/>
      <c r="F49" s="72">
        <f>IF(ISBLANK(E49),"", PRODUCT(C49,E49))</f>
        <v/>
      </c>
    </row>
    <row r="50">
      <c r="A50" s="72" t="inlineStr">
        <is>
          <t>1.17.</t>
        </is>
      </c>
      <c r="B50" s="72" t="inlineStr">
        <is>
          <t>Nikelis</t>
        </is>
      </c>
      <c r="C50" s="72" t="n">
        <v>27</v>
      </c>
      <c r="D50" s="72" t="inlineStr">
        <is>
          <t>vnt.</t>
        </is>
      </c>
      <c r="E50" s="73" t="inlineStr"/>
      <c r="F50" s="72">
        <f>IF(ISBLANK(E50),"", PRODUCT(C50,E50))</f>
        <v/>
      </c>
    </row>
    <row r="51">
      <c r="A51" s="72" t="inlineStr">
        <is>
          <t>1.18.</t>
        </is>
      </c>
      <c r="B51" s="72" t="inlineStr">
        <is>
          <t>Nitratas</t>
        </is>
      </c>
      <c r="C51" s="72" t="n">
        <v>27</v>
      </c>
      <c r="D51" s="72" t="inlineStr">
        <is>
          <t>vnt.</t>
        </is>
      </c>
      <c r="E51" s="73" t="inlineStr"/>
      <c r="F51" s="72">
        <f>IF(ISBLANK(E51),"", PRODUCT(C51,E51))</f>
        <v/>
      </c>
    </row>
    <row r="52">
      <c r="A52" s="72" t="inlineStr">
        <is>
          <t>1.19.</t>
        </is>
      </c>
      <c r="B52" s="72" t="inlineStr">
        <is>
          <t>Nitritas</t>
        </is>
      </c>
      <c r="C52" s="72" t="n">
        <v>27</v>
      </c>
      <c r="D52" s="72" t="inlineStr">
        <is>
          <t>vnt.</t>
        </is>
      </c>
      <c r="E52" s="73" t="inlineStr"/>
      <c r="F52" s="72">
        <f>IF(ISBLANK(E52),"", PRODUCT(C52,E52))</f>
        <v/>
      </c>
    </row>
    <row r="53">
      <c r="A53" s="72" t="inlineStr">
        <is>
          <t>1.20.</t>
        </is>
      </c>
      <c r="B53" s="72" t="inlineStr">
        <is>
          <t>Pesticidai</t>
        </is>
      </c>
      <c r="C53" s="72" t="n">
        <v>27</v>
      </c>
      <c r="D53" s="72" t="inlineStr">
        <is>
          <t>vnt.</t>
        </is>
      </c>
      <c r="E53" s="73" t="inlineStr"/>
      <c r="F53" s="72">
        <f>IF(ISBLANK(E53),"", PRODUCT(C53,E53))</f>
        <v/>
      </c>
    </row>
    <row r="54">
      <c r="A54" s="72" t="inlineStr">
        <is>
          <t>1.21.</t>
        </is>
      </c>
      <c r="B54" s="72" t="inlineStr">
        <is>
          <t>Pesticidu suma</t>
        </is>
      </c>
      <c r="C54" s="72" t="n">
        <v>27</v>
      </c>
      <c r="D54" s="72" t="inlineStr">
        <is>
          <t>vnt.</t>
        </is>
      </c>
      <c r="E54" s="73" t="inlineStr"/>
      <c r="F54" s="72">
        <f>IF(ISBLANK(E54),"", PRODUCT(C54,E54))</f>
        <v/>
      </c>
    </row>
    <row r="55">
      <c r="A55" s="72" t="inlineStr">
        <is>
          <t>1.22.</t>
        </is>
      </c>
      <c r="B55" s="72" t="inlineStr">
        <is>
          <t xml:space="preserve">Policikliai aromatiniai angliavandeniliai </t>
        </is>
      </c>
      <c r="C55" s="72" t="n">
        <v>27</v>
      </c>
      <c r="D55" s="72" t="inlineStr">
        <is>
          <t>vnt.</t>
        </is>
      </c>
      <c r="E55" s="73" t="inlineStr"/>
      <c r="F55" s="72">
        <f>IF(ISBLANK(E55),"", PRODUCT(C55,E55))</f>
        <v/>
      </c>
    </row>
    <row r="56">
      <c r="A56" s="72" t="inlineStr">
        <is>
          <t>1.23.</t>
        </is>
      </c>
      <c r="B56" s="72" t="inlineStr">
        <is>
          <t>Selenas</t>
        </is>
      </c>
      <c r="C56" s="72" t="n">
        <v>27</v>
      </c>
      <c r="D56" s="72" t="inlineStr">
        <is>
          <t>vnt.</t>
        </is>
      </c>
      <c r="E56" s="73" t="inlineStr"/>
      <c r="F56" s="72">
        <f>IF(ISBLANK(E56),"", PRODUCT(C56,E56))</f>
        <v/>
      </c>
    </row>
    <row r="57">
      <c r="A57" s="72" t="inlineStr">
        <is>
          <t>1.24.</t>
        </is>
      </c>
      <c r="B57" s="72" t="inlineStr">
        <is>
          <t xml:space="preserve">Tetrachloretenas ir trichloretenas </t>
        </is>
      </c>
      <c r="C57" s="72" t="n">
        <v>27</v>
      </c>
      <c r="D57" s="72" t="inlineStr">
        <is>
          <t>vnt.</t>
        </is>
      </c>
      <c r="E57" s="73" t="inlineStr"/>
      <c r="F57" s="72">
        <f>IF(ISBLANK(E57),"", PRODUCT(C57,E57))</f>
        <v/>
      </c>
    </row>
    <row r="58">
      <c r="A58" s="72" t="inlineStr">
        <is>
          <t>1.25.</t>
        </is>
      </c>
      <c r="B58" s="72" t="inlineStr">
        <is>
          <t>Trihalometanų suma</t>
        </is>
      </c>
      <c r="C58" s="72" t="n">
        <v>27</v>
      </c>
      <c r="D58" s="72" t="inlineStr">
        <is>
          <t>vnt.</t>
        </is>
      </c>
      <c r="E58" s="73" t="inlineStr"/>
      <c r="F58" s="72">
        <f>IF(ISBLANK(E58),"", PRODUCT(C58,E58))</f>
        <v/>
      </c>
    </row>
    <row r="59">
      <c r="A59" s="72" t="inlineStr">
        <is>
          <t>1.26.</t>
        </is>
      </c>
      <c r="B59" s="72" t="inlineStr">
        <is>
          <t>Aliuminis</t>
        </is>
      </c>
      <c r="C59" s="72" t="n">
        <v>27</v>
      </c>
      <c r="D59" s="72" t="inlineStr">
        <is>
          <t>vnt.</t>
        </is>
      </c>
      <c r="E59" s="73" t="inlineStr"/>
      <c r="F59" s="72">
        <f>IF(ISBLANK(E59),"", PRODUCT(C59,E59))</f>
        <v/>
      </c>
    </row>
    <row r="60">
      <c r="A60" s="72" t="inlineStr">
        <is>
          <t>1.27.</t>
        </is>
      </c>
      <c r="B60" s="72" t="inlineStr">
        <is>
          <t>Amonis</t>
        </is>
      </c>
      <c r="C60" s="72" t="n">
        <v>27</v>
      </c>
      <c r="D60" s="72" t="inlineStr">
        <is>
          <t>vnt.</t>
        </is>
      </c>
      <c r="E60" s="73" t="inlineStr"/>
      <c r="F60" s="72">
        <f>IF(ISBLANK(E60),"", PRODUCT(C60,E60))</f>
        <v/>
      </c>
    </row>
    <row r="61">
      <c r="A61" s="72" t="inlineStr">
        <is>
          <t>1.28.</t>
        </is>
      </c>
      <c r="B61" s="72" t="inlineStr">
        <is>
          <t>Chloridas</t>
        </is>
      </c>
      <c r="C61" s="72" t="n">
        <v>27</v>
      </c>
      <c r="D61" s="72" t="inlineStr">
        <is>
          <t>vnt.</t>
        </is>
      </c>
      <c r="E61" s="73" t="inlineStr"/>
      <c r="F61" s="72">
        <f>IF(ISBLANK(E61),"", PRODUCT(C61,E61))</f>
        <v/>
      </c>
    </row>
    <row r="62">
      <c r="A62" s="72" t="inlineStr">
        <is>
          <t>1.29.</t>
        </is>
      </c>
      <c r="B62" s="72" t="inlineStr">
        <is>
          <t>Lūžinės klostridijos (Clostridium perfringens)</t>
        </is>
      </c>
      <c r="C62" s="72" t="n">
        <v>27</v>
      </c>
      <c r="D62" s="72" t="inlineStr">
        <is>
          <t>vnt.</t>
        </is>
      </c>
      <c r="E62" s="73" t="inlineStr"/>
      <c r="F62" s="72">
        <f>IF(ISBLANK(E62),"", PRODUCT(C62,E62))</f>
        <v/>
      </c>
    </row>
    <row r="63">
      <c r="A63" s="72" t="inlineStr">
        <is>
          <t>1.30.</t>
        </is>
      </c>
      <c r="B63" s="72" t="inlineStr">
        <is>
          <t>Spalva</t>
        </is>
      </c>
      <c r="C63" s="72" t="n">
        <v>67</v>
      </c>
      <c r="D63" s="72" t="inlineStr">
        <is>
          <t>vnt.</t>
        </is>
      </c>
      <c r="E63" s="73" t="inlineStr"/>
      <c r="F63" s="72">
        <f>IF(ISBLANK(E63),"", PRODUCT(C63,E63))</f>
        <v/>
      </c>
    </row>
    <row r="64">
      <c r="A64" s="72" t="inlineStr">
        <is>
          <t>1.31.</t>
        </is>
      </c>
      <c r="B64" s="72" t="inlineStr">
        <is>
          <t xml:space="preserve">Savitasis elektrinis laidis </t>
        </is>
      </c>
      <c r="C64" s="72" t="n">
        <v>67</v>
      </c>
      <c r="D64" s="72" t="inlineStr">
        <is>
          <t>vnt.</t>
        </is>
      </c>
      <c r="E64" s="73" t="inlineStr"/>
      <c r="F64" s="72">
        <f>IF(ISBLANK(E64),"", PRODUCT(C64,E64))</f>
        <v/>
      </c>
    </row>
    <row r="65">
      <c r="A65" s="72" t="inlineStr">
        <is>
          <t>1.32.</t>
        </is>
      </c>
      <c r="B65" s="72" t="inlineStr">
        <is>
          <t>Vandenilio jonų koncentracija (pH)</t>
        </is>
      </c>
      <c r="C65" s="72" t="n">
        <v>67</v>
      </c>
      <c r="D65" s="72" t="inlineStr">
        <is>
          <t>vnt.</t>
        </is>
      </c>
      <c r="E65" s="73" t="inlineStr"/>
      <c r="F65" s="72">
        <f>IF(ISBLANK(E65),"", PRODUCT(C65,E65))</f>
        <v/>
      </c>
    </row>
    <row r="66">
      <c r="A66" s="72" t="inlineStr">
        <is>
          <t>1.33.</t>
        </is>
      </c>
      <c r="B66" s="72" t="inlineStr">
        <is>
          <t>Bendroji geležis</t>
        </is>
      </c>
      <c r="C66" s="72" t="n">
        <v>50</v>
      </c>
      <c r="D66" s="72" t="inlineStr">
        <is>
          <t>vnt.</t>
        </is>
      </c>
      <c r="E66" s="73" t="inlineStr"/>
      <c r="F66" s="72">
        <f>IF(ISBLANK(E66),"", PRODUCT(C66,E66))</f>
        <v/>
      </c>
    </row>
    <row r="67">
      <c r="A67" s="72" t="inlineStr">
        <is>
          <t>1.34.</t>
        </is>
      </c>
      <c r="B67" s="72" t="inlineStr">
        <is>
          <t>Manganas</t>
        </is>
      </c>
      <c r="C67" s="72" t="n">
        <v>27</v>
      </c>
      <c r="D67" s="72" t="inlineStr">
        <is>
          <t>vnt.</t>
        </is>
      </c>
      <c r="E67" s="73" t="inlineStr"/>
      <c r="F67" s="72">
        <f>IF(ISBLANK(E67),"", PRODUCT(C67,E67))</f>
        <v/>
      </c>
    </row>
    <row r="68">
      <c r="A68" s="72" t="inlineStr">
        <is>
          <t>1.35.</t>
        </is>
      </c>
      <c r="B68" s="72" t="inlineStr">
        <is>
          <t>Kvapo slenkstis</t>
        </is>
      </c>
      <c r="C68" s="72" t="n">
        <v>67</v>
      </c>
      <c r="D68" s="72" t="inlineStr">
        <is>
          <t>vnt.</t>
        </is>
      </c>
      <c r="E68" s="73" t="inlineStr"/>
      <c r="F68" s="72">
        <f>IF(ISBLANK(E68),"", PRODUCT(C68,E68))</f>
        <v/>
      </c>
    </row>
    <row r="69">
      <c r="A69" s="72" t="inlineStr">
        <is>
          <t>1.36.</t>
        </is>
      </c>
      <c r="B69" s="72" t="inlineStr">
        <is>
          <t>Permanganato indeksas</t>
        </is>
      </c>
      <c r="C69" s="72" t="n">
        <v>27</v>
      </c>
      <c r="D69" s="72" t="inlineStr">
        <is>
          <t>vnt.</t>
        </is>
      </c>
      <c r="E69" s="73" t="inlineStr"/>
      <c r="F69" s="72">
        <f>IF(ISBLANK(E69),"", PRODUCT(C69,E69))</f>
        <v/>
      </c>
    </row>
    <row r="70">
      <c r="A70" s="72" t="inlineStr">
        <is>
          <t>1.37.</t>
        </is>
      </c>
      <c r="B70" s="72" t="inlineStr">
        <is>
          <t>Sulfatas</t>
        </is>
      </c>
      <c r="C70" s="72" t="n">
        <v>27</v>
      </c>
      <c r="D70" s="72" t="inlineStr">
        <is>
          <t>vnt.</t>
        </is>
      </c>
      <c r="E70" s="73" t="inlineStr"/>
      <c r="F70" s="72">
        <f>IF(ISBLANK(E70),"", PRODUCT(C70,E70))</f>
        <v/>
      </c>
    </row>
    <row r="71">
      <c r="A71" s="72" t="inlineStr">
        <is>
          <t>1.38.</t>
        </is>
      </c>
      <c r="B71" s="72" t="inlineStr">
        <is>
          <t>Natris</t>
        </is>
      </c>
      <c r="C71" s="72" t="n">
        <v>27</v>
      </c>
      <c r="D71" s="72" t="inlineStr">
        <is>
          <t>vnt.</t>
        </is>
      </c>
      <c r="E71" s="73" t="inlineStr"/>
      <c r="F71" s="72">
        <f>IF(ISBLANK(E71),"", PRODUCT(C71,E71))</f>
        <v/>
      </c>
    </row>
    <row r="72">
      <c r="A72" s="72" t="inlineStr">
        <is>
          <t>1.39.</t>
        </is>
      </c>
      <c r="B72" s="72" t="inlineStr">
        <is>
          <t xml:space="preserve">Skonio slenkstis </t>
        </is>
      </c>
      <c r="C72" s="72" t="n">
        <v>67</v>
      </c>
      <c r="D72" s="72" t="inlineStr">
        <is>
          <t>vnt.</t>
        </is>
      </c>
      <c r="E72" s="73" t="inlineStr"/>
      <c r="F72" s="72">
        <f>IF(ISBLANK(E72),"", PRODUCT(C72,E72))</f>
        <v/>
      </c>
    </row>
    <row r="73">
      <c r="A73" s="72" t="inlineStr">
        <is>
          <t>1.40.</t>
        </is>
      </c>
      <c r="B73" s="72" t="inlineStr">
        <is>
          <t>Kolonijas sudarančių vienetų skaičius</t>
        </is>
      </c>
      <c r="C73" s="72" t="n">
        <v>67</v>
      </c>
      <c r="D73" s="72" t="inlineStr">
        <is>
          <t>vnt.</t>
        </is>
      </c>
      <c r="E73" s="73" t="inlineStr"/>
      <c r="F73" s="72">
        <f>IF(ISBLANK(E73),"", PRODUCT(C73,E73))</f>
        <v/>
      </c>
    </row>
    <row r="74">
      <c r="A74" s="72" t="inlineStr">
        <is>
          <t>1.41.</t>
        </is>
      </c>
      <c r="B74" s="72" t="inlineStr">
        <is>
          <t xml:space="preserve">Koliforminės bakterijos </t>
        </is>
      </c>
      <c r="C74" s="72" t="n">
        <v>67</v>
      </c>
      <c r="D74" s="72" t="inlineStr">
        <is>
          <t>vnt.</t>
        </is>
      </c>
      <c r="E74" s="73" t="inlineStr"/>
      <c r="F74" s="72">
        <f>IF(ISBLANK(E74),"", PRODUCT(C74,E74))</f>
        <v/>
      </c>
    </row>
    <row r="75">
      <c r="A75" s="72" t="inlineStr">
        <is>
          <t>1.42.</t>
        </is>
      </c>
      <c r="B75" s="72" t="inlineStr">
        <is>
          <t>Drumstumas (Nefelometriniai drumsto vienetai (NTU))</t>
        </is>
      </c>
      <c r="C75" s="72" t="n">
        <v>67</v>
      </c>
      <c r="D75" s="72" t="inlineStr">
        <is>
          <t>vnt.</t>
        </is>
      </c>
      <c r="E75" s="73" t="inlineStr"/>
      <c r="F75" s="72">
        <f>IF(ISBLANK(E75),"", PRODUCT(C75,E75))</f>
        <v/>
      </c>
    </row>
    <row r="76">
      <c r="A76" s="72" t="inlineStr">
        <is>
          <t>1.43.</t>
        </is>
      </c>
      <c r="B76" s="72" t="inlineStr">
        <is>
          <t>Bisfenolis A</t>
        </is>
      </c>
      <c r="C76" s="72" t="n">
        <v>27</v>
      </c>
      <c r="D76" s="72" t="inlineStr">
        <is>
          <t>kompl.</t>
        </is>
      </c>
      <c r="E76" s="73" t="inlineStr"/>
      <c r="F76" s="72">
        <f>IF(ISBLANK(E76),"", PRODUCT(C76,E76))</f>
        <v/>
      </c>
    </row>
    <row r="77">
      <c r="A77" s="72" t="inlineStr">
        <is>
          <t>1.44.</t>
        </is>
      </c>
      <c r="B77" s="72" t="inlineStr">
        <is>
          <t>Mikrocistinas-LR</t>
        </is>
      </c>
      <c r="C77" s="72" t="n">
        <v>20</v>
      </c>
      <c r="D77" s="72" t="inlineStr">
        <is>
          <t>kompl.</t>
        </is>
      </c>
      <c r="E77" s="73" t="inlineStr"/>
      <c r="F77" s="72">
        <f>IF(ISBLANK(E77),"", PRODUCT(C77,E77))</f>
        <v/>
      </c>
    </row>
    <row r="78">
      <c r="A78" s="72" t="inlineStr">
        <is>
          <t>1.45.</t>
        </is>
      </c>
      <c r="B78" s="72" t="inlineStr">
        <is>
          <t>PFAS iš viso</t>
        </is>
      </c>
      <c r="C78" s="72" t="n">
        <v>20</v>
      </c>
      <c r="D78" s="72" t="inlineStr">
        <is>
          <t>kompl.</t>
        </is>
      </c>
      <c r="E78" s="73" t="inlineStr"/>
      <c r="F78" s="72">
        <f>IF(ISBLANK(E78),"", PRODUCT(C78,E78))</f>
        <v/>
      </c>
    </row>
    <row r="79">
      <c r="A79" s="72" t="inlineStr">
        <is>
          <t>1.46.</t>
        </is>
      </c>
      <c r="B79" s="72" t="inlineStr">
        <is>
          <t>PFAS suma</t>
        </is>
      </c>
      <c r="C79" s="72" t="n">
        <v>20</v>
      </c>
      <c r="D79" s="72" t="inlineStr">
        <is>
          <t>kompl.</t>
        </is>
      </c>
      <c r="E79" s="73" t="inlineStr"/>
      <c r="F79" s="72">
        <f>IF(ISBLANK(E79),"", PRODUCT(C79,E79))</f>
        <v/>
      </c>
    </row>
    <row r="80">
      <c r="A80" s="72" t="inlineStr">
        <is>
          <t>1.47.</t>
        </is>
      </c>
      <c r="B80" s="72" t="inlineStr">
        <is>
          <t>Uranas</t>
        </is>
      </c>
      <c r="C80" s="72" t="n">
        <v>27</v>
      </c>
      <c r="D80" s="72" t="inlineStr">
        <is>
          <t>kompl.</t>
        </is>
      </c>
      <c r="E80" s="73" t="inlineStr"/>
      <c r="F80" s="72">
        <f>IF(ISBLANK(E80),"", PRODUCT(C80,E80))</f>
        <v/>
      </c>
    </row>
    <row r="81">
      <c r="A81" s="72" t="inlineStr">
        <is>
          <t>1.48.</t>
        </is>
      </c>
      <c r="B81" s="72" t="inlineStr">
        <is>
          <t>Bendroji organinė anglis (TOC)</t>
        </is>
      </c>
      <c r="C81" s="72" t="n">
        <v>46</v>
      </c>
      <c r="D81" s="72" t="inlineStr">
        <is>
          <t>kompl.</t>
        </is>
      </c>
      <c r="E81" s="73" t="inlineStr"/>
      <c r="F81" s="72">
        <f>IF(ISBLANK(E81),"", PRODUCT(C81,E81))</f>
        <v/>
      </c>
    </row>
    <row r="82">
      <c r="E82" s="71" t="inlineStr">
        <is>
          <t>Suma be PVM</t>
        </is>
      </c>
      <c r="F82" s="71">
        <f>IF((SUMPRODUCT(--(F34:F81=""))&gt;0), "", ROUND(SUM(F34:F81),2))</f>
        <v/>
      </c>
      <c r="G82" s="69">
        <f>IF((SUMPRODUCT(--(F34:F81=""))&gt;0), "Neužpildytos visų objektų kainos", "")</f>
        <v/>
      </c>
    </row>
    <row r="83">
      <c r="C83" s="71" t="inlineStr">
        <is>
          <t>Taikomas PVM dydis (%)</t>
        </is>
      </c>
      <c r="D83" s="74" t="inlineStr"/>
      <c r="E83" s="71" t="inlineStr">
        <is>
          <t>PVM suma</t>
        </is>
      </c>
      <c r="F83" s="71">
        <f>IF(OR(F82="",D83=""),"", ROUND(PRODUCT(D83,F82)/100,2))</f>
        <v/>
      </c>
      <c r="G83" s="69">
        <f>IF(D83="", "Nurodykite taikomą PVM dydį", "")</f>
        <v/>
      </c>
    </row>
    <row r="84">
      <c r="E84" s="71" t="inlineStr">
        <is>
          <t>Suma su PVM</t>
        </is>
      </c>
      <c r="F84" s="71">
        <f>IF(ISBLANK(F83), "", ROUND(SUM(F82:F83),2))</f>
        <v/>
      </c>
      <c r="G84" s="69" t="inlineStr">
        <is>
          <t>Dalies biudžetas su PVM: 48000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Europos bendrasis viešųjų pirkimų dokumentas</t>
        </is>
      </c>
      <c r="C37" s="79" t="n"/>
      <c r="D37" s="79" t="n"/>
      <c r="E37" s="79" t="n"/>
      <c r="F37" s="79" t="n"/>
      <c r="G37" s="60" t="n"/>
      <c r="H37" s="92" t="inlineStr"/>
      <c r="I37" s="79" t="n"/>
      <c r="J37" s="89" t="n"/>
    </row>
    <row r="38" ht="48" customHeight="1">
      <c r="A38" s="90" t="inlineStr">
        <is>
          <t>3</t>
        </is>
      </c>
      <c r="B38" s="91" t="inlineStr">
        <is>
          <t>Subtiekimo sutartis, ketinimų protokolas, preliminarios sutartys ar kiti dokumentai, patvirtinantys, kad laimėjus pirkimą tiekėjui bus prieinami kitų ūkio subjektų ištekliai (jei pasitelkiami kvalifikacijos atitikimui)</t>
        </is>
      </c>
      <c r="C38" s="79" t="n"/>
      <c r="D38" s="79" t="n"/>
      <c r="E38" s="79" t="n"/>
      <c r="F38" s="79" t="n"/>
      <c r="G38" s="60" t="n"/>
      <c r="H38" s="92" t="inlineStr"/>
      <c r="I38" s="79" t="n"/>
      <c r="J38" s="89" t="n"/>
    </row>
    <row r="39" ht="48" customHeight="1">
      <c r="A39" s="93" t="inlineStr"/>
      <c r="B39" s="94" t="inlineStr"/>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20719 2026-05-18 12:53:06</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2026-05-18T09:53:08Z</dcterms:modified>
  <cp:lastModifiedBy>Microsoft Office User</cp:lastModifiedBy>
</cp:coreProperties>
</file>