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  18/"/>
    </mc:Choice>
  </mc:AlternateContent>
  <xr:revisionPtr revIDLastSave="10" documentId="8_{CA75FB6A-1D53-4FED-9445-7AF008A58A53}" xr6:coauthVersionLast="47" xr6:coauthVersionMax="47" xr10:uidLastSave="{68F0BA4B-DBAE-4828-874B-4278A5C63993}"/>
  <bookViews>
    <workbookView xWindow="-108" yWindow="-108" windowWidth="23256" windowHeight="13896" tabRatio="888"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8" sheetId="27" r:id="rId17"/>
    <sheet name="DKŽ_23" sheetId="35" r:id="rId18"/>
    <sheet name="DKŽ_24" sheetId="36" r:id="rId19"/>
    <sheet name="DKŽ_25" sheetId="37" r:id="rId20"/>
    <sheet name="DKŽ_26" sheetId="38" r:id="rId21"/>
    <sheet name="DKŽ_27" sheetId="40" r:id="rId22"/>
    <sheet name="DKŽ_28" sheetId="41" r:id="rId23"/>
    <sheet name="Santrauka" sheetId="3"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2" i="17" l="1"/>
  <c r="G83" i="21" l="1"/>
  <c r="G77" i="21"/>
  <c r="G84" i="20"/>
  <c r="G75" i="20"/>
  <c r="G13" i="5" l="1"/>
  <c r="G55" i="18" l="1"/>
  <c r="G25" i="22" l="1"/>
  <c r="G48" i="15"/>
  <c r="G46" i="14"/>
  <c r="G64" i="6" l="1"/>
  <c r="G84" i="14" l="1"/>
  <c r="G143" i="15" l="1"/>
  <c r="G47" i="15"/>
  <c r="G32" i="6" l="1"/>
  <c r="G33" i="6"/>
  <c r="G76" i="6"/>
  <c r="G77" i="6"/>
  <c r="G78" i="6"/>
  <c r="G8" i="17" l="1"/>
  <c r="G7" i="19"/>
  <c r="G21" i="21" l="1"/>
  <c r="G16" i="18"/>
  <c r="G10" i="18"/>
  <c r="G11" i="18"/>
  <c r="G12" i="18"/>
  <c r="G13" i="18"/>
  <c r="G8" i="18"/>
  <c r="G89" i="21" l="1"/>
  <c r="G87" i="21"/>
  <c r="G70" i="21"/>
  <c r="G74" i="14" l="1"/>
  <c r="G57" i="5" l="1"/>
  <c r="I57" i="5" s="1"/>
  <c r="G61" i="13"/>
  <c r="G62" i="13"/>
  <c r="G63" i="13"/>
  <c r="G64" i="13"/>
  <c r="G65" i="13"/>
  <c r="G66" i="13"/>
  <c r="G67" i="13"/>
  <c r="G68" i="13"/>
  <c r="G69" i="13"/>
  <c r="G70" i="13"/>
  <c r="G71" i="13"/>
  <c r="G72" i="13"/>
  <c r="G73" i="13"/>
  <c r="G74" i="13"/>
  <c r="G75" i="13"/>
  <c r="G126" i="13" l="1"/>
  <c r="E103" i="13"/>
  <c r="E104" i="13" s="1"/>
  <c r="E99" i="13"/>
  <c r="E100" i="13" s="1"/>
  <c r="E97" i="13"/>
  <c r="E98" i="13" s="1"/>
  <c r="E93" i="13"/>
  <c r="E94" i="13" s="1"/>
  <c r="E102" i="13" l="1"/>
  <c r="E101" i="13"/>
  <c r="E95" i="13"/>
  <c r="E96" i="13"/>
  <c r="G29" i="21" l="1"/>
  <c r="G38" i="41" l="1"/>
  <c r="G37" i="41"/>
  <c r="G36" i="41"/>
  <c r="G35" i="41"/>
  <c r="G34" i="41"/>
  <c r="G100" i="21"/>
  <c r="G101" i="21"/>
  <c r="I38" i="41" l="1"/>
  <c r="G9" i="35"/>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7" i="22"/>
  <c r="G104" i="6"/>
  <c r="G19" i="5"/>
  <c r="I14" i="37" l="1"/>
  <c r="I11" i="37"/>
  <c r="I16" i="37"/>
  <c r="I19" i="37"/>
  <c r="I9" i="37"/>
  <c r="I30" i="36"/>
  <c r="G45" i="5" l="1"/>
  <c r="G44" i="5"/>
  <c r="G95" i="15"/>
  <c r="G46" i="15"/>
  <c r="G6" i="14"/>
  <c r="G6" i="6"/>
  <c r="G33" i="5"/>
  <c r="G34" i="5"/>
  <c r="G35" i="5"/>
  <c r="G36" i="5"/>
  <c r="G37" i="5"/>
  <c r="G38" i="5"/>
  <c r="G39" i="5"/>
  <c r="G40" i="5"/>
  <c r="G41" i="5"/>
  <c r="G42" i="5"/>
  <c r="G43" i="5"/>
  <c r="G46" i="5"/>
  <c r="G47" i="5"/>
  <c r="G32" i="5"/>
  <c r="G15" i="5"/>
  <c r="G16" i="5"/>
  <c r="G17" i="5"/>
  <c r="G18" i="5"/>
  <c r="G20" i="5"/>
  <c r="G21" i="5"/>
  <c r="G22" i="5"/>
  <c r="G23" i="5"/>
  <c r="I23" i="5" s="1"/>
  <c r="G24" i="5"/>
  <c r="G25" i="5"/>
  <c r="G26" i="5"/>
  <c r="G27" i="5"/>
  <c r="G28" i="5"/>
  <c r="G29" i="5"/>
  <c r="G30" i="5"/>
  <c r="G31" i="5"/>
  <c r="G48" i="5"/>
  <c r="G49" i="5"/>
  <c r="G50" i="5"/>
  <c r="G51" i="5"/>
  <c r="G52" i="5"/>
  <c r="G53" i="5"/>
  <c r="G54" i="5"/>
  <c r="G55" i="5"/>
  <c r="G56" i="5"/>
  <c r="G14" i="5"/>
  <c r="G12" i="5"/>
  <c r="G135"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7" i="22"/>
  <c r="G36" i="22"/>
  <c r="G35" i="22"/>
  <c r="G34" i="22"/>
  <c r="G33" i="22"/>
  <c r="G32" i="22"/>
  <c r="G31" i="22"/>
  <c r="G30" i="22"/>
  <c r="G29" i="22"/>
  <c r="G28" i="22"/>
  <c r="I28" i="22" s="1"/>
  <c r="G26" i="22"/>
  <c r="G24" i="22"/>
  <c r="G23" i="22"/>
  <c r="G22" i="22"/>
  <c r="G21" i="22"/>
  <c r="G20" i="22"/>
  <c r="G19" i="22"/>
  <c r="G18" i="22"/>
  <c r="G17" i="22"/>
  <c r="G16" i="22"/>
  <c r="G15" i="22"/>
  <c r="G14" i="22"/>
  <c r="G13" i="22"/>
  <c r="G12" i="22"/>
  <c r="G11" i="22"/>
  <c r="G10" i="22"/>
  <c r="G9" i="22"/>
  <c r="G8" i="22"/>
  <c r="G7" i="22"/>
  <c r="G6" i="22"/>
  <c r="G111" i="21"/>
  <c r="G110" i="21"/>
  <c r="G109" i="21"/>
  <c r="G108" i="21"/>
  <c r="G107" i="21"/>
  <c r="G106" i="21"/>
  <c r="G105" i="21"/>
  <c r="G104" i="21"/>
  <c r="G103" i="21"/>
  <c r="G102" i="21"/>
  <c r="G99" i="21"/>
  <c r="G98" i="21"/>
  <c r="G97" i="21"/>
  <c r="G96" i="21"/>
  <c r="G95" i="21"/>
  <c r="G94" i="21"/>
  <c r="G93" i="21"/>
  <c r="G92" i="21"/>
  <c r="G91" i="21"/>
  <c r="G90" i="21"/>
  <c r="G88" i="21"/>
  <c r="G86" i="21"/>
  <c r="G85" i="21"/>
  <c r="G84" i="21"/>
  <c r="G82" i="21"/>
  <c r="G81" i="21"/>
  <c r="G80" i="21"/>
  <c r="G79" i="21"/>
  <c r="G78" i="21"/>
  <c r="G76" i="21"/>
  <c r="G75" i="21"/>
  <c r="G74" i="21"/>
  <c r="G73" i="21"/>
  <c r="G72" i="21"/>
  <c r="G71"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8" i="21"/>
  <c r="G27" i="21"/>
  <c r="G26" i="21"/>
  <c r="G25" i="21"/>
  <c r="G24" i="21"/>
  <c r="G23" i="21"/>
  <c r="G22"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6" i="20"/>
  <c r="G77" i="20"/>
  <c r="G78" i="20"/>
  <c r="G79" i="20"/>
  <c r="G80" i="20"/>
  <c r="G81" i="20"/>
  <c r="G82" i="20"/>
  <c r="G83" i="20"/>
  <c r="G85" i="20"/>
  <c r="G86" i="20"/>
  <c r="G87" i="20"/>
  <c r="G88" i="20"/>
  <c r="G89" i="20"/>
  <c r="G90" i="20"/>
  <c r="G91" i="20"/>
  <c r="G92" i="20"/>
  <c r="G93" i="20"/>
  <c r="G94" i="20"/>
  <c r="G95" i="20"/>
  <c r="G96" i="20"/>
  <c r="G97" i="20"/>
  <c r="G98" i="20"/>
  <c r="G99" i="20"/>
  <c r="G100" i="20"/>
  <c r="G101" i="20"/>
  <c r="G102" i="20"/>
  <c r="G103" i="20"/>
  <c r="G104" i="20"/>
  <c r="G105" i="20"/>
  <c r="G106" i="20"/>
  <c r="G107"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6" i="19"/>
  <c r="I6" i="19" s="1"/>
  <c r="G6" i="18"/>
  <c r="G7" i="18"/>
  <c r="G9" i="18"/>
  <c r="G14" i="18"/>
  <c r="G15"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6" i="18"/>
  <c r="G57" i="18"/>
  <c r="G58" i="18"/>
  <c r="G59" i="18"/>
  <c r="G60" i="18"/>
  <c r="G61" i="18"/>
  <c r="G7" i="17"/>
  <c r="G9" i="17"/>
  <c r="G10" i="17"/>
  <c r="G11" i="17"/>
  <c r="G12" i="17"/>
  <c r="G13" i="17"/>
  <c r="G14" i="17"/>
  <c r="G15" i="17"/>
  <c r="G16" i="17"/>
  <c r="G17"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 i="16"/>
  <c r="G6" i="16"/>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6" i="15"/>
  <c r="G137" i="15"/>
  <c r="G138" i="15"/>
  <c r="G139" i="15"/>
  <c r="G140" i="15"/>
  <c r="G141" i="15"/>
  <c r="G142" i="15"/>
  <c r="G144" i="15"/>
  <c r="G99" i="15"/>
  <c r="G98" i="15"/>
  <c r="G97" i="15"/>
  <c r="G96"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5" i="14"/>
  <c r="G76" i="14"/>
  <c r="G77" i="14"/>
  <c r="G78" i="14"/>
  <c r="G79" i="14"/>
  <c r="G80" i="14"/>
  <c r="G81" i="14"/>
  <c r="G82" i="14"/>
  <c r="G83" i="14"/>
  <c r="G85" i="14"/>
  <c r="G86" i="14"/>
  <c r="G87" i="14"/>
  <c r="G88" i="14"/>
  <c r="G89" i="14"/>
  <c r="G90" i="14"/>
  <c r="G91" i="14"/>
  <c r="G92" i="14"/>
  <c r="G93" i="14"/>
  <c r="G94" i="14"/>
  <c r="G95" i="14"/>
  <c r="G96" i="14"/>
  <c r="G97" i="14"/>
  <c r="G98" i="14"/>
  <c r="G99" i="14"/>
  <c r="G100" i="14"/>
  <c r="G101" i="14"/>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20" i="13"/>
  <c r="G115" i="13"/>
  <c r="G116" i="13"/>
  <c r="G117" i="13"/>
  <c r="G118" i="13"/>
  <c r="G119" i="13"/>
  <c r="G121" i="13"/>
  <c r="G122" i="13"/>
  <c r="G123" i="13"/>
  <c r="G124" i="13"/>
  <c r="G125" i="13"/>
  <c r="G127" i="13"/>
  <c r="G128" i="13"/>
  <c r="G129" i="13"/>
  <c r="G130" i="13"/>
  <c r="G131" i="13"/>
  <c r="G132" i="13"/>
  <c r="G133" i="13"/>
  <c r="G134" i="13"/>
  <c r="G135" i="13"/>
  <c r="G136" i="13"/>
  <c r="G137" i="13"/>
  <c r="G138" i="13"/>
  <c r="G139" i="13"/>
  <c r="G140" i="13"/>
  <c r="G13" i="13"/>
  <c r="G14"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5" i="6"/>
  <c r="G66" i="6"/>
  <c r="G67" i="6"/>
  <c r="G68" i="6"/>
  <c r="G69" i="6"/>
  <c r="G70" i="6"/>
  <c r="G71" i="6"/>
  <c r="G72" i="6"/>
  <c r="G73" i="6"/>
  <c r="G74" i="6"/>
  <c r="G75" i="6"/>
  <c r="G79" i="6"/>
  <c r="G80" i="6"/>
  <c r="G81" i="6"/>
  <c r="G82" i="6"/>
  <c r="G83" i="6"/>
  <c r="G84" i="6"/>
  <c r="G85" i="6"/>
  <c r="G86" i="6"/>
  <c r="G87" i="6"/>
  <c r="G88" i="6"/>
  <c r="G89" i="6"/>
  <c r="G90" i="6"/>
  <c r="G91" i="6"/>
  <c r="G92" i="6"/>
  <c r="G93" i="6"/>
  <c r="G94" i="6"/>
  <c r="G95" i="6"/>
  <c r="G96" i="6"/>
  <c r="G97" i="6"/>
  <c r="G98" i="6"/>
  <c r="G99" i="6"/>
  <c r="G100" i="6"/>
  <c r="G101" i="6"/>
  <c r="G102" i="6"/>
  <c r="G103" i="6"/>
  <c r="G105" i="6"/>
  <c r="I105" i="6" s="1"/>
  <c r="G10" i="6"/>
  <c r="G11" i="6"/>
  <c r="G58" i="5" l="1"/>
  <c r="G62" i="18"/>
  <c r="C11" i="3" s="1"/>
  <c r="I37" i="22"/>
  <c r="I31" i="22"/>
  <c r="I74" i="14"/>
  <c r="I78" i="6"/>
  <c r="I60" i="19"/>
  <c r="I13" i="19"/>
  <c r="I17" i="19"/>
  <c r="I126" i="13"/>
  <c r="G39" i="41"/>
  <c r="C31" i="3" s="1"/>
  <c r="I33" i="13"/>
  <c r="I31" i="23"/>
  <c r="I49" i="25"/>
  <c r="I75" i="13"/>
  <c r="I17" i="15"/>
  <c r="I30" i="21"/>
  <c r="I15" i="24"/>
  <c r="I73" i="21"/>
  <c r="I97" i="21"/>
  <c r="I25" i="35"/>
  <c r="I77" i="13"/>
  <c r="I164" i="13"/>
  <c r="I162" i="13"/>
  <c r="I29" i="15"/>
  <c r="G61" i="19"/>
  <c r="C12" i="3" s="1"/>
  <c r="I120" i="13"/>
  <c r="I94" i="15"/>
  <c r="I144" i="15"/>
  <c r="I85" i="14"/>
  <c r="G102" i="14"/>
  <c r="C7" i="3" s="1"/>
  <c r="I101" i="14"/>
  <c r="I43" i="14"/>
  <c r="G145" i="15"/>
  <c r="C8" i="3" s="1"/>
  <c r="I57" i="14"/>
  <c r="I45" i="15"/>
  <c r="I71" i="6"/>
  <c r="I139" i="13"/>
  <c r="I47" i="14"/>
  <c r="I49" i="15"/>
  <c r="I45" i="13"/>
  <c r="I108" i="15"/>
  <c r="I124" i="15"/>
  <c r="I112" i="15"/>
  <c r="I27" i="14"/>
  <c r="I40" i="27"/>
  <c r="G209" i="27"/>
  <c r="C21" i="3" s="1"/>
  <c r="I12" i="14"/>
  <c r="I20" i="17"/>
  <c r="I61" i="6"/>
  <c r="I56" i="20"/>
  <c r="I101" i="20"/>
  <c r="I43" i="25"/>
  <c r="I28" i="38"/>
  <c r="I6" i="15"/>
  <c r="G75" i="16"/>
  <c r="C9" i="3" s="1"/>
  <c r="I6" i="16"/>
  <c r="I56" i="18"/>
  <c r="I12" i="16"/>
  <c r="I13" i="17"/>
  <c r="I26" i="22"/>
  <c r="G61" i="24"/>
  <c r="C17" i="3" s="1"/>
  <c r="I7" i="24"/>
  <c r="I22" i="5"/>
  <c r="I17" i="18"/>
  <c r="I59" i="25"/>
  <c r="G165" i="13"/>
  <c r="C6" i="3" s="1"/>
  <c r="I61" i="18"/>
  <c r="I21" i="35"/>
  <c r="I20" i="5"/>
  <c r="I13" i="18"/>
  <c r="G44" i="23"/>
  <c r="C16" i="3" s="1"/>
  <c r="I8" i="23"/>
  <c r="I74" i="16"/>
  <c r="I72" i="17"/>
  <c r="I6" i="18"/>
  <c r="I111" i="21"/>
  <c r="I60" i="24"/>
  <c r="I36" i="25"/>
  <c r="I43" i="36"/>
  <c r="G44" i="36"/>
  <c r="C27" i="3" s="1"/>
  <c r="I93" i="21"/>
  <c r="I15" i="23"/>
  <c r="G44" i="38"/>
  <c r="C29" i="3" s="1"/>
  <c r="I7" i="38"/>
  <c r="I43" i="23"/>
  <c r="I35" i="24"/>
  <c r="I55" i="25"/>
  <c r="I128" i="27"/>
  <c r="I70" i="25"/>
  <c r="I104" i="6"/>
  <c r="I107" i="20"/>
  <c r="I66" i="16"/>
  <c r="I7" i="35"/>
  <c r="G30" i="35"/>
  <c r="C26" i="3" s="1"/>
  <c r="I107" i="27"/>
  <c r="I14" i="16"/>
  <c r="I30" i="25"/>
  <c r="I78" i="27"/>
  <c r="G25" i="32"/>
  <c r="C18" i="3" s="1"/>
  <c r="I12" i="32"/>
  <c r="I55" i="19"/>
  <c r="I6" i="22"/>
  <c r="G38" i="22"/>
  <c r="C15" i="3" s="1"/>
  <c r="I88" i="20"/>
  <c r="I68" i="25"/>
  <c r="I39" i="25"/>
  <c r="I17" i="41"/>
  <c r="G73" i="17"/>
  <c r="C10" i="3" s="1"/>
  <c r="G54" i="40"/>
  <c r="C30" i="3" s="1"/>
  <c r="I29" i="41"/>
  <c r="I65" i="6"/>
  <c r="I69" i="20"/>
  <c r="I96" i="20"/>
  <c r="I26" i="20"/>
  <c r="I46" i="24"/>
  <c r="I169" i="27"/>
  <c r="I7" i="37"/>
  <c r="G20" i="37"/>
  <c r="C28" i="3" s="1"/>
  <c r="I66" i="17"/>
  <c r="I64" i="17"/>
  <c r="I60" i="21"/>
  <c r="I17" i="25"/>
  <c r="G75" i="25"/>
  <c r="C19" i="3" s="1"/>
  <c r="I74" i="25"/>
  <c r="I153" i="27"/>
  <c r="I24" i="32"/>
  <c r="I29" i="35"/>
  <c r="I17" i="38"/>
  <c r="I208" i="27"/>
  <c r="I191" i="27"/>
  <c r="I43" i="38"/>
  <c r="I32" i="41"/>
  <c r="G112" i="21"/>
  <c r="C14" i="3" s="1"/>
  <c r="I17" i="21"/>
  <c r="G108" i="20"/>
  <c r="C13" i="3" s="1"/>
  <c r="I15" i="20"/>
  <c r="I19" i="13"/>
  <c r="I47" i="5"/>
  <c r="I56" i="5"/>
  <c r="I14" i="5"/>
  <c r="I50" i="5"/>
  <c r="I30" i="5"/>
  <c r="I6" i="17"/>
  <c r="G45" i="6"/>
  <c r="G44" i="6"/>
  <c r="G43" i="6"/>
  <c r="G42" i="6"/>
  <c r="G41" i="6"/>
  <c r="G40" i="6"/>
  <c r="G39" i="6"/>
  <c r="G38" i="6"/>
  <c r="G37" i="6"/>
  <c r="G36" i="6"/>
  <c r="G35" i="6"/>
  <c r="G34" i="6"/>
  <c r="G31" i="6"/>
  <c r="G30" i="6"/>
  <c r="G29" i="6"/>
  <c r="G28" i="6"/>
  <c r="G27" i="6"/>
  <c r="G26" i="6"/>
  <c r="G25" i="6"/>
  <c r="G24" i="6"/>
  <c r="G23" i="6"/>
  <c r="G22" i="6"/>
  <c r="G21" i="6"/>
  <c r="G20" i="6"/>
  <c r="G19" i="6"/>
  <c r="G18" i="6"/>
  <c r="G17" i="6"/>
  <c r="G16" i="6"/>
  <c r="G15" i="6"/>
  <c r="G14" i="6"/>
  <c r="G13" i="6"/>
  <c r="G12" i="6"/>
  <c r="G9" i="6"/>
  <c r="G8" i="6"/>
  <c r="G7" i="6"/>
  <c r="I45" i="6" l="1"/>
  <c r="I27" i="6"/>
  <c r="G106" i="6"/>
  <c r="C5" i="3" s="1"/>
  <c r="C4" i="3"/>
  <c r="C32" i="3" l="1"/>
</calcChain>
</file>

<file path=xl/sharedStrings.xml><?xml version="1.0" encoding="utf-8"?>
<sst xmlns="http://schemas.openxmlformats.org/spreadsheetml/2006/main" count="6592" uniqueCount="1284">
  <si>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</si>
  <si>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</si>
  <si>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</si>
  <si>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</si>
  <si>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</si>
  <si>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</si>
  <si>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</si>
  <si>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</si>
  <si>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</si>
  <si>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</si>
  <si>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</si>
  <si>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</si>
  <si>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</si>
  <si>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</si>
  <si>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</si>
  <si>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</si>
  <si>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</si>
  <si>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</si>
  <si>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</si>
  <si>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</si>
  <si>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</si>
  <si>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</si>
  <si>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</si>
  <si>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</si>
  <si>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</si>
  <si>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</si>
  <si>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</si>
  <si>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</si>
  <si>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</si>
  <si>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</si>
  <si>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</si>
  <si>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</si>
  <si>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</si>
  <si>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</si>
  <si>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</si>
  <si>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</si>
  <si>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</si>
  <si>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</si>
  <si>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</si>
  <si>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</si>
  <si>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</si>
  <si>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</si>
  <si>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</si>
  <si>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</si>
  <si>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</si>
  <si>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</si>
  <si>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</si>
  <si>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</si>
  <si>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</si>
  <si>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</si>
  <si>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</si>
  <si>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</si>
  <si>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</si>
  <si>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</si>
  <si>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</si>
  <si>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</si>
  <si>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</si>
  <si>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</si>
  <si>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</si>
  <si>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</si>
  <si>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</si>
  <si>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</si>
  <si>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</si>
  <si>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</si>
  <si>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</si>
  <si>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</si>
  <si>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</si>
  <si>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</si>
  <si>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</si>
  <si>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</si>
  <si>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</si>
  <si>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</si>
  <si>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</si>
  <si>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</si>
  <si>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</si>
  <si>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</si>
  <si>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</si>
  <si>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</si>
  <si>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</si>
  <si>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</si>
  <si>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</si>
  <si>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</si>
  <si>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</si>
  <si>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</si>
  <si>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</si>
  <si>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</si>
  <si>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</si>
  <si>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</si>
  <si>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</si>
  <si>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</si>
  <si>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</si>
  <si>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</si>
  <si>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</si>
  <si>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</si>
  <si>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</si>
  <si>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</si>
  <si>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</si>
  <si>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</si>
  <si>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</si>
  <si>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</si>
  <si>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</si>
  <si>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</si>
  <si>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</si>
  <si>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</si>
  <si>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</si>
  <si>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</si>
  <si>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</si>
  <si>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</si>
  <si>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</si>
  <si>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</si>
  <si>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</si>
  <si>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</si>
  <si>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</si>
  <si>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</si>
  <si>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</si>
  <si>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</si>
  <si>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</si>
  <si>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</si>
  <si>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</si>
  <si>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</si>
  <si>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</si>
  <si>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</si>
  <si>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</si>
  <si>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</si>
  <si>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</si>
  <si>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</si>
  <si>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</si>
  <si>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</si>
  <si>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</si>
  <si>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</si>
  <si>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</si>
  <si>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</si>
  <si>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</si>
  <si>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</si>
  <si>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</si>
  <si>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</si>
  <si>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</si>
  <si>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</si>
  <si>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</si>
  <si>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</si>
  <si>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</si>
  <si>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</si>
  <si>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</si>
  <si>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</si>
  <si>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</si>
  <si>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</si>
  <si>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</si>
  <si>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</si>
  <si>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</si>
  <si>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</si>
  <si>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</si>
  <si>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</si>
  <si>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</si>
  <si>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</si>
  <si>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</si>
  <si>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</si>
  <si>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</si>
  <si>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</si>
  <si>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</si>
  <si>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</si>
  <si>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</si>
  <si>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</si>
  <si>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</si>
  <si>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</si>
  <si>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</si>
  <si>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</si>
  <si>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</si>
  <si>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</si>
  <si>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</si>
  <si>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</si>
  <si>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</si>
  <si>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</si>
  <si>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</si>
  <si>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</si>
  <si>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</si>
  <si>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</si>
  <si>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</si>
  <si>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</si>
  <si>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</si>
  <si>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</si>
  <si>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</si>
  <si>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</si>
  <si>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</si>
  <si>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</si>
  <si>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</si>
  <si>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</si>
  <si>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</si>
  <si>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</si>
  <si>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</si>
  <si>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</si>
  <si>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</si>
  <si>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</si>
  <si>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</si>
  <si>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</si>
  <si>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</si>
  <si>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</si>
  <si>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</si>
  <si>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</si>
  <si>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</si>
  <si>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</si>
  <si>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</si>
  <si>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</si>
  <si>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</si>
  <si>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</si>
  <si>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</si>
  <si>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</si>
  <si>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</si>
  <si>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</si>
  <si>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</si>
  <si>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</si>
  <si>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</si>
  <si>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</si>
  <si>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</si>
  <si>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</si>
  <si>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</si>
  <si>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</si>
  <si>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</si>
  <si>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</si>
  <si>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</si>
  <si>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</si>
  <si>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</si>
  <si>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</si>
  <si>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</si>
  <si>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</si>
  <si>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</si>
  <si>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</si>
  <si>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</si>
  <si>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</si>
  <si>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</si>
  <si>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</si>
  <si>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</si>
  <si>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</si>
  <si>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</si>
  <si>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</si>
  <si>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</si>
  <si>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</si>
  <si>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</si>
  <si>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</si>
  <si>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</si>
  <si>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</si>
  <si>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</si>
  <si>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</si>
  <si>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</si>
  <si>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</si>
  <si>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</si>
  <si>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</si>
  <si>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</si>
  <si>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</si>
  <si>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</si>
  <si>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</si>
  <si>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</si>
  <si>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</si>
  <si>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</si>
  <si>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</si>
  <si>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</si>
  <si>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</si>
  <si>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</si>
  <si>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</si>
  <si>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</si>
  <si>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</si>
  <si>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</si>
  <si>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</si>
  <si>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</si>
  <si>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</si>
  <si>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</si>
  <si>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</si>
  <si>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</si>
  <si>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</si>
  <si>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</si>
  <si>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</si>
  <si>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</si>
  <si>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</si>
  <si>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</si>
  <si>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</si>
  <si>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</si>
  <si>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</si>
  <si>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</si>
  <si>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</si>
  <si>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</si>
  <si>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</si>
  <si>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</si>
  <si>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</si>
  <si>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</si>
  <si>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</si>
  <si>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</si>
  <si>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</si>
  <si>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</si>
  <si>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</si>
  <si>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</si>
  <si>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</si>
  <si>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</si>
  <si>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</si>
  <si>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</si>
  <si>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</si>
  <si>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</si>
  <si>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</si>
  <si>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</si>
  <si>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</si>
  <si>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</si>
  <si>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</si>
  <si>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</si>
  <si>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</si>
  <si>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</si>
  <si>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</si>
  <si>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</si>
  <si>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</si>
  <si>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</si>
  <si>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</si>
  <si>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</si>
  <si>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</si>
  <si>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</si>
  <si>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</si>
  <si>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</si>
  <si>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</si>
  <si>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</si>
  <si>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</si>
  <si>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</si>
  <si>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</si>
  <si>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</si>
  <si>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</si>
  <si>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</si>
  <si>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</si>
  <si>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</si>
  <si>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</si>
  <si>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</si>
  <si>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</si>
  <si>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</si>
  <si>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</si>
  <si>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</si>
  <si>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</si>
  <si>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</si>
  <si>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</si>
  <si>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</si>
  <si>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</si>
  <si>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</si>
  <si>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</si>
  <si>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</si>
  <si>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</si>
  <si>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</si>
  <si>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</si>
  <si>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</si>
  <si>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</si>
  <si>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</si>
  <si>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</si>
  <si>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</si>
  <si>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</si>
  <si>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</si>
  <si>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</si>
  <si>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</si>
  <si>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</si>
  <si>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</si>
  <si>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</si>
  <si>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</si>
  <si>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</si>
  <si>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</si>
  <si>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</si>
  <si>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</si>
  <si>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</si>
  <si>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</si>
  <si>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</si>
  <si>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</si>
  <si>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</si>
  <si>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</si>
  <si>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</si>
  <si>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</si>
  <si>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</si>
  <si>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</si>
  <si>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</si>
  <si>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</si>
  <si>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</si>
  <si>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</si>
  <si>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</si>
  <si>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</si>
  <si>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</si>
  <si>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</si>
  <si>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</si>
  <si>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</si>
  <si>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</si>
  <si>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</si>
  <si>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</si>
  <si>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</si>
  <si>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</si>
  <si>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</si>
  <si>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</si>
  <si>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</si>
  <si>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</si>
  <si>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</si>
  <si>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</si>
  <si>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</si>
  <si>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</si>
  <si>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</si>
  <si>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</si>
  <si>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</si>
  <si>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</si>
  <si>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</si>
  <si>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</si>
  <si>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</si>
  <si>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</si>
  <si>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</si>
  <si>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</si>
  <si>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</si>
  <si>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</si>
  <si>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</si>
  <si>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</si>
  <si>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</si>
  <si>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</si>
  <si>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</si>
  <si>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</si>
  <si>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</si>
  <si>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</si>
  <si>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</si>
  <si>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</si>
  <si>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</si>
  <si>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</si>
  <si>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</si>
  <si>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</si>
  <si>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</si>
  <si>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</si>
  <si>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</si>
  <si>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</si>
  <si>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</si>
  <si>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</si>
  <si>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</si>
  <si>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</si>
  <si>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</si>
  <si>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</si>
  <si>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</si>
  <si>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</si>
  <si>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</si>
  <si>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</si>
  <si>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</si>
  <si>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</si>
  <si>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</si>
  <si>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</si>
  <si>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</si>
  <si>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</si>
  <si>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</si>
  <si>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</si>
  <si>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</si>
  <si>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</si>
  <si>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</si>
  <si>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</si>
  <si>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</si>
  <si>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</si>
  <si>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</si>
  <si>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</si>
  <si>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</si>
  <si>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</si>
  <si>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</si>
  <si>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</si>
  <si>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</si>
  <si>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</si>
  <si>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</si>
  <si>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</si>
  <si>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</si>
  <si>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</si>
  <si>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</si>
  <si>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</si>
  <si>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</si>
  <si>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</si>
  <si>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</si>
  <si>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</si>
  <si>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</si>
  <si>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</si>
  <si>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</si>
  <si>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</si>
  <si>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</si>
  <si>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</si>
  <si>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</si>
  <si>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</si>
  <si>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</si>
  <si>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</si>
  <si>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</si>
  <si>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</si>
  <si>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</si>
  <si>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</si>
  <si>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</si>
  <si>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</si>
  <si>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</si>
  <si>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</si>
  <si>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</si>
  <si>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</si>
  <si>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</si>
  <si>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</si>
  <si>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</si>
  <si>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</si>
  <si>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</si>
  <si>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</si>
  <si>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</si>
  <si>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</si>
  <si>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</si>
  <si>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</si>
  <si>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</si>
  <si>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</si>
  <si>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</si>
  <si>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</si>
  <si>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</si>
  <si>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</si>
  <si>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</si>
  <si>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</si>
  <si>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</si>
  <si>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</si>
  <si>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</si>
  <si>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</si>
  <si>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</si>
  <si>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</si>
  <si>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</si>
  <si>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</si>
  <si>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</si>
  <si>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</si>
  <si>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</si>
  <si>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</si>
  <si>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</si>
  <si>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</si>
  <si>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</si>
  <si>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</si>
  <si>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</si>
  <si>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</si>
  <si>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</si>
  <si>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</si>
  <si>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</si>
  <si>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</si>
  <si>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</si>
  <si>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</si>
  <si>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</si>
  <si>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</si>
  <si>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</si>
  <si>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</si>
  <si>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</si>
  <si>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</si>
  <si>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</si>
  <si>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</si>
  <si>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</si>
  <si>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</si>
  <si>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</si>
  <si>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</si>
  <si>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</si>
  <si>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</si>
  <si>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</si>
  <si>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</si>
  <si>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</si>
  <si>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</si>
  <si>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</si>
  <si>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</si>
  <si>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</si>
  <si>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</si>
  <si>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</si>
  <si>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</si>
  <si>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</si>
  <si>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</si>
  <si>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</si>
  <si>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</si>
  <si>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</si>
  <si>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</si>
  <si>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</si>
  <si>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</si>
  <si>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</si>
  <si>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</si>
  <si>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</si>
  <si>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</si>
  <si>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</si>
  <si>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</si>
  <si>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</si>
  <si>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</si>
  <si>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</si>
  <si>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</si>
  <si>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</si>
  <si>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</si>
  <si>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</si>
  <si>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</si>
  <si>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</si>
  <si>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</si>
  <si>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</si>
  <si>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</si>
  <si>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</si>
  <si>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</si>
  <si>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</si>
  <si>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</si>
  <si>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</si>
  <si>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</si>
  <si>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</si>
  <si>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</si>
  <si>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</si>
  <si>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</si>
  <si>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5.2.5</t>
  </si>
  <si>
    <t>Gruntų kvalifikuotas pagerinimas (KGP), armuoto grunto sluoksnio įrengimas</t>
  </si>
  <si>
    <t>3.1.5.1</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</si>
  <si>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</si>
  <si>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</si>
  <si>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</si>
  <si>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</si>
  <si>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</si>
  <si>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</si>
  <si>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</si>
  <si>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</si>
  <si>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</si>
  <si>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</si>
  <si>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</si>
  <si>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</si>
  <si>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</si>
  <si>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d=600 mm apvalios metalinės pralaidos įrengimas</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</si>
  <si>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</si>
  <si>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</si>
  <si>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</si>
  <si>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</si>
  <si>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</si>
  <si>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</si>
  <si>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</si>
  <si>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</si>
  <si>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</si>
  <si>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</si>
  <si>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</si>
  <si>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</si>
  <si>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</si>
  <si>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</si>
  <si>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</si>
  <si>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</si>
  <si>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</si>
  <si>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</si>
  <si>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</si>
  <si>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</si>
  <si>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</si>
  <si>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</si>
  <si>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</si>
  <si>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</si>
  <si>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</si>
  <si>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</si>
  <si>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</si>
  <si>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</si>
  <si>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</si>
  <si>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</si>
  <si>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</si>
  <si>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</si>
  <si>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</si>
  <si>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</si>
  <si>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</si>
  <si>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</si>
  <si>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</si>
  <si>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</si>
  <si>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</si>
  <si>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</si>
  <si>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</si>
  <si>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</si>
  <si>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</si>
  <si>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</si>
  <si>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3.5 Kelio dangos konstrukcijos suvedimo darbai (II variantas)</t>
  </si>
  <si>
    <t>5.1 Nuovažų įrengimas (I variantas)</t>
  </si>
  <si>
    <t>5.3 Pralaidų nuovažose įrengimas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</si>
  <si>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</si>
  <si>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</si>
  <si>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</si>
  <si>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</si>
  <si>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</si>
  <si>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</si>
  <si>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</si>
  <si>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</si>
  <si>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</si>
  <si>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</si>
  <si>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</si>
  <si>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</si>
  <si>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</si>
  <si>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</si>
  <si>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</si>
  <si>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</si>
  <si>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</si>
  <si>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</si>
  <si>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</si>
  <si>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</si>
  <si>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</si>
  <si>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</si>
  <si>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</si>
  <si>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</si>
  <si>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</si>
  <si>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</si>
  <si>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</si>
  <si>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</si>
  <si>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</si>
  <si>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</si>
  <si>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</si>
  <si>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</si>
  <si>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</si>
  <si>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</si>
  <si>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</si>
  <si>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</si>
  <si>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</si>
  <si>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</si>
  <si>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</si>
  <si>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</si>
  <si>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</si>
  <si>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</si>
  <si>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</si>
  <si>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</si>
  <si>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</si>
  <si>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</si>
  <si>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</si>
  <si>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</si>
  <si>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</si>
  <si>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</si>
  <si>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</si>
  <si>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</si>
  <si>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</si>
  <si>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</si>
  <si>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</si>
  <si>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</si>
  <si>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</si>
  <si>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</si>
  <si>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</si>
  <si>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</si>
  <si>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</si>
  <si>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</si>
  <si>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</si>
  <si>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</si>
  <si>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</si>
  <si>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</si>
  <si>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</si>
  <si>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</si>
  <si>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</si>
  <si>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</si>
  <si>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</si>
  <si>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</si>
  <si>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</si>
  <si>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</si>
  <si>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</si>
  <si>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</si>
  <si>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</si>
  <si>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</si>
  <si>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</si>
  <si>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</si>
  <si>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</si>
  <si>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</si>
  <si>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</si>
  <si>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</si>
  <si>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</si>
  <si>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</si>
  <si>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</si>
  <si>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</si>
  <si>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</si>
  <si>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</si>
  <si>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</si>
  <si>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</si>
  <si>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</si>
  <si>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</si>
  <si>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</si>
  <si>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</si>
  <si>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</si>
  <si>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</si>
  <si>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</si>
  <si>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</si>
  <si>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</si>
  <si>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</si>
  <si>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</si>
  <si>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</si>
  <si>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</si>
  <si>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</si>
  <si>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</si>
  <si>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</si>
  <si>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</si>
  <si>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</si>
  <si>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</si>
  <si>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</si>
  <si>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</si>
  <si>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</si>
  <si>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</si>
  <si>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</si>
  <si>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</si>
  <si>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</si>
  <si>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</si>
  <si>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</si>
  <si>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</si>
  <si>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</si>
  <si>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</si>
  <si>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</si>
  <si>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</si>
  <si>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</si>
  <si>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</si>
  <si>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</si>
  <si>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</si>
  <si>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</si>
  <si>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</si>
  <si>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</si>
  <si>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</si>
  <si>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</si>
  <si>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</si>
  <si>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</si>
  <si>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</si>
  <si>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</si>
  <si>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</si>
  <si>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</si>
  <si>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</si>
  <si>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</si>
  <si>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</si>
  <si>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</si>
  <si>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</si>
  <si>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</si>
  <si>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</si>
  <si>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</si>
  <si>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</si>
  <si>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</si>
  <si>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</si>
  <si>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</si>
  <si>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</si>
  <si>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</si>
  <si>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</si>
  <si>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</si>
  <si>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</si>
  <si>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</si>
  <si>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</si>
  <si>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</si>
  <si>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</si>
  <si>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</si>
  <si>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</si>
  <si>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</si>
  <si>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</si>
  <si>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</si>
  <si>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</si>
  <si>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</si>
  <si>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</si>
  <si>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</si>
  <si>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</si>
  <si>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</si>
  <si>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</si>
  <si>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</si>
  <si>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</si>
  <si>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</si>
  <si>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</si>
  <si>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</si>
  <si>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</si>
  <si>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</si>
  <si>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</si>
  <si>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</si>
  <si>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</si>
  <si>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</si>
  <si>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</si>
  <si>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</si>
  <si>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</si>
  <si>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</si>
  <si>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</si>
  <si>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</si>
  <si>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</si>
  <si>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</si>
  <si>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</si>
  <si>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</si>
  <si>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</si>
  <si>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</si>
  <si>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</si>
  <si>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</si>
  <si>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</si>
  <si>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</si>
  <si>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</si>
  <si>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</si>
  <si>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</si>
  <si>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</si>
  <si>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</si>
  <si>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</si>
  <si>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</si>
  <si>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</si>
  <si>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</si>
  <si>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</si>
  <si>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</si>
  <si>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</si>
  <si>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</si>
  <si>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</si>
  <si>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</si>
  <si>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</si>
  <si>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</si>
  <si>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</si>
  <si>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</si>
  <si>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</si>
  <si>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</si>
  <si>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</si>
  <si>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</si>
  <si>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</si>
  <si>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</si>
  <si>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</si>
  <si>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</si>
  <si>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</si>
  <si>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</si>
  <si>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</si>
  <si>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</si>
  <si>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</si>
  <si>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</si>
  <si>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</si>
  <si>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</si>
  <si>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</si>
  <si>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</si>
  <si>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</si>
  <si>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</si>
  <si>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</si>
  <si>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</si>
  <si>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</si>
  <si>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</si>
  <si>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</si>
  <si>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</si>
  <si>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</si>
  <si>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</si>
  <si>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</si>
  <si>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</si>
  <si>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</si>
  <si>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</si>
  <si>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</si>
  <si>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</si>
  <si>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</si>
  <si>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</si>
  <si>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</si>
  <si>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</si>
  <si>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</si>
  <si>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</si>
  <si>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</si>
  <si>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</si>
  <si>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</si>
  <si>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</si>
  <si>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</si>
  <si>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</si>
  <si>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</si>
  <si>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</si>
  <si>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</si>
  <si>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</si>
  <si>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</si>
  <si>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</si>
  <si>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</si>
  <si>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</si>
  <si>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</si>
  <si>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</si>
  <si>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</si>
  <si>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</si>
  <si>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</si>
  <si>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</si>
  <si>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</si>
  <si>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</si>
  <si>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</si>
  <si>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</si>
  <si>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</si>
  <si>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</si>
  <si>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</si>
  <si>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</si>
  <si>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</si>
  <si>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</si>
  <si>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</si>
  <si>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</si>
  <si>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Įspėjamoji juosta</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</si>
  <si>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</si>
  <si>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</si>
  <si>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</si>
  <si>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</si>
  <si>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</si>
  <si>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</si>
  <si>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</si>
  <si>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</si>
  <si>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</si>
  <si>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</si>
  <si>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</si>
  <si>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</si>
  <si>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</si>
  <si>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</si>
  <si>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</si>
  <si>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</si>
  <si>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</si>
  <si>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</si>
  <si>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</si>
  <si>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</si>
  <si>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</si>
  <si>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</si>
  <si>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</si>
  <si>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</si>
  <si>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</si>
  <si>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</si>
  <si>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</si>
  <si>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</si>
  <si>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</si>
  <si>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</si>
  <si>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</si>
  <si>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</si>
  <si>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</si>
  <si>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</si>
  <si>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</si>
  <si>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</si>
  <si>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</si>
  <si>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</si>
  <si>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</si>
  <si>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</si>
  <si>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</si>
  <si>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</si>
  <si>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</si>
  <si>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</si>
  <si>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</si>
  <si>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</si>
  <si>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</si>
  <si>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</si>
  <si>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</si>
  <si>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</si>
  <si>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</si>
  <si>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</si>
  <si>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</si>
  <si>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</si>
  <si>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</si>
  <si>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</si>
  <si>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</si>
  <si>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</si>
  <si>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</si>
  <si>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</si>
  <si>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</si>
  <si>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</si>
  <si>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</si>
  <si>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</si>
  <si>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</si>
  <si>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</si>
  <si>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</si>
  <si>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</si>
  <si>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</si>
  <si>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</si>
  <si>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</si>
  <si>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</si>
  <si>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</si>
  <si>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</si>
  <si>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</si>
  <si>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</si>
  <si>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</si>
  <si>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</si>
  <si>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</si>
  <si>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</si>
  <si>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</si>
  <si>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</si>
  <si>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</si>
  <si>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</si>
  <si>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</si>
  <si>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</si>
  <si>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</si>
  <si>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</si>
  <si>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</si>
  <si>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</si>
  <si>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</si>
  <si>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</si>
  <si>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</si>
  <si>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</si>
  <si>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</si>
  <si>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</si>
  <si>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</si>
  <si>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</si>
  <si>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</si>
  <si>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</si>
  <si>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</si>
  <si>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</si>
  <si>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</si>
  <si>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</si>
  <si>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</si>
  <si>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</si>
  <si>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</si>
  <si>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</si>
  <si>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</si>
  <si>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</si>
  <si>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</si>
  <si>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</si>
  <si>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</si>
  <si>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</si>
  <si>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</si>
  <si>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</si>
  <si>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</si>
  <si>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</si>
  <si>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</si>
  <si>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</si>
  <si>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</si>
  <si>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</si>
  <si>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</si>
  <si>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</si>
  <si>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</si>
  <si>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</si>
  <si>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</si>
  <si>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</si>
  <si>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</si>
  <si>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</si>
  <si>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</si>
  <si>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</si>
  <si>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</si>
  <si>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</si>
  <si>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</si>
  <si>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</si>
  <si>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</si>
  <si>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</si>
  <si>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</si>
  <si>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</si>
  <si>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</si>
  <si>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</si>
  <si>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</si>
  <si>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</si>
  <si>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</si>
  <si>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</si>
  <si>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</si>
  <si>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</si>
  <si>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</si>
  <si>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</si>
  <si>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</si>
  <si>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</si>
  <si>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</si>
  <si>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</si>
  <si>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</si>
  <si>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</si>
  <si>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</si>
  <si>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</si>
  <si>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</si>
  <si>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</si>
  <si>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</si>
  <si>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</si>
  <si>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</si>
  <si>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</si>
  <si>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</si>
  <si>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</si>
  <si>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</si>
  <si>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</si>
  <si>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</si>
  <si>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</si>
  <si>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</si>
  <si>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</si>
  <si>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</si>
  <si>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</si>
  <si>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</si>
  <si>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</si>
  <si>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</si>
  <si>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</si>
  <si>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</si>
  <si>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</si>
  <si>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</si>
  <si>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</si>
  <si>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</si>
  <si>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</si>
  <si>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</si>
  <si>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</si>
  <si>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</si>
  <si>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</si>
  <si>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</si>
  <si>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</si>
  <si>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</si>
  <si>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</si>
  <si>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</si>
  <si>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</si>
  <si>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</si>
  <si>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</si>
  <si>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</si>
  <si>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</si>
  <si>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</si>
  <si>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</si>
  <si>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</si>
  <si>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</si>
  <si>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</si>
  <si>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</si>
  <si>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</si>
  <si>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</si>
  <si>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</si>
  <si>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</si>
  <si>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</si>
  <si>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</si>
  <si>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</si>
  <si>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</si>
  <si>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</si>
  <si>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</si>
  <si>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</si>
  <si>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</si>
  <si>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</si>
  <si>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</si>
  <si>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</si>
  <si>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</si>
  <si>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</si>
  <si>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</si>
  <si>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</si>
  <si>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</si>
  <si>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</si>
  <si>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</si>
  <si>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</si>
  <si>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</si>
  <si>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</si>
  <si>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</si>
  <si>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</si>
  <si>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</si>
  <si>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</si>
  <si>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</si>
  <si>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</si>
  <si>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</si>
  <si>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</si>
  <si>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</si>
  <si>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</si>
  <si>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</si>
  <si>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</si>
  <si>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</si>
  <si>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</si>
  <si>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</si>
  <si>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</si>
  <si>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</si>
  <si>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</si>
  <si>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</si>
  <si>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</si>
  <si>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</si>
  <si>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</si>
  <si>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</si>
  <si>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</si>
  <si>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</si>
  <si>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</si>
  <si>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</si>
  <si>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</si>
  <si>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</si>
  <si>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</si>
  <si>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</si>
  <si>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</si>
  <si>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</si>
  <si>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</si>
  <si>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</si>
  <si>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</si>
  <si>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</si>
  <si>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</si>
  <si>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</si>
  <si>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</si>
  <si>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</si>
  <si>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</si>
  <si>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</si>
  <si>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</si>
  <si>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</si>
  <si>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</si>
  <si>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</si>
  <si>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</si>
  <si>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</si>
  <si>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</si>
  <si>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</si>
  <si>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</si>
  <si>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</si>
  <si>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</si>
  <si>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</si>
  <si>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</si>
  <si>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</si>
  <si>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</si>
  <si>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Negrąžinamos medžiagos – 680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</si>
  <si>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</si>
  <si>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</si>
  <si>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</si>
  <si>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</si>
  <si>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</si>
  <si>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</si>
  <si>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</si>
  <si>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</si>
  <si>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</si>
  <si>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</si>
  <si>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HA</t>
  </si>
  <si>
    <t>6. Esamų statinių griovimas</t>
  </si>
  <si>
    <t>Pagalbinio ūkio pastato – kiemo rūsio griovimas (unik. Nr. 4400-0650-8198)
- 0,2 t Plytos
- 0,09 t Mediena
- 0,21 t Asbestcementinė stogo danga
- 23,7 Betono laužas</t>
  </si>
  <si>
    <t>Pastato –
gyvenamasis pastatas, Unik. Nr. 4400-0650-8087) griovimas
- 0,2 t Plytos
- 15,1 t Mediena
- 0,82 t Asbestcementinė stogo danga
- 0,1 t Stiklas
- 44,5 Betono laužas</t>
  </si>
  <si>
    <t>Pagalbinio ūkio
pastato – sandėlio (unik. Nr. 4400-0650-8210) griovimas
- 2,2 t Mediena
- 0,20 t Asbestcementinė stogo danga</t>
  </si>
  <si>
    <t>Kiemo statinio –
šulinio (unik. Nr. 4400-0650-8232) griovimas
- 0,02 t Plytos
- 3,74 Betono laužas</t>
  </si>
  <si>
    <t xml:space="preserve">Pralaidos antgalių įrengimas
Poliai:
Armatūra B500B: 1373 kg
Betonas C30/37 12,0 m3
Rostverkas:
Armatūra B500B: 1040,31 kg
Betonas C35/45 10,4 m3
Antgalis:
Armatūra B500B: 2377.13 kg
Betonas: 17,55 m3 </t>
  </si>
  <si>
    <t>4.3. Nuovažų įrengimas (I variantas)</t>
  </si>
  <si>
    <t>4.4. Nuovažų įrengimas (II variantas)</t>
  </si>
  <si>
    <t>4.5 Vandens pralaidų nuovažose įrengimas</t>
  </si>
  <si>
    <t>9. Archeologiniai tyrimai</t>
  </si>
  <si>
    <t>Detalieji archeologiniai tyrimai</t>
  </si>
  <si>
    <r>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t>
    </r>
    <r>
      <rPr>
        <sz val="11"/>
        <color rgb="FFFF0000"/>
        <rFont val="Times New Roman"/>
        <family val="1"/>
        <charset val="186"/>
      </rPr>
      <t>Betonas C30/37- 37,8 m3</t>
    </r>
    <r>
      <rPr>
        <sz val="11"/>
        <color theme="1"/>
        <rFont val="Times New Roman"/>
        <family val="1"/>
        <charset val="186"/>
      </rPr>
      <t xml:space="preserve">
</t>
    </r>
  </si>
  <si>
    <r>
      <t xml:space="preserve">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t>
    </r>
    <r>
      <rPr>
        <sz val="11"/>
        <color rgb="FFFF0000"/>
        <rFont val="Times New Roman"/>
        <family val="1"/>
        <charset val="186"/>
      </rPr>
      <t>Betonas C30/37- 3,60m3</t>
    </r>
  </si>
  <si>
    <t>Esamų orinės linijos atramų griovimas
- 55 t Betono laužas
- 20 t Metalinių konstrukcijų laužas</t>
  </si>
  <si>
    <t>Betoninių antgalių d600 pralaidoms įrengimas</t>
  </si>
  <si>
    <r>
      <t xml:space="preserve">Laiptų įrengimas
G/b surenkami elementai	- 7,5 m3
Plieniniai turėklai S235 arba aukštesnės klasės - 314 kg
Žvyras 0/32 </t>
    </r>
    <r>
      <rPr>
        <sz val="11"/>
        <color rgb="FFFF0000"/>
        <rFont val="Times New Roman"/>
        <family val="1"/>
        <charset val="186"/>
      </rPr>
      <t>- 10,5 m3</t>
    </r>
    <r>
      <rPr>
        <sz val="11"/>
        <color theme="1"/>
        <rFont val="Times New Roman"/>
        <family val="1"/>
        <charset val="186"/>
      </rPr>
      <t xml:space="preserve">
Išėmų užtaisymas nesitraukiančiu remontiniu mišiniu - 0,1 m3
Žemės darbai - 27 m3</t>
    </r>
  </si>
  <si>
    <t>Tarpinių atramų įrengimas
Surenkamas g/b C35/45 XC4 XD3 XF4 - 14 m3
Kolonų sumonolitinimas rostverkų lizduose C30/37 XC2 nesitraukiančiu betonu - 3 m3</t>
  </si>
  <si>
    <r>
      <t xml:space="preserve">Betono išlyginamojo sluoksnio įrengimas
Armatūra B500B	- 2100 kg
Betonas C25/30 XC2 - </t>
    </r>
    <r>
      <rPr>
        <sz val="11"/>
        <color rgb="FFFF0000"/>
        <rFont val="Times New Roman"/>
        <family val="1"/>
        <charset val="186"/>
      </rPr>
      <t>55,8 m3</t>
    </r>
  </si>
  <si>
    <r>
      <t xml:space="preserve">Polių įrengimas
Armatūra B500B - </t>
    </r>
    <r>
      <rPr>
        <sz val="11"/>
        <color rgb="FFFF0000"/>
        <rFont val="Times New Roman"/>
        <family val="1"/>
        <charset val="186"/>
      </rPr>
      <t>18051,8 kg</t>
    </r>
    <r>
      <rPr>
        <sz val="11"/>
        <color theme="1"/>
        <rFont val="Times New Roman"/>
        <family val="1"/>
        <charset val="186"/>
      </rPr>
      <t xml:space="preserve">
Betonas C30/37 XC2 - </t>
    </r>
    <r>
      <rPr>
        <sz val="11"/>
        <color rgb="FFFF0000"/>
        <rFont val="Times New Roman"/>
        <family val="1"/>
        <charset val="186"/>
      </rPr>
      <t>126,67 m3</t>
    </r>
  </si>
  <si>
    <t>3.1.5.2</t>
  </si>
  <si>
    <t>Monolitinio betono C20/25 pagrindas</t>
  </si>
  <si>
    <t>4.1 Bordriūrų įrengimas</t>
  </si>
  <si>
    <t>4.2 Pėčsiųjų ir dviračių tako įrengimas (I variantas)</t>
  </si>
  <si>
    <t>4.3 Pėčsiųjų ir dviračių tako įrengimas (II variantas)</t>
  </si>
  <si>
    <t>5.2 Nuovažų įrengimas (II variantas)</t>
  </si>
  <si>
    <r>
      <t xml:space="preserve">Krantinių atramų įrengimas
Armatūra B500B-5138 kg
Betonas C35/45 XC4 XD3 XF4 - </t>
    </r>
    <r>
      <rPr>
        <sz val="11"/>
        <color rgb="FFFF0000"/>
        <rFont val="Times New Roman"/>
        <family val="1"/>
        <charset val="186"/>
      </rPr>
      <t>63,9 m3</t>
    </r>
    <r>
      <rPr>
        <sz val="11"/>
        <color theme="1"/>
        <rFont val="Times New Roman"/>
        <family val="1"/>
        <charset val="186"/>
      </rPr>
      <t xml:space="preserve">
Skaldos 0/45 sluoksnis – 200 mm - </t>
    </r>
    <r>
      <rPr>
        <sz val="11"/>
        <color rgb="FFFF0000"/>
        <rFont val="Times New Roman"/>
        <family val="1"/>
        <charset val="186"/>
      </rPr>
      <t>13 m3</t>
    </r>
    <r>
      <rPr>
        <sz val="11"/>
        <color theme="1"/>
        <rFont val="Times New Roman"/>
        <family val="1"/>
        <charset val="186"/>
      </rPr>
      <t xml:space="preserve">
Betono pagrindo sluoksnis C16/20 – 100 mm - </t>
    </r>
    <r>
      <rPr>
        <sz val="11"/>
        <color rgb="FFFF0000"/>
        <rFont val="Times New Roman"/>
        <family val="1"/>
        <charset val="186"/>
      </rPr>
      <t>5 m3</t>
    </r>
  </si>
  <si>
    <t>Rygelio įrengimas
Armatūra B500B - 15813 kg
Betonas C35/45 XC4 XD3 XF4 - 54,7 m3</t>
  </si>
  <si>
    <r>
      <t>m</t>
    </r>
    <r>
      <rPr>
        <vertAlign val="superscript"/>
        <sz val="11"/>
        <color rgb="FFFF0000"/>
        <rFont val="Times New Roman"/>
        <family val="1"/>
        <charset val="186"/>
      </rPr>
      <t>3</t>
    </r>
  </si>
  <si>
    <t>d=600 m pralaidos įrengimas
PP SN8 (IN) vamzdžiai DN600 ir jų paklojimas atviru būdu
(įskaitant visas fasonines ir sujungimo dalis, vamzdyno
praplovimą, TV diagnostiką, vamzdžių hidraulinį išbandymą,
montavimo žemės darbus), kai klojimo gylis nuo 2,7 iki 3,3m</t>
  </si>
  <si>
    <t>Šulinių įrengimas
Pilnai sukomplektuotas nuotekų apžiūros šulinys iš
surenkamų g/b elementų Hvid =2,70 – 3,30 m, (įskaitant
sandarinimo elementus, komunikacijų žymėjimo ženklus,
betoną latako formavimui, skylių frezavimą, žemės bei
montavimo darbus).</t>
  </si>
  <si>
    <t>Šulinių įrengimas
Pilnai sukomplektuotas nuotekų apžiūros šulinys iš
surenkamų g/b elementų Hvid =3,00 m, (įskaitant
sandarinimo elementus, komunikacijų žymėjimo ženklus,
betoną latako formavimui, skylių frezavimą, žemės bei
montavimo darbus).</t>
  </si>
  <si>
    <t>Pralaidos antgalių įrengimas
Monolitinio betono - 9,48 m3 
Armatūros kiekis aramavimui B500 B - 249,61 kg</t>
  </si>
  <si>
    <t>Temperatūrinė siūlė (100x80 mm)</t>
  </si>
  <si>
    <t>Esamo paminklinio akmens perkėlimas</t>
  </si>
  <si>
    <t>5.2.9</t>
  </si>
  <si>
    <t>5.3.8</t>
  </si>
  <si>
    <r>
      <t xml:space="preserve">Kitų elementų įrengimas
</t>
    </r>
    <r>
      <rPr>
        <sz val="11"/>
        <color rgb="FFFF0000"/>
        <rFont val="Times New Roman"/>
        <family val="1"/>
        <charset val="186"/>
      </rPr>
      <t xml:space="preserve">Nerudijantis plienis 25x2 mm juosta - 70 kg </t>
    </r>
  </si>
  <si>
    <t>5.1.4</t>
  </si>
  <si>
    <t>5.1.5</t>
  </si>
  <si>
    <t>5.1.6</t>
  </si>
  <si>
    <t>4.4</t>
  </si>
  <si>
    <t xml:space="preserve">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t>
  </si>
  <si>
    <t>11.2</t>
  </si>
  <si>
    <t>SPS priedas Nr. 17</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</si>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</sst>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m\.d\.yy;@"/>
    <numFmt numFmtId="166" formatCode="0.0"/>
  </numFmts>
  <fonts count="5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i/>
      <sz val="11"/>
      <color rgb="FFFF0000"/>
      <name val="Times New Roman"/>
      <family val="1"/>
      <charset val="186"/>
    </font>
    <font>
      <i/>
      <sz val="11"/>
      <color rgb="FFFF0000"/>
      <name val="Times New Roman"/>
      <family val="1"/>
    </font>
    <font>
      <i/>
      <strike/>
      <sz val="11"/>
      <color rgb="FFFF0000"/>
      <name val="Times New Roman"/>
      <family val="1"/>
    </font>
    <font>
      <strike/>
      <sz val="11"/>
      <color rgb="FFFF0000"/>
      <name val="Times New Roman"/>
      <family val="1"/>
    </font>
    <font>
      <b/>
      <strike/>
      <sz val="11"/>
      <color rgb="FFFF0000"/>
      <name val="Times New Roman"/>
      <family val="1"/>
    </font>
    <font>
      <i/>
      <strike/>
      <sz val="11"/>
      <color rgb="FFFF0000"/>
      <name val="Times New Roman"/>
      <family val="1"/>
      <charset val="186"/>
    </font>
    <font>
      <strike/>
      <sz val="11"/>
      <color rgb="FFFF0000"/>
      <name val="Times New Roman"/>
      <family val="1"/>
      <charset val="186"/>
    </font>
    <font>
      <sz val="11"/>
      <color rgb="FFFF0000"/>
      <name val="Calibri"/>
      <family val="2"/>
      <charset val="186"/>
      <scheme val="minor"/>
    </font>
    <font>
      <vertAlign val="superscript"/>
      <sz val="11"/>
      <color rgb="FFFF0000"/>
      <name val="Times New Roman"/>
      <family val="1"/>
      <charset val="186"/>
    </font>
    <font>
      <sz val="10"/>
      <color rgb="FFFF0000"/>
      <name val="Arial"/>
      <family val="2"/>
      <charset val="186"/>
    </font>
    <font>
      <b/>
      <strike/>
      <sz val="11"/>
      <name val="Times New Roman"/>
      <family val="1"/>
    </font>
    <font>
      <b/>
      <sz val="11"/>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452">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5" xfId="0"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5"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12" fillId="0" borderId="41" xfId="0" applyFont="1" applyBorder="1" applyAlignment="1">
      <alignment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13" xfId="0" applyFont="1" applyBorder="1" applyAlignment="1">
      <alignment horizontal="left" vertical="center" wrapText="1"/>
    </xf>
    <xf numFmtId="0" fontId="26" fillId="0" borderId="40" xfId="0" applyFont="1" applyBorder="1" applyAlignment="1">
      <alignment horizontal="center" vertical="center"/>
    </xf>
    <xf numFmtId="0" fontId="26" fillId="0" borderId="41" xfId="0" applyFont="1" applyBorder="1" applyAlignment="1">
      <alignment horizontal="center" vertical="center"/>
    </xf>
    <xf numFmtId="0" fontId="29" fillId="0" borderId="41" xfId="0" applyFont="1" applyBorder="1" applyAlignment="1">
      <alignment horizontal="left" vertical="center"/>
    </xf>
    <xf numFmtId="0" fontId="29" fillId="0" borderId="41" xfId="0" applyFont="1" applyBorder="1" applyAlignment="1">
      <alignment horizontal="center" vertical="center"/>
    </xf>
    <xf numFmtId="0" fontId="29" fillId="0" borderId="41" xfId="0" applyFont="1" applyBorder="1" applyAlignment="1">
      <alignment horizontal="center" vertical="center" wrapText="1"/>
    </xf>
    <xf numFmtId="0" fontId="39" fillId="0" borderId="32" xfId="0" applyFont="1" applyBorder="1" applyAlignment="1">
      <alignment horizontal="center" vertical="center"/>
    </xf>
    <xf numFmtId="0" fontId="39" fillId="0" borderId="2" xfId="0" applyFont="1" applyBorder="1" applyAlignment="1">
      <alignment horizontal="center" vertical="center"/>
    </xf>
    <xf numFmtId="0" fontId="27" fillId="0" borderId="2" xfId="0" applyFont="1" applyBorder="1" applyAlignment="1">
      <alignment horizontal="center" vertical="center"/>
    </xf>
    <xf numFmtId="0" fontId="39" fillId="0" borderId="35" xfId="0" applyFont="1" applyBorder="1" applyAlignment="1">
      <alignment horizontal="center" vertical="center"/>
    </xf>
    <xf numFmtId="0" fontId="39" fillId="0" borderId="1" xfId="0" applyFont="1" applyBorder="1" applyAlignment="1">
      <alignment horizontal="center" vertical="center"/>
    </xf>
    <xf numFmtId="0" fontId="27" fillId="0" borderId="1" xfId="0" applyFont="1" applyBorder="1" applyAlignment="1">
      <alignment horizontal="center" vertical="center"/>
    </xf>
    <xf numFmtId="0" fontId="39" fillId="0" borderId="33" xfId="0" applyFont="1" applyBorder="1" applyAlignment="1">
      <alignment horizontal="center" vertical="center"/>
    </xf>
    <xf numFmtId="0" fontId="39"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5" xfId="0" applyFont="1" applyBorder="1" applyAlignment="1">
      <alignment horizontal="center" vertical="center"/>
    </xf>
    <xf numFmtId="0" fontId="27" fillId="0" borderId="5" xfId="0" applyFont="1" applyBorder="1" applyAlignment="1">
      <alignment horizontal="center" vertical="center" wrapText="1"/>
    </xf>
    <xf numFmtId="0" fontId="11" fillId="0" borderId="1" xfId="0" applyFont="1" applyBorder="1" applyAlignment="1">
      <alignment vertical="center" wrapText="1"/>
    </xf>
    <xf numFmtId="166" fontId="27" fillId="0" borderId="1" xfId="0" applyNumberFormat="1" applyFont="1" applyBorder="1" applyAlignment="1">
      <alignment horizontal="center" vertical="center" wrapText="1"/>
    </xf>
    <xf numFmtId="1" fontId="27" fillId="0" borderId="1"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39" fillId="0" borderId="1" xfId="0" applyFont="1" applyBorder="1" applyAlignment="1">
      <alignment horizontal="center" vertical="center" wrapText="1"/>
    </xf>
    <xf numFmtId="0" fontId="27" fillId="0" borderId="1" xfId="0" applyFont="1" applyBorder="1"/>
    <xf numFmtId="0" fontId="27" fillId="0" borderId="1" xfId="0" applyFont="1" applyBorder="1" applyAlignment="1">
      <alignment vertical="center" wrapText="1"/>
    </xf>
    <xf numFmtId="49" fontId="39" fillId="0" borderId="35"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0" fontId="39" fillId="0" borderId="5" xfId="0" applyFont="1" applyBorder="1" applyAlignment="1">
      <alignment horizontal="center" vertical="center" wrapText="1"/>
    </xf>
    <xf numFmtId="0" fontId="27" fillId="0" borderId="5" xfId="0" applyFont="1" applyBorder="1" applyAlignment="1">
      <alignment vertical="center" wrapText="1"/>
    </xf>
    <xf numFmtId="4" fontId="24" fillId="0" borderId="49" xfId="0" applyNumberFormat="1" applyFont="1" applyBorder="1" applyAlignment="1">
      <alignment horizontal="center" vertical="center" wrapText="1"/>
    </xf>
    <xf numFmtId="4" fontId="16" fillId="0" borderId="29" xfId="0" applyNumberFormat="1" applyFont="1" applyBorder="1" applyAlignment="1" applyProtection="1">
      <alignment horizontal="center" vertical="center" wrapText="1"/>
      <protection locked="0"/>
    </xf>
    <xf numFmtId="164" fontId="17" fillId="4" borderId="8" xfId="0" applyNumberFormat="1" applyFont="1" applyFill="1" applyBorder="1" applyAlignment="1" applyProtection="1">
      <alignment horizontal="center" vertical="center"/>
      <protection locked="0"/>
    </xf>
    <xf numFmtId="49" fontId="40" fillId="0" borderId="7" xfId="0" applyNumberFormat="1" applyFont="1" applyBorder="1" applyAlignment="1">
      <alignment horizontal="center" vertical="center" wrapText="1"/>
    </xf>
    <xf numFmtId="0" fontId="40" fillId="0" borderId="8" xfId="0" applyFont="1" applyBorder="1" applyAlignment="1">
      <alignment horizontal="center" vertical="center" wrapText="1"/>
    </xf>
    <xf numFmtId="0" fontId="11" fillId="0" borderId="8" xfId="0" applyFont="1" applyBorder="1" applyAlignment="1">
      <alignment vertical="center" wrapText="1"/>
    </xf>
    <xf numFmtId="0" fontId="11" fillId="0" borderId="8" xfId="0" applyFont="1" applyBorder="1" applyAlignment="1">
      <alignment horizontal="center" vertical="center" wrapText="1"/>
    </xf>
    <xf numFmtId="0" fontId="12" fillId="4" borderId="1" xfId="0" applyFont="1" applyFill="1" applyBorder="1" applyAlignment="1" applyProtection="1">
      <alignment wrapText="1"/>
      <protection locked="0"/>
    </xf>
    <xf numFmtId="49" fontId="41" fillId="0" borderId="35"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vertical="center" wrapText="1"/>
    </xf>
    <xf numFmtId="0" fontId="42" fillId="0" borderId="1" xfId="0" applyFont="1" applyBorder="1" applyAlignment="1">
      <alignment horizontal="center" vertical="center" wrapText="1"/>
    </xf>
    <xf numFmtId="4" fontId="43" fillId="4" borderId="1" xfId="4" applyNumberFormat="1" applyFont="1" applyFill="1" applyBorder="1" applyAlignment="1" applyProtection="1">
      <alignment horizontal="center" vertical="center" wrapText="1"/>
      <protection locked="0"/>
    </xf>
    <xf numFmtId="4" fontId="42" fillId="0" borderId="4" xfId="0" applyNumberFormat="1" applyFont="1" applyBorder="1" applyAlignment="1">
      <alignment horizontal="center" vertical="center" wrapText="1"/>
    </xf>
    <xf numFmtId="49" fontId="44" fillId="0" borderId="35"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4" fontId="45" fillId="4" borderId="1" xfId="4" applyNumberFormat="1" applyFont="1" applyFill="1" applyBorder="1" applyAlignment="1" applyProtection="1">
      <alignment horizontal="center" vertical="center" wrapText="1"/>
      <protection locked="0"/>
    </xf>
    <xf numFmtId="4" fontId="45" fillId="0" borderId="4" xfId="0" applyNumberFormat="1" applyFont="1" applyBorder="1" applyAlignment="1">
      <alignment horizontal="center" vertical="center" wrapText="1"/>
    </xf>
    <xf numFmtId="0" fontId="22" fillId="0" borderId="11" xfId="0" applyFont="1" applyBorder="1" applyAlignment="1">
      <alignment vertical="center" wrapText="1"/>
    </xf>
    <xf numFmtId="0" fontId="39" fillId="0" borderId="35" xfId="0" applyFont="1" applyBorder="1" applyAlignment="1">
      <alignment horizontal="center" vertical="center" wrapText="1"/>
    </xf>
    <xf numFmtId="0" fontId="23" fillId="0" borderId="41" xfId="0" applyFont="1" applyBorder="1" applyAlignment="1">
      <alignment horizontal="center" vertical="center" wrapText="1"/>
    </xf>
    <xf numFmtId="0" fontId="24" fillId="0" borderId="41" xfId="0" applyFont="1" applyBorder="1" applyAlignment="1">
      <alignment horizontal="left" vertical="center" wrapText="1"/>
    </xf>
    <xf numFmtId="0" fontId="24" fillId="0" borderId="41" xfId="0" applyFont="1" applyBorder="1" applyAlignment="1">
      <alignment horizontal="center" vertical="center" wrapText="1"/>
    </xf>
    <xf numFmtId="0" fontId="23" fillId="0" borderId="13" xfId="0" applyFont="1" applyBorder="1" applyAlignment="1">
      <alignment horizontal="center" vertical="center" wrapText="1"/>
    </xf>
    <xf numFmtId="0" fontId="24" fillId="0" borderId="13" xfId="0" applyFont="1" applyBorder="1" applyAlignment="1">
      <alignment horizontal="left" vertical="center" wrapText="1"/>
    </xf>
    <xf numFmtId="0" fontId="24" fillId="0" borderId="13" xfId="0" applyFont="1" applyBorder="1" applyAlignment="1">
      <alignment horizontal="center" vertical="center" wrapText="1"/>
    </xf>
    <xf numFmtId="49" fontId="39" fillId="0" borderId="32" xfId="0" applyNumberFormat="1" applyFont="1" applyBorder="1" applyAlignment="1">
      <alignment horizontal="center" vertical="center" wrapText="1"/>
    </xf>
    <xf numFmtId="0" fontId="39" fillId="0" borderId="2" xfId="0" applyFont="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wrapText="1"/>
    </xf>
    <xf numFmtId="0" fontId="21" fillId="0" borderId="37" xfId="0" applyFont="1" applyBorder="1" applyAlignment="1">
      <alignment horizontal="center" vertical="center"/>
    </xf>
    <xf numFmtId="0" fontId="39" fillId="0" borderId="37" xfId="0" applyFont="1" applyBorder="1" applyAlignment="1">
      <alignment horizontal="center" vertical="center"/>
    </xf>
    <xf numFmtId="0" fontId="39" fillId="0" borderId="11" xfId="0" applyFont="1" applyBorder="1" applyAlignment="1">
      <alignment horizontal="center" vertical="center" wrapText="1"/>
    </xf>
    <xf numFmtId="0" fontId="27" fillId="0" borderId="11" xfId="0" applyFont="1" applyBorder="1" applyAlignment="1">
      <alignment horizontal="left" vertical="center" wrapText="1"/>
    </xf>
    <xf numFmtId="0" fontId="29" fillId="0" borderId="41" xfId="0" applyFont="1" applyBorder="1" applyAlignment="1">
      <alignment horizontal="left" vertical="center" wrapText="1"/>
    </xf>
    <xf numFmtId="4" fontId="27" fillId="4" borderId="2" xfId="3" applyNumberFormat="1" applyFont="1" applyFill="1" applyBorder="1" applyAlignment="1" applyProtection="1">
      <alignment horizontal="center" vertical="center" wrapText="1"/>
      <protection locked="0"/>
    </xf>
    <xf numFmtId="4" fontId="16" fillId="4" borderId="11" xfId="4" applyNumberFormat="1" applyFont="1" applyFill="1" applyBorder="1" applyAlignment="1" applyProtection="1">
      <alignment horizontal="center" vertical="center" wrapText="1"/>
      <protection locked="0"/>
    </xf>
    <xf numFmtId="0" fontId="25" fillId="0" borderId="37" xfId="0" applyFont="1" applyBorder="1" applyAlignment="1">
      <alignment horizontal="center"/>
    </xf>
    <xf numFmtId="0" fontId="11" fillId="0" borderId="13" xfId="0" applyFont="1" applyBorder="1" applyAlignment="1">
      <alignment horizontal="center" vertical="center" wrapText="1"/>
    </xf>
    <xf numFmtId="4" fontId="16" fillId="4" borderId="13" xfId="4" applyNumberFormat="1" applyFont="1" applyFill="1" applyBorder="1" applyAlignment="1" applyProtection="1">
      <alignment horizontal="center" vertical="center" wrapText="1"/>
      <protection locked="0"/>
    </xf>
    <xf numFmtId="49" fontId="40" fillId="0" borderId="35" xfId="0" applyNumberFormat="1" applyFont="1" applyBorder="1" applyAlignment="1">
      <alignment horizontal="center" vertical="center" wrapText="1"/>
    </xf>
    <xf numFmtId="0" fontId="40" fillId="0" borderId="1" xfId="0" applyFont="1" applyBorder="1" applyAlignment="1">
      <alignment horizontal="center" vertical="center" wrapText="1"/>
    </xf>
    <xf numFmtId="4" fontId="11" fillId="0" borderId="4" xfId="0" applyNumberFormat="1" applyFont="1" applyBorder="1" applyAlignment="1">
      <alignment horizontal="center" vertical="center" wrapText="1"/>
    </xf>
    <xf numFmtId="49" fontId="40" fillId="0" borderId="33" xfId="0" applyNumberFormat="1" applyFont="1" applyBorder="1" applyAlignment="1">
      <alignment horizontal="center" vertical="center" wrapText="1"/>
    </xf>
    <xf numFmtId="0" fontId="40" fillId="0" borderId="5" xfId="0" applyFont="1" applyBorder="1" applyAlignment="1">
      <alignment horizontal="center" vertical="center" wrapText="1"/>
    </xf>
    <xf numFmtId="0" fontId="11" fillId="0" borderId="5" xfId="0" applyFont="1" applyBorder="1" applyAlignment="1" applyProtection="1">
      <alignment horizontal="center" vertical="center"/>
      <protection locked="0"/>
    </xf>
    <xf numFmtId="0" fontId="46" fillId="0" borderId="1" xfId="0" applyFont="1" applyBorder="1" applyAlignment="1">
      <alignment horizontal="left" vertical="center" wrapText="1"/>
    </xf>
    <xf numFmtId="0" fontId="11" fillId="0" borderId="5" xfId="0" applyFont="1" applyBorder="1" applyAlignment="1" applyProtection="1">
      <alignment wrapText="1"/>
      <protection locked="0"/>
    </xf>
    <xf numFmtId="4" fontId="11" fillId="0" borderId="6" xfId="0" applyNumberFormat="1" applyFont="1" applyBorder="1" applyAlignment="1">
      <alignment horizontal="center" vertical="center" wrapText="1"/>
    </xf>
    <xf numFmtId="0" fontId="42" fillId="0" borderId="1" xfId="0" applyFont="1" applyBorder="1" applyAlignment="1">
      <alignment horizontal="left" vertical="center" wrapText="1"/>
    </xf>
    <xf numFmtId="4" fontId="49" fillId="4" borderId="1" xfId="4" applyNumberFormat="1" applyFont="1" applyFill="1" applyBorder="1" applyAlignment="1" applyProtection="1">
      <alignment horizontal="center" vertical="center" wrapText="1"/>
      <protection locked="0"/>
    </xf>
    <xf numFmtId="4" fontId="27" fillId="4" borderId="5" xfId="4" applyNumberFormat="1" applyFont="1" applyFill="1" applyBorder="1" applyAlignment="1" applyProtection="1">
      <alignment horizontal="center" vertical="center" wrapText="1"/>
      <protection locked="0"/>
    </xf>
    <xf numFmtId="4" fontId="27" fillId="0" borderId="6" xfId="0" applyNumberFormat="1" applyFont="1" applyBorder="1" applyAlignment="1">
      <alignment horizontal="center" vertical="center" wrapText="1"/>
    </xf>
    <xf numFmtId="0" fontId="39" fillId="0" borderId="33" xfId="0" applyFont="1" applyBorder="1" applyAlignment="1">
      <alignment horizontal="center" vertical="center" wrapText="1"/>
    </xf>
    <xf numFmtId="0" fontId="27" fillId="0" borderId="11" xfId="0" applyFont="1" applyBorder="1" applyAlignment="1">
      <alignment vertical="center" wrapText="1"/>
    </xf>
    <xf numFmtId="4" fontId="27" fillId="4" borderId="11" xfId="4" applyNumberFormat="1" applyFont="1" applyFill="1" applyBorder="1" applyAlignment="1" applyProtection="1">
      <alignment horizontal="center" vertical="center" wrapText="1"/>
      <protection locked="0"/>
    </xf>
    <xf numFmtId="4" fontId="27" fillId="0" borderId="20" xfId="0" applyNumberFormat="1" applyFont="1" applyBorder="1" applyAlignment="1">
      <alignment horizontal="center" vertical="center" wrapText="1"/>
    </xf>
    <xf numFmtId="0" fontId="11" fillId="0" borderId="5" xfId="0" applyFont="1" applyBorder="1" applyAlignment="1">
      <alignment horizontal="center" vertical="center" wrapText="1"/>
    </xf>
    <xf numFmtId="4" fontId="17" fillId="4" borderId="11" xfId="0" applyNumberFormat="1" applyFont="1" applyFill="1" applyBorder="1" applyAlignment="1" applyProtection="1">
      <alignment horizontal="center" vertical="center" wrapText="1"/>
      <protection locked="0"/>
    </xf>
    <xf numFmtId="0" fontId="25" fillId="0" borderId="34" xfId="0" applyFont="1" applyBorder="1" applyAlignment="1">
      <alignment horizontal="center"/>
    </xf>
    <xf numFmtId="0" fontId="11" fillId="0" borderId="5" xfId="0" applyFont="1" applyBorder="1" applyAlignment="1">
      <alignment vertical="center" wrapText="1"/>
    </xf>
    <xf numFmtId="4" fontId="14" fillId="4" borderId="5" xfId="4" applyNumberFormat="1" applyFont="1" applyFill="1" applyBorder="1" applyAlignment="1" applyProtection="1">
      <alignment horizontal="center" vertical="center" wrapText="1"/>
      <protection locked="0"/>
    </xf>
    <xf numFmtId="4" fontId="27" fillId="0" borderId="4" xfId="0" applyNumberFormat="1" applyFont="1" applyBorder="1" applyAlignment="1">
      <alignment horizontal="center" vertical="center" wrapText="1"/>
    </xf>
    <xf numFmtId="164" fontId="45" fillId="4" borderId="1" xfId="0" applyNumberFormat="1" applyFont="1" applyFill="1" applyBorder="1" applyAlignment="1" applyProtection="1">
      <alignment horizontal="center" vertical="center"/>
      <protection locked="0"/>
    </xf>
    <xf numFmtId="0" fontId="21" fillId="0" borderId="40" xfId="0" applyFont="1" applyBorder="1" applyAlignment="1">
      <alignment horizontal="center" vertical="center"/>
    </xf>
    <xf numFmtId="164" fontId="24" fillId="4" borderId="11" xfId="0" applyNumberFormat="1" applyFont="1" applyFill="1" applyBorder="1" applyAlignment="1" applyProtection="1">
      <alignment horizontal="center" vertical="center"/>
      <protection locked="0"/>
    </xf>
    <xf numFmtId="4" fontId="27" fillId="4" borderId="1" xfId="4" applyNumberFormat="1" applyFont="1" applyFill="1" applyBorder="1" applyAlignment="1" applyProtection="1">
      <alignment horizontal="center" vertical="center" wrapText="1"/>
      <protection locked="0"/>
    </xf>
    <xf numFmtId="0" fontId="21" fillId="0" borderId="41" xfId="0" applyFont="1" applyBorder="1" applyAlignment="1">
      <alignment horizontal="center" vertical="center"/>
    </xf>
    <xf numFmtId="0" fontId="22" fillId="0" borderId="41" xfId="0" applyFont="1" applyBorder="1" applyAlignment="1">
      <alignment horizontal="center" vertical="center"/>
    </xf>
    <xf numFmtId="0" fontId="30" fillId="0" borderId="41" xfId="0"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7" fillId="4" borderId="1" xfId="3"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xf>
    <xf numFmtId="4" fontId="14" fillId="4" borderId="1" xfId="3" applyNumberFormat="1" applyFont="1" applyFill="1" applyBorder="1" applyAlignment="1" applyProtection="1">
      <alignment horizontal="center" vertical="center" wrapText="1"/>
      <protection locked="0"/>
    </xf>
    <xf numFmtId="2" fontId="39" fillId="0" borderId="5" xfId="0" applyNumberFormat="1" applyFont="1" applyBorder="1" applyAlignment="1">
      <alignment horizontal="center" vertical="center"/>
    </xf>
    <xf numFmtId="4" fontId="27" fillId="0" borderId="16" xfId="0" applyNumberFormat="1" applyFont="1" applyBorder="1" applyAlignment="1">
      <alignment horizontal="center" vertical="center" wrapText="1"/>
    </xf>
    <xf numFmtId="0" fontId="42" fillId="0" borderId="35" xfId="0" applyFont="1" applyBorder="1" applyAlignment="1">
      <alignment horizontal="center" vertical="center" wrapText="1"/>
    </xf>
    <xf numFmtId="0" fontId="41" fillId="0" borderId="1" xfId="0" applyFont="1" applyBorder="1" applyAlignment="1">
      <alignment horizontal="center" vertical="center"/>
    </xf>
    <xf numFmtId="4" fontId="42" fillId="4" borderId="1" xfId="3" applyNumberFormat="1" applyFont="1" applyFill="1" applyBorder="1" applyAlignment="1" applyProtection="1">
      <alignment horizontal="center" vertical="center" wrapText="1"/>
      <protection locked="0"/>
    </xf>
    <xf numFmtId="0" fontId="44" fillId="0" borderId="35" xfId="0" applyFont="1" applyBorder="1" applyAlignment="1">
      <alignment horizontal="center" vertical="center"/>
    </xf>
    <xf numFmtId="4" fontId="45" fillId="4"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top" wrapText="1"/>
    </xf>
    <xf numFmtId="0" fontId="11" fillId="0" borderId="12" xfId="0" applyFont="1" applyBorder="1" applyAlignment="1" applyProtection="1">
      <alignment horizontal="center" vertical="center" wrapText="1"/>
      <protection locked="0"/>
    </xf>
    <xf numFmtId="0" fontId="11" fillId="0" borderId="46" xfId="0" applyFont="1" applyBorder="1" applyAlignment="1" applyProtection="1">
      <alignment horizontal="center" vertical="center" wrapText="1"/>
      <protection locked="0"/>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xf numFmtId="0" fontId="5" fillId="0" borderId="0" xfId="0" applyFont="1" applyAlignment="1">
      <alignment horizontal="center" vertical="center" wrapText="1"/>
    </xf>
    <xf numFmtId="0" fontId="34" fillId="0" borderId="0" xfId="0" applyFont="1" applyAlignment="1">
      <alignment horizontal="left" wrapText="1"/>
    </xf>
    <xf numFmtId="0" fontId="50" fillId="0" borderId="0" xfId="0" applyFont="1" applyAlignment="1" applyProtection="1">
      <alignment horizontal="center" vertical="center"/>
      <protection locked="0"/>
    </xf>
    <xf numFmtId="0" fontId="50" fillId="0" borderId="0" xfId="0" applyFont="1" applyAlignment="1">
      <alignment vertical="center"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2:P60"/>
  <sheetViews>
    <sheetView tabSelected="1" zoomScaleNormal="100" workbookViewId="0">
      <selection activeCell="A4" sqref="A4"/>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2" spans="1:9" x14ac:dyDescent="0.25">
      <c r="F2" s="450" t="s">
        <v>1282</v>
      </c>
    </row>
    <row r="4" spans="1:9" x14ac:dyDescent="0.25">
      <c r="C4" s="451" t="s">
        <v>1283</v>
      </c>
    </row>
    <row r="7" spans="1:9" ht="57.75" customHeight="1" x14ac:dyDescent="0.25">
      <c r="A7" s="415" t="s">
        <v>250</v>
      </c>
      <c r="B7" s="415"/>
      <c r="C7" s="415"/>
      <c r="D7" s="415"/>
      <c r="E7" s="415"/>
      <c r="F7" s="415"/>
      <c r="G7" s="415"/>
    </row>
    <row r="8" spans="1:9" ht="21.75" customHeight="1" thickBot="1" x14ac:dyDescent="0.3">
      <c r="A8" s="9"/>
      <c r="B8" s="9"/>
      <c r="C8" s="9"/>
      <c r="D8" s="9"/>
      <c r="E8" s="35"/>
      <c r="F8" s="9"/>
      <c r="G8" s="9"/>
    </row>
    <row r="9" spans="1:9" ht="21.75" customHeight="1" thickBot="1" x14ac:dyDescent="0.3">
      <c r="A9" s="416" t="s">
        <v>249</v>
      </c>
      <c r="B9" s="416"/>
      <c r="C9" s="416"/>
      <c r="D9" s="416"/>
      <c r="E9" s="416"/>
      <c r="F9" s="416"/>
      <c r="G9" s="417"/>
    </row>
    <row r="10" spans="1:9" ht="38.25" customHeight="1" thickBot="1" x14ac:dyDescent="0.3">
      <c r="A10" s="421" t="s">
        <v>250</v>
      </c>
      <c r="B10" s="422"/>
      <c r="C10" s="422"/>
      <c r="D10" s="422"/>
      <c r="E10" s="422"/>
      <c r="F10" s="422"/>
      <c r="G10" s="423"/>
    </row>
    <row r="11" spans="1:9" ht="28.2" thickBot="1" x14ac:dyDescent="0.3">
      <c r="A11" s="59" t="s">
        <v>54</v>
      </c>
      <c r="B11" s="59" t="s">
        <v>0</v>
      </c>
      <c r="C11" s="59" t="s">
        <v>1</v>
      </c>
      <c r="D11" s="59" t="s">
        <v>2</v>
      </c>
      <c r="E11" s="60" t="s">
        <v>3</v>
      </c>
      <c r="F11" s="61" t="s">
        <v>83</v>
      </c>
      <c r="G11" s="62" t="s">
        <v>4</v>
      </c>
    </row>
    <row r="12" spans="1:9" x14ac:dyDescent="0.25">
      <c r="A12" s="63" t="s">
        <v>5</v>
      </c>
      <c r="B12" s="220" t="s">
        <v>8</v>
      </c>
      <c r="C12" s="221" t="s">
        <v>211</v>
      </c>
      <c r="D12" s="217" t="s">
        <v>239</v>
      </c>
      <c r="E12" s="217">
        <v>160</v>
      </c>
      <c r="F12" s="58"/>
      <c r="G12" s="11">
        <f>ROUND((E12*F12),2)</f>
        <v>0</v>
      </c>
    </row>
    <row r="13" spans="1:9" ht="14.4" thickBot="1" x14ac:dyDescent="0.3">
      <c r="A13" s="371" t="s">
        <v>5</v>
      </c>
      <c r="B13" s="372" t="s">
        <v>9</v>
      </c>
      <c r="C13" s="318" t="s">
        <v>1272</v>
      </c>
      <c r="D13" s="403" t="s">
        <v>244</v>
      </c>
      <c r="E13" s="295">
        <v>1</v>
      </c>
      <c r="F13" s="404"/>
      <c r="G13" s="373">
        <f>ROUND((E13*F13),2)</f>
        <v>0</v>
      </c>
    </row>
    <row r="14" spans="1:9" ht="42" thickBot="1" x14ac:dyDescent="0.3">
      <c r="A14" s="65" t="s">
        <v>5</v>
      </c>
      <c r="B14" s="219">
        <v>1.3</v>
      </c>
      <c r="C14" s="48" t="s">
        <v>1226</v>
      </c>
      <c r="D14" s="44" t="s">
        <v>240</v>
      </c>
      <c r="E14" s="44">
        <v>16</v>
      </c>
      <c r="F14" s="52">
        <v>-11.2</v>
      </c>
      <c r="G14" s="14">
        <f>ROUND((E14*F14),2)</f>
        <v>-179.2</v>
      </c>
      <c r="H14" s="34" t="s">
        <v>58</v>
      </c>
      <c r="I14" s="15">
        <f>ROUND(SUM(G12:G14),2)</f>
        <v>-179.2</v>
      </c>
    </row>
    <row r="15" spans="1:9" x14ac:dyDescent="0.25">
      <c r="A15" s="74" t="s">
        <v>204</v>
      </c>
      <c r="B15" s="230" t="s">
        <v>17</v>
      </c>
      <c r="C15" s="47" t="s">
        <v>213</v>
      </c>
      <c r="D15" s="43" t="s">
        <v>241</v>
      </c>
      <c r="E15" s="43">
        <v>160</v>
      </c>
      <c r="F15" s="50"/>
      <c r="G15" s="31">
        <f>ROUND((E15*F15),2)</f>
        <v>0</v>
      </c>
    </row>
    <row r="16" spans="1:9" x14ac:dyDescent="0.25">
      <c r="A16" s="64" t="s">
        <v>204</v>
      </c>
      <c r="B16" s="218" t="s">
        <v>18</v>
      </c>
      <c r="C16" s="45" t="s">
        <v>214</v>
      </c>
      <c r="D16" s="41" t="s">
        <v>241</v>
      </c>
      <c r="E16" s="41">
        <v>200</v>
      </c>
      <c r="F16" s="51"/>
      <c r="G16" s="13">
        <f t="shared" ref="G16:G57" si="0">ROUND((E16*F16),2)</f>
        <v>0</v>
      </c>
    </row>
    <row r="17" spans="1:10" x14ac:dyDescent="0.25">
      <c r="A17" s="64" t="s">
        <v>204</v>
      </c>
      <c r="B17" s="218" t="s">
        <v>19</v>
      </c>
      <c r="C17" s="45" t="s">
        <v>215</v>
      </c>
      <c r="D17" s="41" t="s">
        <v>241</v>
      </c>
      <c r="E17" s="41">
        <v>160</v>
      </c>
      <c r="F17" s="51"/>
      <c r="G17" s="13">
        <f t="shared" si="0"/>
        <v>0</v>
      </c>
      <c r="H17" s="16"/>
      <c r="I17" s="17"/>
    </row>
    <row r="18" spans="1:10" x14ac:dyDescent="0.25">
      <c r="A18" s="64" t="s">
        <v>204</v>
      </c>
      <c r="B18" s="218" t="s">
        <v>20</v>
      </c>
      <c r="C18" s="45" t="s">
        <v>216</v>
      </c>
      <c r="D18" s="41" t="s">
        <v>241</v>
      </c>
      <c r="E18" s="41">
        <v>160</v>
      </c>
      <c r="F18" s="51"/>
      <c r="G18" s="13">
        <f t="shared" si="0"/>
        <v>0</v>
      </c>
    </row>
    <row r="19" spans="1:10" ht="55.8" thickBot="1" x14ac:dyDescent="0.3">
      <c r="A19" s="64" t="s">
        <v>204</v>
      </c>
      <c r="B19" s="218" t="s">
        <v>21</v>
      </c>
      <c r="C19" s="226" t="s">
        <v>1227</v>
      </c>
      <c r="D19" s="231" t="s">
        <v>244</v>
      </c>
      <c r="E19" s="49">
        <v>1</v>
      </c>
      <c r="F19" s="56"/>
      <c r="G19" s="32">
        <f t="shared" si="0"/>
        <v>0</v>
      </c>
    </row>
    <row r="20" spans="1:10" ht="28.2" thickBot="1" x14ac:dyDescent="0.3">
      <c r="A20" s="69" t="s">
        <v>204</v>
      </c>
      <c r="B20" s="218" t="s">
        <v>22</v>
      </c>
      <c r="C20" s="226" t="s">
        <v>217</v>
      </c>
      <c r="D20" s="296" t="s">
        <v>1238</v>
      </c>
      <c r="E20" s="294">
        <v>2.97</v>
      </c>
      <c r="F20" s="56"/>
      <c r="G20" s="32">
        <f>ROUND((E20*F20),2)</f>
        <v>0</v>
      </c>
      <c r="H20" s="34" t="s">
        <v>59</v>
      </c>
      <c r="I20" s="15">
        <f>ROUND(SUM(G15:G20),2)</f>
        <v>0</v>
      </c>
    </row>
    <row r="21" spans="1:10" ht="30.6" customHeight="1" thickBot="1" x14ac:dyDescent="0.3">
      <c r="A21" s="63" t="s">
        <v>205</v>
      </c>
      <c r="B21" s="220" t="s">
        <v>35</v>
      </c>
      <c r="C21" s="221" t="s">
        <v>218</v>
      </c>
      <c r="D21" s="293" t="s">
        <v>240</v>
      </c>
      <c r="E21" s="217">
        <v>35</v>
      </c>
      <c r="F21" s="58"/>
      <c r="G21" s="11">
        <f t="shared" si="0"/>
        <v>0</v>
      </c>
      <c r="H21" s="16"/>
      <c r="I21" s="17"/>
    </row>
    <row r="22" spans="1:10" ht="28.2" thickBot="1" x14ac:dyDescent="0.3">
      <c r="A22" s="69" t="s">
        <v>205</v>
      </c>
      <c r="B22" s="225" t="s">
        <v>36</v>
      </c>
      <c r="C22" s="226" t="s">
        <v>219</v>
      </c>
      <c r="D22" s="49" t="s">
        <v>239</v>
      </c>
      <c r="E22" s="49">
        <v>120</v>
      </c>
      <c r="F22" s="56"/>
      <c r="G22" s="32">
        <f t="shared" si="0"/>
        <v>0</v>
      </c>
      <c r="H22" s="34" t="s">
        <v>60</v>
      </c>
      <c r="I22" s="15">
        <f>ROUND(SUM(G21:G22),2)</f>
        <v>0</v>
      </c>
    </row>
    <row r="23" spans="1:10" ht="28.2" thickBot="1" x14ac:dyDescent="0.3">
      <c r="A23" s="66" t="s">
        <v>206</v>
      </c>
      <c r="B23" s="227" t="s">
        <v>176</v>
      </c>
      <c r="C23" s="224" t="s">
        <v>220</v>
      </c>
      <c r="D23" s="294" t="s">
        <v>239</v>
      </c>
      <c r="E23" s="228">
        <v>33</v>
      </c>
      <c r="F23" s="67"/>
      <c r="G23" s="68">
        <f t="shared" si="0"/>
        <v>0</v>
      </c>
      <c r="H23" s="34" t="s">
        <v>61</v>
      </c>
      <c r="I23" s="15">
        <f>ROUND(SUM(G23),2)</f>
        <v>0</v>
      </c>
      <c r="J23" s="17"/>
    </row>
    <row r="24" spans="1:10" x14ac:dyDescent="0.25">
      <c r="A24" s="63" t="s">
        <v>207</v>
      </c>
      <c r="B24" s="220" t="s">
        <v>28</v>
      </c>
      <c r="C24" s="229" t="s">
        <v>221</v>
      </c>
      <c r="D24" s="217" t="s">
        <v>242</v>
      </c>
      <c r="E24" s="217">
        <v>0.06</v>
      </c>
      <c r="F24" s="58"/>
      <c r="G24" s="11">
        <f t="shared" si="0"/>
        <v>0</v>
      </c>
    </row>
    <row r="25" spans="1:10" x14ac:dyDescent="0.25">
      <c r="A25" s="64" t="s">
        <v>207</v>
      </c>
      <c r="B25" s="218" t="s">
        <v>182</v>
      </c>
      <c r="C25" s="54" t="s">
        <v>221</v>
      </c>
      <c r="D25" s="41" t="s">
        <v>242</v>
      </c>
      <c r="E25" s="41">
        <v>0.97499999999999998</v>
      </c>
      <c r="F25" s="51"/>
      <c r="G25" s="13">
        <f t="shared" si="0"/>
        <v>0</v>
      </c>
    </row>
    <row r="26" spans="1:10" x14ac:dyDescent="0.25">
      <c r="A26" s="64" t="s">
        <v>207</v>
      </c>
      <c r="B26" s="218" t="s">
        <v>183</v>
      </c>
      <c r="C26" s="54" t="s">
        <v>221</v>
      </c>
      <c r="D26" s="41" t="s">
        <v>242</v>
      </c>
      <c r="E26" s="41">
        <v>1.0649999999999999</v>
      </c>
      <c r="F26" s="51"/>
      <c r="G26" s="13">
        <f t="shared" si="0"/>
        <v>0</v>
      </c>
    </row>
    <row r="27" spans="1:10" x14ac:dyDescent="0.25">
      <c r="A27" s="64" t="s">
        <v>207</v>
      </c>
      <c r="B27" s="218" t="s">
        <v>184</v>
      </c>
      <c r="C27" s="54" t="s">
        <v>221</v>
      </c>
      <c r="D27" s="295" t="s">
        <v>242</v>
      </c>
      <c r="E27" s="41">
        <v>0.23499999999999999</v>
      </c>
      <c r="F27" s="51"/>
      <c r="G27" s="13">
        <f t="shared" si="0"/>
        <v>0</v>
      </c>
    </row>
    <row r="28" spans="1:10" x14ac:dyDescent="0.25">
      <c r="A28" s="64" t="s">
        <v>207</v>
      </c>
      <c r="B28" s="218" t="s">
        <v>185</v>
      </c>
      <c r="C28" s="54" t="s">
        <v>222</v>
      </c>
      <c r="D28" s="41" t="s">
        <v>241</v>
      </c>
      <c r="E28" s="41">
        <v>5</v>
      </c>
      <c r="F28" s="51"/>
      <c r="G28" s="13">
        <f t="shared" si="0"/>
        <v>0</v>
      </c>
    </row>
    <row r="29" spans="1:10" ht="17.25" customHeight="1" thickBot="1" x14ac:dyDescent="0.3">
      <c r="A29" s="64" t="s">
        <v>207</v>
      </c>
      <c r="B29" s="218" t="s">
        <v>186</v>
      </c>
      <c r="C29" s="54" t="s">
        <v>246</v>
      </c>
      <c r="D29" s="41" t="s">
        <v>241</v>
      </c>
      <c r="E29" s="41">
        <v>3</v>
      </c>
      <c r="F29" s="51"/>
      <c r="G29" s="13">
        <f>ROUND((E29*F29),2)</f>
        <v>0</v>
      </c>
    </row>
    <row r="30" spans="1:10" ht="32.25" customHeight="1" thickBot="1" x14ac:dyDescent="0.3">
      <c r="A30" s="65" t="s">
        <v>207</v>
      </c>
      <c r="B30" s="219" t="s">
        <v>187</v>
      </c>
      <c r="C30" s="75" t="s">
        <v>245</v>
      </c>
      <c r="D30" s="44" t="s">
        <v>241</v>
      </c>
      <c r="E30" s="76">
        <v>7</v>
      </c>
      <c r="F30" s="52"/>
      <c r="G30" s="14">
        <f>ROUND((E30*F30),2)</f>
        <v>0</v>
      </c>
      <c r="H30" s="34" t="s">
        <v>62</v>
      </c>
      <c r="I30" s="15">
        <f>ROUND(SUM(G24:G30),2)</f>
        <v>0</v>
      </c>
    </row>
    <row r="31" spans="1:10" x14ac:dyDescent="0.25">
      <c r="A31" s="74" t="s">
        <v>208</v>
      </c>
      <c r="B31" s="230" t="s">
        <v>7</v>
      </c>
      <c r="C31" s="47" t="s">
        <v>223</v>
      </c>
      <c r="D31" s="43" t="s">
        <v>242</v>
      </c>
      <c r="E31" s="43">
        <v>6.2329999999999997</v>
      </c>
      <c r="F31" s="50"/>
      <c r="G31" s="31">
        <f>ROUND((E31*F31),2)</f>
        <v>0</v>
      </c>
    </row>
    <row r="32" spans="1:10" x14ac:dyDescent="0.25">
      <c r="A32" s="64" t="s">
        <v>208</v>
      </c>
      <c r="B32" s="218" t="s">
        <v>29</v>
      </c>
      <c r="C32" s="45" t="s">
        <v>223</v>
      </c>
      <c r="D32" s="41" t="s">
        <v>242</v>
      </c>
      <c r="E32" s="41">
        <v>0.68300000000000005</v>
      </c>
      <c r="F32" s="51"/>
      <c r="G32" s="13">
        <f>ROUND((E32*F32),2)</f>
        <v>0</v>
      </c>
    </row>
    <row r="33" spans="1:16" x14ac:dyDescent="0.25">
      <c r="A33" s="64" t="s">
        <v>208</v>
      </c>
      <c r="B33" s="218" t="s">
        <v>30</v>
      </c>
      <c r="C33" s="45" t="s">
        <v>224</v>
      </c>
      <c r="D33" s="41" t="s">
        <v>243</v>
      </c>
      <c r="E33" s="41">
        <v>206</v>
      </c>
      <c r="F33" s="51"/>
      <c r="G33" s="13">
        <f t="shared" ref="G33:G47" si="1">ROUND((E33*F33),2)</f>
        <v>0</v>
      </c>
    </row>
    <row r="34" spans="1:16" x14ac:dyDescent="0.25">
      <c r="A34" s="64" t="s">
        <v>208</v>
      </c>
      <c r="B34" s="218" t="s">
        <v>31</v>
      </c>
      <c r="C34" s="45" t="s">
        <v>225</v>
      </c>
      <c r="D34" s="41" t="s">
        <v>241</v>
      </c>
      <c r="E34" s="41">
        <v>10</v>
      </c>
      <c r="F34" s="51"/>
      <c r="G34" s="13">
        <f t="shared" si="1"/>
        <v>0</v>
      </c>
    </row>
    <row r="35" spans="1:16" ht="41.4" x14ac:dyDescent="0.25">
      <c r="A35" s="64" t="s">
        <v>208</v>
      </c>
      <c r="B35" s="218" t="s">
        <v>32</v>
      </c>
      <c r="C35" s="45" t="s">
        <v>238</v>
      </c>
      <c r="D35" s="231" t="s">
        <v>244</v>
      </c>
      <c r="E35" s="41">
        <v>21</v>
      </c>
      <c r="F35" s="51"/>
      <c r="G35" s="13">
        <f t="shared" si="1"/>
        <v>0</v>
      </c>
    </row>
    <row r="36" spans="1:16" ht="41.4" x14ac:dyDescent="0.25">
      <c r="A36" s="64" t="s">
        <v>208</v>
      </c>
      <c r="B36" s="218" t="s">
        <v>33</v>
      </c>
      <c r="C36" s="45" t="s">
        <v>238</v>
      </c>
      <c r="D36" s="231" t="s">
        <v>244</v>
      </c>
      <c r="E36" s="41">
        <v>10</v>
      </c>
      <c r="F36" s="51"/>
      <c r="G36" s="13">
        <f t="shared" si="1"/>
        <v>0</v>
      </c>
    </row>
    <row r="37" spans="1:16" x14ac:dyDescent="0.25">
      <c r="A37" s="64" t="s">
        <v>208</v>
      </c>
      <c r="B37" s="218" t="s">
        <v>193</v>
      </c>
      <c r="C37" s="45" t="s">
        <v>226</v>
      </c>
      <c r="D37" s="41" t="s">
        <v>241</v>
      </c>
      <c r="E37" s="41">
        <v>21</v>
      </c>
      <c r="F37" s="51"/>
      <c r="G37" s="13">
        <f t="shared" si="1"/>
        <v>0</v>
      </c>
    </row>
    <row r="38" spans="1:16" x14ac:dyDescent="0.25">
      <c r="A38" s="64" t="s">
        <v>208</v>
      </c>
      <c r="B38" s="218" t="s">
        <v>194</v>
      </c>
      <c r="C38" s="232" t="s">
        <v>227</v>
      </c>
      <c r="D38" s="41" t="s">
        <v>241</v>
      </c>
      <c r="E38" s="41">
        <v>7</v>
      </c>
      <c r="F38" s="51"/>
      <c r="G38" s="13">
        <f t="shared" si="1"/>
        <v>0</v>
      </c>
    </row>
    <row r="39" spans="1:16" x14ac:dyDescent="0.25">
      <c r="A39" s="64" t="s">
        <v>208</v>
      </c>
      <c r="B39" s="218" t="s">
        <v>195</v>
      </c>
      <c r="C39" s="45" t="s">
        <v>228</v>
      </c>
      <c r="D39" s="41" t="s">
        <v>241</v>
      </c>
      <c r="E39" s="41">
        <v>3</v>
      </c>
      <c r="F39" s="51"/>
      <c r="G39" s="13">
        <f t="shared" si="1"/>
        <v>0</v>
      </c>
    </row>
    <row r="40" spans="1:16" x14ac:dyDescent="0.25">
      <c r="A40" s="64" t="s">
        <v>208</v>
      </c>
      <c r="B40" s="218" t="s">
        <v>196</v>
      </c>
      <c r="C40" s="45" t="s">
        <v>229</v>
      </c>
      <c r="D40" s="41" t="s">
        <v>239</v>
      </c>
      <c r="E40" s="41">
        <v>92</v>
      </c>
      <c r="F40" s="51"/>
      <c r="G40" s="13">
        <f t="shared" si="1"/>
        <v>0</v>
      </c>
    </row>
    <row r="41" spans="1:16" x14ac:dyDescent="0.25">
      <c r="A41" s="64" t="s">
        <v>208</v>
      </c>
      <c r="B41" s="218" t="s">
        <v>197</v>
      </c>
      <c r="C41" s="45" t="s">
        <v>230</v>
      </c>
      <c r="D41" s="41" t="s">
        <v>242</v>
      </c>
      <c r="E41" s="41">
        <v>0.03</v>
      </c>
      <c r="F41" s="51"/>
      <c r="G41" s="13">
        <f t="shared" si="1"/>
        <v>0</v>
      </c>
      <c r="N41" s="18"/>
      <c r="O41" s="17"/>
    </row>
    <row r="42" spans="1:16" x14ac:dyDescent="0.25">
      <c r="A42" s="64" t="s">
        <v>208</v>
      </c>
      <c r="B42" s="218" t="s">
        <v>198</v>
      </c>
      <c r="C42" s="45" t="s">
        <v>231</v>
      </c>
      <c r="D42" s="41" t="s">
        <v>241</v>
      </c>
      <c r="E42" s="41">
        <v>12</v>
      </c>
      <c r="F42" s="51"/>
      <c r="G42" s="13">
        <f t="shared" si="1"/>
        <v>0</v>
      </c>
    </row>
    <row r="43" spans="1:16" x14ac:dyDescent="0.25">
      <c r="A43" s="64" t="s">
        <v>208</v>
      </c>
      <c r="B43" s="218" t="s">
        <v>199</v>
      </c>
      <c r="C43" s="232" t="s">
        <v>232</v>
      </c>
      <c r="D43" s="41" t="s">
        <v>239</v>
      </c>
      <c r="E43" s="41">
        <v>120</v>
      </c>
      <c r="F43" s="51"/>
      <c r="G43" s="13">
        <f t="shared" si="1"/>
        <v>0</v>
      </c>
      <c r="N43" s="16"/>
      <c r="O43" s="17"/>
    </row>
    <row r="44" spans="1:16" x14ac:dyDescent="0.25">
      <c r="A44" s="64" t="s">
        <v>208</v>
      </c>
      <c r="B44" s="218" t="s">
        <v>200</v>
      </c>
      <c r="C44" s="45" t="s">
        <v>229</v>
      </c>
      <c r="D44" s="41" t="s">
        <v>239</v>
      </c>
      <c r="E44" s="41">
        <v>120</v>
      </c>
      <c r="F44" s="70"/>
      <c r="G44" s="13">
        <f t="shared" ref="G44" si="2">ROUND((E44*F44),2)</f>
        <v>0</v>
      </c>
      <c r="N44" s="16"/>
      <c r="O44" s="17"/>
    </row>
    <row r="45" spans="1:16" s="17" customFormat="1" ht="82.8" x14ac:dyDescent="0.25">
      <c r="A45" s="64" t="s">
        <v>208</v>
      </c>
      <c r="B45" s="218" t="s">
        <v>201</v>
      </c>
      <c r="C45" s="55" t="s">
        <v>248</v>
      </c>
      <c r="D45" s="41" t="s">
        <v>247</v>
      </c>
      <c r="E45" s="41">
        <v>2</v>
      </c>
      <c r="F45" s="70"/>
      <c r="G45" s="13">
        <f>ROUND((E45*F45),2)</f>
        <v>0</v>
      </c>
      <c r="H45" s="16"/>
      <c r="N45" s="16"/>
      <c r="P45" s="8"/>
    </row>
    <row r="46" spans="1:16" s="17" customFormat="1" ht="14.4" thickBot="1" x14ac:dyDescent="0.3">
      <c r="A46" s="64" t="s">
        <v>208</v>
      </c>
      <c r="B46" s="218" t="s">
        <v>202</v>
      </c>
      <c r="C46" s="45" t="s">
        <v>222</v>
      </c>
      <c r="D46" s="41" t="s">
        <v>243</v>
      </c>
      <c r="E46" s="41">
        <v>8</v>
      </c>
      <c r="F46" s="70"/>
      <c r="G46" s="13">
        <f t="shared" si="1"/>
        <v>0</v>
      </c>
      <c r="N46" s="16"/>
      <c r="P46" s="8"/>
    </row>
    <row r="47" spans="1:16" s="17" customFormat="1" ht="28.2" thickBot="1" x14ac:dyDescent="0.3">
      <c r="A47" s="69" t="s">
        <v>208</v>
      </c>
      <c r="B47" s="225" t="s">
        <v>203</v>
      </c>
      <c r="C47" s="226" t="s">
        <v>233</v>
      </c>
      <c r="D47" s="49" t="s">
        <v>241</v>
      </c>
      <c r="E47" s="49">
        <v>5</v>
      </c>
      <c r="F47" s="71"/>
      <c r="G47" s="13">
        <f t="shared" si="1"/>
        <v>0</v>
      </c>
      <c r="H47" s="34" t="s">
        <v>56</v>
      </c>
      <c r="I47" s="15">
        <f>ROUND(SUM(G31:G47),2)</f>
        <v>0</v>
      </c>
    </row>
    <row r="48" spans="1:16" s="17" customFormat="1" x14ac:dyDescent="0.25">
      <c r="A48" s="63" t="s">
        <v>209</v>
      </c>
      <c r="B48" s="220" t="s">
        <v>34</v>
      </c>
      <c r="C48" s="221" t="s">
        <v>234</v>
      </c>
      <c r="D48" s="217" t="s">
        <v>241</v>
      </c>
      <c r="E48" s="217">
        <v>1</v>
      </c>
      <c r="F48" s="72"/>
      <c r="G48" s="11">
        <f t="shared" si="0"/>
        <v>0</v>
      </c>
      <c r="N48" s="16"/>
      <c r="P48" s="8"/>
    </row>
    <row r="49" spans="1:16" s="17" customFormat="1" ht="14.4" thickBot="1" x14ac:dyDescent="0.3">
      <c r="A49" s="64" t="s">
        <v>209</v>
      </c>
      <c r="B49" s="218" t="s">
        <v>42</v>
      </c>
      <c r="C49" s="45" t="s">
        <v>235</v>
      </c>
      <c r="D49" s="41" t="s">
        <v>241</v>
      </c>
      <c r="E49" s="41">
        <v>2</v>
      </c>
      <c r="F49" s="70"/>
      <c r="G49" s="13">
        <f t="shared" si="0"/>
        <v>0</v>
      </c>
      <c r="H49" s="16"/>
      <c r="N49" s="16"/>
      <c r="P49" s="8"/>
    </row>
    <row r="50" spans="1:16" s="17" customFormat="1" ht="28.2" thickBot="1" x14ac:dyDescent="0.3">
      <c r="A50" s="69" t="s">
        <v>209</v>
      </c>
      <c r="B50" s="225" t="s">
        <v>43</v>
      </c>
      <c r="C50" s="226" t="s">
        <v>236</v>
      </c>
      <c r="D50" s="49" t="s">
        <v>241</v>
      </c>
      <c r="E50" s="49">
        <v>3</v>
      </c>
      <c r="F50" s="71"/>
      <c r="G50" s="32">
        <f t="shared" si="0"/>
        <v>0</v>
      </c>
      <c r="H50" s="34" t="s">
        <v>57</v>
      </c>
      <c r="I50" s="15">
        <f>ROUND(SUM(G48:G50),2)</f>
        <v>0</v>
      </c>
      <c r="N50" s="16"/>
      <c r="P50" s="8"/>
    </row>
    <row r="51" spans="1:16" s="17" customFormat="1" x14ac:dyDescent="0.25">
      <c r="A51" s="63" t="s">
        <v>210</v>
      </c>
      <c r="B51" s="220" t="s">
        <v>47</v>
      </c>
      <c r="C51" s="221" t="s">
        <v>237</v>
      </c>
      <c r="D51" s="217" t="s">
        <v>241</v>
      </c>
      <c r="E51" s="217">
        <v>21</v>
      </c>
      <c r="F51" s="72"/>
      <c r="G51" s="11">
        <f t="shared" si="0"/>
        <v>0</v>
      </c>
      <c r="H51" s="16"/>
      <c r="P51" s="8"/>
    </row>
    <row r="52" spans="1:16" s="17" customFormat="1" x14ac:dyDescent="0.25">
      <c r="A52" s="64" t="s">
        <v>210</v>
      </c>
      <c r="B52" s="218" t="s">
        <v>48</v>
      </c>
      <c r="C52" s="45" t="s">
        <v>237</v>
      </c>
      <c r="D52" s="41" t="s">
        <v>241</v>
      </c>
      <c r="E52" s="41">
        <v>12</v>
      </c>
      <c r="F52" s="70"/>
      <c r="G52" s="13">
        <f t="shared" si="0"/>
        <v>0</v>
      </c>
      <c r="H52" s="16"/>
      <c r="O52" s="18"/>
      <c r="P52" s="8"/>
    </row>
    <row r="53" spans="1:16" s="17" customFormat="1" x14ac:dyDescent="0.25">
      <c r="A53" s="64" t="s">
        <v>210</v>
      </c>
      <c r="B53" s="218" t="s">
        <v>49</v>
      </c>
      <c r="C53" s="45" t="s">
        <v>237</v>
      </c>
      <c r="D53" s="41" t="s">
        <v>241</v>
      </c>
      <c r="E53" s="41">
        <v>11</v>
      </c>
      <c r="F53" s="70"/>
      <c r="G53" s="13">
        <f t="shared" si="0"/>
        <v>0</v>
      </c>
      <c r="H53" s="16"/>
      <c r="N53" s="16"/>
      <c r="P53" s="8"/>
    </row>
    <row r="54" spans="1:16" s="17" customFormat="1" x14ac:dyDescent="0.25">
      <c r="A54" s="64" t="s">
        <v>210</v>
      </c>
      <c r="B54" s="218" t="s">
        <v>50</v>
      </c>
      <c r="C54" s="45" t="s">
        <v>237</v>
      </c>
      <c r="D54" s="41" t="s">
        <v>241</v>
      </c>
      <c r="E54" s="41">
        <v>30</v>
      </c>
      <c r="F54" s="70"/>
      <c r="G54" s="13">
        <f t="shared" si="0"/>
        <v>0</v>
      </c>
      <c r="H54" s="16"/>
      <c r="N54" s="16"/>
      <c r="P54" s="8"/>
    </row>
    <row r="55" spans="1:16" s="17" customFormat="1" ht="14.4" thickBot="1" x14ac:dyDescent="0.3">
      <c r="A55" s="64" t="s">
        <v>210</v>
      </c>
      <c r="B55" s="218" t="s">
        <v>51</v>
      </c>
      <c r="C55" s="45" t="s">
        <v>237</v>
      </c>
      <c r="D55" s="41" t="s">
        <v>241</v>
      </c>
      <c r="E55" s="41">
        <v>29</v>
      </c>
      <c r="F55" s="70"/>
      <c r="G55" s="13">
        <f t="shared" si="0"/>
        <v>0</v>
      </c>
      <c r="I55" s="18"/>
      <c r="K55" s="8"/>
    </row>
    <row r="56" spans="1:16" s="17" customFormat="1" ht="28.2" thickBot="1" x14ac:dyDescent="0.3">
      <c r="A56" s="69" t="s">
        <v>210</v>
      </c>
      <c r="B56" s="225" t="s">
        <v>52</v>
      </c>
      <c r="C56" s="226" t="s">
        <v>237</v>
      </c>
      <c r="D56" s="49" t="s">
        <v>241</v>
      </c>
      <c r="E56" s="49">
        <v>92</v>
      </c>
      <c r="F56" s="71"/>
      <c r="G56" s="32">
        <f t="shared" si="0"/>
        <v>0</v>
      </c>
      <c r="H56" s="34" t="s">
        <v>63</v>
      </c>
      <c r="I56" s="15">
        <f>ROUND(SUM(G51:G56),2)</f>
        <v>0</v>
      </c>
      <c r="K56" s="8"/>
    </row>
    <row r="57" spans="1:16" s="17" customFormat="1" ht="28.2" thickBot="1" x14ac:dyDescent="0.3">
      <c r="A57" s="332" t="s">
        <v>1248</v>
      </c>
      <c r="B57" s="333">
        <v>9.1</v>
      </c>
      <c r="C57" s="334" t="s">
        <v>1249</v>
      </c>
      <c r="D57" s="335" t="s">
        <v>239</v>
      </c>
      <c r="E57" s="335">
        <v>13155</v>
      </c>
      <c r="F57" s="331"/>
      <c r="G57" s="279">
        <f t="shared" si="0"/>
        <v>0</v>
      </c>
      <c r="H57" s="34" t="s">
        <v>64</v>
      </c>
      <c r="I57" s="15">
        <f>ROUND(SUM(G57),2)</f>
        <v>0</v>
      </c>
      <c r="K57" s="8"/>
    </row>
    <row r="58" spans="1:16" ht="42" thickBot="1" x14ac:dyDescent="0.3">
      <c r="A58" s="22"/>
      <c r="B58" s="22"/>
      <c r="C58" s="8"/>
      <c r="D58" s="23"/>
      <c r="E58" s="36"/>
      <c r="F58" s="57" t="s">
        <v>55</v>
      </c>
      <c r="G58" s="73">
        <f>SUM(G12:G57)</f>
        <v>-179.2</v>
      </c>
      <c r="H58" s="18"/>
      <c r="I58" s="21"/>
    </row>
    <row r="59" spans="1:16" x14ac:dyDescent="0.25">
      <c r="A59" s="24"/>
      <c r="B59" s="24"/>
      <c r="C59" s="8"/>
      <c r="D59" s="25"/>
      <c r="E59" s="37"/>
      <c r="F59" s="25"/>
      <c r="G59" s="26"/>
    </row>
    <row r="60" spans="1:16" x14ac:dyDescent="0.25">
      <c r="C60" s="8"/>
    </row>
  </sheetData>
  <mergeCells count="3">
    <mergeCell ref="A7:G7"/>
    <mergeCell ref="A9:G9"/>
    <mergeCell ref="A10:G10"/>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7"/>
  <sheetViews>
    <sheetView zoomScale="85" zoomScaleNormal="85" workbookViewId="0">
      <selection activeCell="C69" sqref="C6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251</v>
      </c>
      <c r="B3" s="416"/>
      <c r="C3" s="416"/>
      <c r="D3" s="416"/>
      <c r="E3" s="416"/>
      <c r="F3" s="416"/>
      <c r="G3" s="417"/>
      <c r="I3" s="8"/>
    </row>
    <row r="4" spans="1:9" s="7" customFormat="1" ht="38.25" customHeight="1" thickBot="1" x14ac:dyDescent="0.3">
      <c r="A4" s="421" t="s">
        <v>250</v>
      </c>
      <c r="B4" s="422"/>
      <c r="C4" s="422"/>
      <c r="D4" s="422"/>
      <c r="E4" s="422"/>
      <c r="F4" s="422"/>
      <c r="G4" s="423"/>
      <c r="I4" s="8"/>
    </row>
    <row r="5" spans="1:9" s="7" customFormat="1" ht="28.2" thickBot="1" x14ac:dyDescent="0.3">
      <c r="A5" s="59" t="s">
        <v>54</v>
      </c>
      <c r="B5" s="59" t="s">
        <v>0</v>
      </c>
      <c r="C5" s="79" t="s">
        <v>1</v>
      </c>
      <c r="D5" s="79" t="s">
        <v>2</v>
      </c>
      <c r="E5" s="80" t="s">
        <v>3</v>
      </c>
      <c r="F5" s="61" t="s">
        <v>83</v>
      </c>
      <c r="G5" s="62" t="s">
        <v>4</v>
      </c>
      <c r="I5" s="8"/>
    </row>
    <row r="6" spans="1:9" s="7" customFormat="1" x14ac:dyDescent="0.25">
      <c r="A6" s="63" t="s">
        <v>5</v>
      </c>
      <c r="B6" s="10" t="s">
        <v>302</v>
      </c>
      <c r="C6" s="216" t="s">
        <v>303</v>
      </c>
      <c r="D6" s="217" t="s">
        <v>242</v>
      </c>
      <c r="E6" s="217">
        <v>0.82</v>
      </c>
      <c r="F6" s="58"/>
      <c r="G6" s="11">
        <f>ROUND((E6*F6),2)</f>
        <v>0</v>
      </c>
      <c r="I6" s="8"/>
    </row>
    <row r="7" spans="1:9" s="7" customFormat="1" x14ac:dyDescent="0.25">
      <c r="A7" s="64" t="s">
        <v>5</v>
      </c>
      <c r="B7" s="12" t="s">
        <v>252</v>
      </c>
      <c r="C7" s="46" t="s">
        <v>211</v>
      </c>
      <c r="D7" s="41" t="s">
        <v>239</v>
      </c>
      <c r="E7" s="41">
        <v>13234</v>
      </c>
      <c r="F7" s="51"/>
      <c r="G7" s="13">
        <f t="shared" ref="G7:G70" si="0">ROUND((E7*F7),2)</f>
        <v>0</v>
      </c>
      <c r="I7" s="8"/>
    </row>
    <row r="8" spans="1:9" s="7" customFormat="1" ht="41.4" x14ac:dyDescent="0.25">
      <c r="A8" s="64" t="s">
        <v>5</v>
      </c>
      <c r="B8" s="12" t="s">
        <v>253</v>
      </c>
      <c r="C8" s="45" t="s">
        <v>1226</v>
      </c>
      <c r="D8" s="41" t="s">
        <v>240</v>
      </c>
      <c r="E8" s="41">
        <v>1686</v>
      </c>
      <c r="F8" s="51">
        <v>-11.2</v>
      </c>
      <c r="G8" s="13">
        <f t="shared" si="0"/>
        <v>-18883.2</v>
      </c>
      <c r="I8" s="8"/>
    </row>
    <row r="9" spans="1:9" s="7" customFormat="1" x14ac:dyDescent="0.25">
      <c r="A9" s="64" t="s">
        <v>5</v>
      </c>
      <c r="B9" s="218" t="s">
        <v>254</v>
      </c>
      <c r="C9" s="47" t="s">
        <v>304</v>
      </c>
      <c r="D9" s="41" t="s">
        <v>239</v>
      </c>
      <c r="E9" s="41">
        <v>140</v>
      </c>
      <c r="F9" s="51"/>
      <c r="G9" s="13">
        <f t="shared" si="0"/>
        <v>0</v>
      </c>
      <c r="I9" s="8"/>
    </row>
    <row r="10" spans="1:9" s="7" customFormat="1" x14ac:dyDescent="0.25">
      <c r="A10" s="64" t="s">
        <v>5</v>
      </c>
      <c r="B10" s="218" t="s">
        <v>255</v>
      </c>
      <c r="C10" s="45" t="s">
        <v>304</v>
      </c>
      <c r="D10" s="41" t="s">
        <v>239</v>
      </c>
      <c r="E10" s="41">
        <v>77</v>
      </c>
      <c r="F10" s="51"/>
      <c r="G10" s="13">
        <f t="shared" si="0"/>
        <v>0</v>
      </c>
      <c r="I10" s="8"/>
    </row>
    <row r="11" spans="1:9" s="7" customFormat="1" ht="27.6" x14ac:dyDescent="0.25">
      <c r="A11" s="64" t="s">
        <v>5</v>
      </c>
      <c r="B11" s="218" t="s">
        <v>256</v>
      </c>
      <c r="C11" s="45" t="s">
        <v>305</v>
      </c>
      <c r="D11" s="41" t="s">
        <v>243</v>
      </c>
      <c r="E11" s="41">
        <v>32</v>
      </c>
      <c r="F11" s="51"/>
      <c r="G11" s="13">
        <f t="shared" si="0"/>
        <v>0</v>
      </c>
      <c r="I11" s="8"/>
    </row>
    <row r="12" spans="1:9" s="7" customFormat="1" ht="27.6" x14ac:dyDescent="0.25">
      <c r="A12" s="64" t="s">
        <v>5</v>
      </c>
      <c r="B12" s="218" t="s">
        <v>257</v>
      </c>
      <c r="C12" s="45" t="s">
        <v>305</v>
      </c>
      <c r="D12" s="41" t="s">
        <v>243</v>
      </c>
      <c r="E12" s="41">
        <v>145</v>
      </c>
      <c r="F12" s="51"/>
      <c r="G12" s="13">
        <f t="shared" si="0"/>
        <v>0</v>
      </c>
      <c r="I12" s="8"/>
    </row>
    <row r="13" spans="1:9" s="7" customFormat="1" x14ac:dyDescent="0.25">
      <c r="A13" s="64" t="s">
        <v>5</v>
      </c>
      <c r="B13" s="218" t="s">
        <v>258</v>
      </c>
      <c r="C13" s="45" t="s">
        <v>306</v>
      </c>
      <c r="D13" s="41" t="s">
        <v>240</v>
      </c>
      <c r="E13" s="41">
        <v>2</v>
      </c>
      <c r="F13" s="51"/>
      <c r="G13" s="13">
        <f t="shared" si="0"/>
        <v>0</v>
      </c>
      <c r="I13" s="8"/>
    </row>
    <row r="14" spans="1:9" s="7" customFormat="1" x14ac:dyDescent="0.25">
      <c r="A14" s="64" t="s">
        <v>5</v>
      </c>
      <c r="B14" s="218" t="s">
        <v>259</v>
      </c>
      <c r="C14" s="45" t="s">
        <v>307</v>
      </c>
      <c r="D14" s="41" t="s">
        <v>240</v>
      </c>
      <c r="E14" s="41">
        <v>5</v>
      </c>
      <c r="F14" s="51"/>
      <c r="G14" s="13">
        <f t="shared" si="0"/>
        <v>0</v>
      </c>
      <c r="I14" s="8"/>
    </row>
    <row r="15" spans="1:9" s="7" customFormat="1" x14ac:dyDescent="0.25">
      <c r="A15" s="64" t="s">
        <v>5</v>
      </c>
      <c r="B15" s="218" t="s">
        <v>260</v>
      </c>
      <c r="C15" s="45" t="s">
        <v>308</v>
      </c>
      <c r="D15" s="41" t="s">
        <v>240</v>
      </c>
      <c r="E15" s="41">
        <v>1</v>
      </c>
      <c r="F15" s="51"/>
      <c r="G15" s="13">
        <f t="shared" si="0"/>
        <v>0</v>
      </c>
      <c r="I15" s="8"/>
    </row>
    <row r="16" spans="1:9" s="7" customFormat="1" x14ac:dyDescent="0.25">
      <c r="A16" s="64" t="s">
        <v>5</v>
      </c>
      <c r="B16" s="218" t="s">
        <v>261</v>
      </c>
      <c r="C16" s="45" t="s">
        <v>309</v>
      </c>
      <c r="D16" s="41" t="s">
        <v>240</v>
      </c>
      <c r="E16" s="41">
        <v>1</v>
      </c>
      <c r="F16" s="51"/>
      <c r="G16" s="13">
        <f t="shared" si="0"/>
        <v>0</v>
      </c>
      <c r="I16" s="8"/>
    </row>
    <row r="17" spans="1:9" s="7" customFormat="1" x14ac:dyDescent="0.25">
      <c r="A17" s="64" t="s">
        <v>5</v>
      </c>
      <c r="B17" s="218" t="s">
        <v>262</v>
      </c>
      <c r="C17" s="45" t="s">
        <v>310</v>
      </c>
      <c r="D17" s="41" t="s">
        <v>241</v>
      </c>
      <c r="E17" s="41">
        <v>42</v>
      </c>
      <c r="F17" s="51"/>
      <c r="G17" s="13">
        <f t="shared" si="0"/>
        <v>0</v>
      </c>
      <c r="I17" s="8"/>
    </row>
    <row r="18" spans="1:9" x14ac:dyDescent="0.25">
      <c r="A18" s="64" t="s">
        <v>5</v>
      </c>
      <c r="B18" s="218" t="s">
        <v>263</v>
      </c>
      <c r="C18" s="45" t="s">
        <v>310</v>
      </c>
      <c r="D18" s="41" t="s">
        <v>241</v>
      </c>
      <c r="E18" s="41">
        <v>41</v>
      </c>
      <c r="F18" s="51"/>
      <c r="G18" s="13">
        <f t="shared" si="0"/>
        <v>0</v>
      </c>
    </row>
    <row r="19" spans="1:9" s="17" customFormat="1" x14ac:dyDescent="0.25">
      <c r="A19" s="64" t="s">
        <v>5</v>
      </c>
      <c r="B19" s="218" t="s">
        <v>264</v>
      </c>
      <c r="C19" s="45" t="s">
        <v>311</v>
      </c>
      <c r="D19" s="41" t="s">
        <v>241</v>
      </c>
      <c r="E19" s="41">
        <v>66</v>
      </c>
      <c r="F19" s="70"/>
      <c r="G19" s="13">
        <f t="shared" si="0"/>
        <v>0</v>
      </c>
      <c r="H19" s="16"/>
    </row>
    <row r="20" spans="1:9" s="17" customFormat="1" ht="27.6" x14ac:dyDescent="0.25">
      <c r="A20" s="64" t="s">
        <v>5</v>
      </c>
      <c r="B20" s="218" t="s">
        <v>265</v>
      </c>
      <c r="C20" s="45" t="s">
        <v>312</v>
      </c>
      <c r="D20" s="41" t="s">
        <v>241</v>
      </c>
      <c r="E20" s="41">
        <v>32</v>
      </c>
      <c r="F20" s="70"/>
      <c r="G20" s="13">
        <f t="shared" si="0"/>
        <v>0</v>
      </c>
      <c r="H20" s="16"/>
    </row>
    <row r="21" spans="1:9" s="17" customFormat="1" ht="27.6" x14ac:dyDescent="0.25">
      <c r="A21" s="64" t="s">
        <v>5</v>
      </c>
      <c r="B21" s="218" t="s">
        <v>266</v>
      </c>
      <c r="C21" s="45" t="s">
        <v>313</v>
      </c>
      <c r="D21" s="41" t="s">
        <v>241</v>
      </c>
      <c r="E21" s="41">
        <v>5</v>
      </c>
      <c r="F21" s="70"/>
      <c r="G21" s="13">
        <f t="shared" si="0"/>
        <v>0</v>
      </c>
      <c r="H21" s="16"/>
    </row>
    <row r="22" spans="1:9" s="17" customFormat="1" x14ac:dyDescent="0.25">
      <c r="A22" s="64" t="s">
        <v>5</v>
      </c>
      <c r="B22" s="218" t="s">
        <v>267</v>
      </c>
      <c r="C22" s="45" t="s">
        <v>314</v>
      </c>
      <c r="D22" s="41" t="s">
        <v>243</v>
      </c>
      <c r="E22" s="41">
        <v>64</v>
      </c>
      <c r="F22" s="70"/>
      <c r="G22" s="13">
        <f t="shared" si="0"/>
        <v>0</v>
      </c>
      <c r="H22" s="16"/>
    </row>
    <row r="23" spans="1:9" s="17" customFormat="1" x14ac:dyDescent="0.25">
      <c r="A23" s="64" t="s">
        <v>5</v>
      </c>
      <c r="B23" s="218" t="s">
        <v>268</v>
      </c>
      <c r="C23" s="45" t="s">
        <v>314</v>
      </c>
      <c r="D23" s="41" t="s">
        <v>243</v>
      </c>
      <c r="E23" s="41">
        <v>190</v>
      </c>
      <c r="F23" s="70"/>
      <c r="G23" s="13">
        <f t="shared" si="0"/>
        <v>0</v>
      </c>
      <c r="H23" s="16"/>
    </row>
    <row r="24" spans="1:9" s="17" customFormat="1" x14ac:dyDescent="0.25">
      <c r="A24" s="64" t="s">
        <v>5</v>
      </c>
      <c r="B24" s="218" t="s">
        <v>269</v>
      </c>
      <c r="C24" s="45" t="s">
        <v>315</v>
      </c>
      <c r="D24" s="41" t="s">
        <v>241</v>
      </c>
      <c r="E24" s="41">
        <v>2</v>
      </c>
      <c r="F24" s="70"/>
      <c r="G24" s="13">
        <f t="shared" si="0"/>
        <v>0</v>
      </c>
      <c r="H24" s="16"/>
    </row>
    <row r="25" spans="1:9" s="17" customFormat="1" x14ac:dyDescent="0.25">
      <c r="A25" s="64" t="s">
        <v>5</v>
      </c>
      <c r="B25" s="218" t="s">
        <v>270</v>
      </c>
      <c r="C25" s="45" t="s">
        <v>316</v>
      </c>
      <c r="D25" s="41" t="s">
        <v>241</v>
      </c>
      <c r="E25" s="41">
        <v>2</v>
      </c>
      <c r="F25" s="70"/>
      <c r="G25" s="13">
        <f t="shared" si="0"/>
        <v>0</v>
      </c>
      <c r="H25" s="16"/>
    </row>
    <row r="26" spans="1:9" s="17" customFormat="1" ht="14.4" thickBot="1" x14ac:dyDescent="0.3">
      <c r="A26" s="64" t="s">
        <v>5</v>
      </c>
      <c r="B26" s="218" t="s">
        <v>271</v>
      </c>
      <c r="C26" s="45" t="s">
        <v>317</v>
      </c>
      <c r="D26" s="41" t="s">
        <v>241</v>
      </c>
      <c r="E26" s="41">
        <v>1</v>
      </c>
      <c r="F26" s="70"/>
      <c r="G26" s="13">
        <f t="shared" si="0"/>
        <v>0</v>
      </c>
      <c r="H26" s="16"/>
    </row>
    <row r="27" spans="1:9" s="17" customFormat="1" ht="36" customHeight="1" thickBot="1" x14ac:dyDescent="0.3">
      <c r="A27" s="69" t="s">
        <v>5</v>
      </c>
      <c r="B27" s="225" t="s">
        <v>272</v>
      </c>
      <c r="C27" s="226" t="s">
        <v>318</v>
      </c>
      <c r="D27" s="49" t="s">
        <v>241</v>
      </c>
      <c r="E27" s="49">
        <v>1</v>
      </c>
      <c r="F27" s="71"/>
      <c r="G27" s="32">
        <f t="shared" si="0"/>
        <v>0</v>
      </c>
      <c r="H27" s="34" t="s">
        <v>58</v>
      </c>
      <c r="I27" s="15">
        <f>ROUND(SUM(G6:G27),2)</f>
        <v>-18883.2</v>
      </c>
    </row>
    <row r="28" spans="1:9" s="17" customFormat="1" ht="16.5" customHeight="1" x14ac:dyDescent="0.25">
      <c r="A28" s="63" t="s">
        <v>319</v>
      </c>
      <c r="B28" s="220" t="s">
        <v>273</v>
      </c>
      <c r="C28" s="221" t="s">
        <v>320</v>
      </c>
      <c r="D28" s="217" t="s">
        <v>240</v>
      </c>
      <c r="E28" s="217">
        <v>7632.6</v>
      </c>
      <c r="F28" s="87"/>
      <c r="G28" s="11">
        <f t="shared" si="0"/>
        <v>0</v>
      </c>
      <c r="H28" s="78"/>
    </row>
    <row r="29" spans="1:9" s="17" customFormat="1" x14ac:dyDescent="0.25">
      <c r="A29" s="64" t="s">
        <v>319</v>
      </c>
      <c r="B29" s="218" t="s">
        <v>274</v>
      </c>
      <c r="C29" s="45" t="s">
        <v>321</v>
      </c>
      <c r="D29" s="41" t="s">
        <v>240</v>
      </c>
      <c r="E29" s="41">
        <v>6260.6</v>
      </c>
      <c r="F29" s="19"/>
      <c r="G29" s="13">
        <f t="shared" si="0"/>
        <v>0</v>
      </c>
      <c r="H29" s="77"/>
    </row>
    <row r="30" spans="1:9" s="17" customFormat="1" x14ac:dyDescent="0.25">
      <c r="A30" s="64" t="s">
        <v>319</v>
      </c>
      <c r="B30" s="218" t="s">
        <v>275</v>
      </c>
      <c r="C30" s="45" t="s">
        <v>218</v>
      </c>
      <c r="D30" s="41" t="s">
        <v>240</v>
      </c>
      <c r="E30" s="295">
        <v>27229.1</v>
      </c>
      <c r="F30" s="19"/>
      <c r="G30" s="13">
        <f t="shared" si="0"/>
        <v>0</v>
      </c>
      <c r="H30" s="77"/>
    </row>
    <row r="31" spans="1:9" s="17" customFormat="1" x14ac:dyDescent="0.25">
      <c r="A31" s="64" t="s">
        <v>319</v>
      </c>
      <c r="B31" s="218" t="s">
        <v>276</v>
      </c>
      <c r="C31" s="45" t="s">
        <v>322</v>
      </c>
      <c r="D31" s="41" t="s">
        <v>240</v>
      </c>
      <c r="E31" s="295">
        <v>20227.900000000001</v>
      </c>
      <c r="F31" s="19"/>
      <c r="G31" s="13">
        <f t="shared" si="0"/>
        <v>0</v>
      </c>
      <c r="H31" s="77"/>
    </row>
    <row r="32" spans="1:9" s="17" customFormat="1" x14ac:dyDescent="0.25">
      <c r="A32" s="337" t="s">
        <v>319</v>
      </c>
      <c r="B32" s="338" t="s">
        <v>277</v>
      </c>
      <c r="C32" s="380" t="s">
        <v>323</v>
      </c>
      <c r="D32" s="340" t="s">
        <v>240</v>
      </c>
      <c r="E32" s="340">
        <v>0</v>
      </c>
      <c r="F32" s="381"/>
      <c r="G32" s="342">
        <f t="shared" si="0"/>
        <v>0</v>
      </c>
      <c r="H32" s="77"/>
    </row>
    <row r="33" spans="1:9" s="17" customFormat="1" x14ac:dyDescent="0.25">
      <c r="A33" s="64" t="s">
        <v>319</v>
      </c>
      <c r="B33" s="218" t="s">
        <v>278</v>
      </c>
      <c r="C33" s="45" t="s">
        <v>324</v>
      </c>
      <c r="D33" s="41" t="s">
        <v>240</v>
      </c>
      <c r="E33" s="41">
        <v>577</v>
      </c>
      <c r="F33" s="19"/>
      <c r="G33" s="13">
        <f t="shared" si="0"/>
        <v>0</v>
      </c>
    </row>
    <row r="34" spans="1:9" s="17" customFormat="1" x14ac:dyDescent="0.25">
      <c r="A34" s="64" t="s">
        <v>319</v>
      </c>
      <c r="B34" s="218" t="s">
        <v>279</v>
      </c>
      <c r="C34" s="45" t="s">
        <v>219</v>
      </c>
      <c r="D34" s="41" t="s">
        <v>239</v>
      </c>
      <c r="E34" s="41">
        <v>28487.200000000001</v>
      </c>
      <c r="F34" s="19"/>
      <c r="G34" s="13">
        <f t="shared" si="0"/>
        <v>0</v>
      </c>
      <c r="H34" s="77"/>
    </row>
    <row r="35" spans="1:9" s="17" customFormat="1" x14ac:dyDescent="0.25">
      <c r="A35" s="64" t="s">
        <v>319</v>
      </c>
      <c r="B35" s="218" t="s">
        <v>280</v>
      </c>
      <c r="C35" s="45" t="s">
        <v>325</v>
      </c>
      <c r="D35" s="41" t="s">
        <v>239</v>
      </c>
      <c r="E35" s="41">
        <v>27822.9</v>
      </c>
      <c r="F35" s="19"/>
      <c r="G35" s="13">
        <f t="shared" si="0"/>
        <v>0</v>
      </c>
      <c r="H35" s="77"/>
    </row>
    <row r="36" spans="1:9" s="17" customFormat="1" x14ac:dyDescent="0.25">
      <c r="A36" s="64" t="s">
        <v>319</v>
      </c>
      <c r="B36" s="218" t="s">
        <v>281</v>
      </c>
      <c r="C36" s="45" t="s">
        <v>326</v>
      </c>
      <c r="D36" s="41" t="s">
        <v>239</v>
      </c>
      <c r="E36" s="41">
        <v>14419.3</v>
      </c>
      <c r="F36" s="19"/>
      <c r="G36" s="13">
        <f t="shared" si="0"/>
        <v>0</v>
      </c>
      <c r="H36" s="77"/>
      <c r="I36" s="21"/>
    </row>
    <row r="37" spans="1:9" s="17" customFormat="1" x14ac:dyDescent="0.25">
      <c r="A37" s="64" t="s">
        <v>319</v>
      </c>
      <c r="B37" s="218" t="s">
        <v>282</v>
      </c>
      <c r="C37" s="45" t="s">
        <v>327</v>
      </c>
      <c r="D37" s="41" t="s">
        <v>239</v>
      </c>
      <c r="E37" s="41">
        <v>1602.1</v>
      </c>
      <c r="F37" s="81"/>
      <c r="G37" s="13">
        <f t="shared" si="0"/>
        <v>0</v>
      </c>
      <c r="H37" s="77"/>
    </row>
    <row r="38" spans="1:9" s="17" customFormat="1" x14ac:dyDescent="0.25">
      <c r="A38" s="64" t="s">
        <v>319</v>
      </c>
      <c r="B38" s="218" t="s">
        <v>283</v>
      </c>
      <c r="C38" s="45" t="s">
        <v>328</v>
      </c>
      <c r="D38" s="41" t="s">
        <v>239</v>
      </c>
      <c r="E38" s="41">
        <v>1849.1</v>
      </c>
      <c r="F38" s="81"/>
      <c r="G38" s="13">
        <f t="shared" si="0"/>
        <v>0</v>
      </c>
      <c r="H38" s="77"/>
    </row>
    <row r="39" spans="1:9" s="17" customFormat="1" x14ac:dyDescent="0.25">
      <c r="A39" s="64" t="s">
        <v>319</v>
      </c>
      <c r="B39" s="218" t="s">
        <v>284</v>
      </c>
      <c r="C39" s="45" t="s">
        <v>328</v>
      </c>
      <c r="D39" s="41" t="s">
        <v>239</v>
      </c>
      <c r="E39" s="41">
        <v>169.5</v>
      </c>
      <c r="F39" s="81"/>
      <c r="G39" s="13">
        <f t="shared" si="0"/>
        <v>0</v>
      </c>
      <c r="H39" s="77"/>
    </row>
    <row r="40" spans="1:9" s="17" customFormat="1" x14ac:dyDescent="0.25">
      <c r="A40" s="64" t="s">
        <v>319</v>
      </c>
      <c r="B40" s="218" t="s">
        <v>285</v>
      </c>
      <c r="C40" s="45" t="s">
        <v>329</v>
      </c>
      <c r="D40" s="41" t="s">
        <v>239</v>
      </c>
      <c r="E40" s="41">
        <v>101.5</v>
      </c>
      <c r="F40" s="81"/>
      <c r="G40" s="13">
        <f t="shared" si="0"/>
        <v>0</v>
      </c>
      <c r="H40" s="77"/>
    </row>
    <row r="41" spans="1:9" s="17" customFormat="1" x14ac:dyDescent="0.25">
      <c r="A41" s="64" t="s">
        <v>319</v>
      </c>
      <c r="B41" s="218" t="s">
        <v>286</v>
      </c>
      <c r="C41" s="45" t="s">
        <v>330</v>
      </c>
      <c r="D41" s="41" t="s">
        <v>243</v>
      </c>
      <c r="E41" s="41">
        <v>82</v>
      </c>
      <c r="F41" s="81"/>
      <c r="G41" s="13">
        <f t="shared" si="0"/>
        <v>0</v>
      </c>
      <c r="H41" s="77"/>
      <c r="I41" s="21"/>
    </row>
    <row r="42" spans="1:9" s="17" customFormat="1" x14ac:dyDescent="0.25">
      <c r="A42" s="64" t="s">
        <v>319</v>
      </c>
      <c r="B42" s="218" t="s">
        <v>287</v>
      </c>
      <c r="C42" s="45" t="s">
        <v>331</v>
      </c>
      <c r="D42" s="41" t="s">
        <v>239</v>
      </c>
      <c r="E42" s="41">
        <v>49.7</v>
      </c>
      <c r="F42" s="19"/>
      <c r="G42" s="13">
        <f t="shared" si="0"/>
        <v>0</v>
      </c>
      <c r="H42" s="77"/>
    </row>
    <row r="43" spans="1:9" s="17" customFormat="1" x14ac:dyDescent="0.25">
      <c r="A43" s="64" t="s">
        <v>319</v>
      </c>
      <c r="B43" s="218" t="s">
        <v>288</v>
      </c>
      <c r="C43" s="45" t="s">
        <v>332</v>
      </c>
      <c r="D43" s="41" t="s">
        <v>239</v>
      </c>
      <c r="E43" s="41">
        <v>49.7</v>
      </c>
      <c r="F43" s="19"/>
      <c r="G43" s="13">
        <f t="shared" si="0"/>
        <v>0</v>
      </c>
      <c r="H43" s="77"/>
    </row>
    <row r="44" spans="1:9" s="17" customFormat="1" ht="14.4" thickBot="1" x14ac:dyDescent="0.3">
      <c r="A44" s="64" t="s">
        <v>319</v>
      </c>
      <c r="B44" s="218" t="s">
        <v>289</v>
      </c>
      <c r="C44" s="45" t="s">
        <v>333</v>
      </c>
      <c r="D44" s="41" t="s">
        <v>239</v>
      </c>
      <c r="E44" s="41">
        <v>7908.9</v>
      </c>
      <c r="F44" s="19"/>
      <c r="G44" s="13">
        <f t="shared" si="0"/>
        <v>0</v>
      </c>
      <c r="H44" s="77"/>
    </row>
    <row r="45" spans="1:9" s="17" customFormat="1" ht="28.2" thickBot="1" x14ac:dyDescent="0.3">
      <c r="A45" s="65" t="s">
        <v>319</v>
      </c>
      <c r="B45" s="219" t="s">
        <v>290</v>
      </c>
      <c r="C45" s="48" t="s">
        <v>333</v>
      </c>
      <c r="D45" s="44" t="s">
        <v>239</v>
      </c>
      <c r="E45" s="44">
        <v>5811</v>
      </c>
      <c r="F45" s="20"/>
      <c r="G45" s="14">
        <f t="shared" si="0"/>
        <v>0</v>
      </c>
      <c r="H45" s="34" t="s">
        <v>59</v>
      </c>
      <c r="I45" s="15">
        <f>ROUND(SUM(G28:G45),2)</f>
        <v>0</v>
      </c>
    </row>
    <row r="46" spans="1:9" s="17" customFormat="1" ht="15.6" customHeight="1" thickBot="1" x14ac:dyDescent="0.3">
      <c r="A46" s="74" t="s">
        <v>500</v>
      </c>
      <c r="B46" s="230" t="s">
        <v>125</v>
      </c>
      <c r="C46" s="47" t="s">
        <v>335</v>
      </c>
      <c r="D46" s="43" t="s">
        <v>240</v>
      </c>
      <c r="E46" s="43">
        <v>9290.9</v>
      </c>
      <c r="F46" s="370"/>
      <c r="G46" s="31">
        <f t="shared" si="0"/>
        <v>0</v>
      </c>
      <c r="H46" s="424" t="s">
        <v>471</v>
      </c>
    </row>
    <row r="47" spans="1:9" s="17" customFormat="1" ht="14.4" thickBot="1" x14ac:dyDescent="0.3">
      <c r="A47" s="63" t="s">
        <v>500</v>
      </c>
      <c r="B47" s="218" t="s">
        <v>126</v>
      </c>
      <c r="C47" s="45" t="s">
        <v>229</v>
      </c>
      <c r="D47" s="41" t="s">
        <v>239</v>
      </c>
      <c r="E47" s="41">
        <v>21367.7</v>
      </c>
      <c r="F47" s="19"/>
      <c r="G47" s="13">
        <f t="shared" si="0"/>
        <v>0</v>
      </c>
      <c r="H47" s="425"/>
    </row>
    <row r="48" spans="1:9" s="17" customFormat="1" ht="14.4" thickBot="1" x14ac:dyDescent="0.3">
      <c r="A48" s="63" t="s">
        <v>500</v>
      </c>
      <c r="B48" s="218" t="s">
        <v>127</v>
      </c>
      <c r="C48" s="45" t="s">
        <v>220</v>
      </c>
      <c r="D48" s="41" t="s">
        <v>239</v>
      </c>
      <c r="E48" s="41">
        <v>19602.3</v>
      </c>
      <c r="F48" s="19"/>
      <c r="G48" s="13">
        <f t="shared" si="0"/>
        <v>0</v>
      </c>
      <c r="H48" s="425"/>
    </row>
    <row r="49" spans="1:9" s="17" customFormat="1" ht="14.25" customHeight="1" thickBot="1" x14ac:dyDescent="0.3">
      <c r="A49" s="63" t="s">
        <v>500</v>
      </c>
      <c r="B49" s="218" t="s">
        <v>128</v>
      </c>
      <c r="C49" s="45" t="s">
        <v>336</v>
      </c>
      <c r="D49" s="41" t="s">
        <v>239</v>
      </c>
      <c r="E49" s="41">
        <v>19602.3</v>
      </c>
      <c r="F49" s="19"/>
      <c r="G49" s="13">
        <f t="shared" si="0"/>
        <v>0</v>
      </c>
      <c r="H49" s="425"/>
    </row>
    <row r="50" spans="1:9" s="17" customFormat="1" ht="14.4" thickBot="1" x14ac:dyDescent="0.3">
      <c r="A50" s="63" t="s">
        <v>500</v>
      </c>
      <c r="B50" s="218" t="s">
        <v>129</v>
      </c>
      <c r="C50" s="45" t="s">
        <v>337</v>
      </c>
      <c r="D50" s="41" t="s">
        <v>239</v>
      </c>
      <c r="E50" s="41">
        <v>19420.8</v>
      </c>
      <c r="F50" s="19"/>
      <c r="G50" s="13">
        <f t="shared" si="0"/>
        <v>0</v>
      </c>
      <c r="H50" s="425"/>
    </row>
    <row r="51" spans="1:9" s="17" customFormat="1" ht="14.4" thickBot="1" x14ac:dyDescent="0.3">
      <c r="A51" s="63" t="s">
        <v>500</v>
      </c>
      <c r="B51" s="218" t="s">
        <v>130</v>
      </c>
      <c r="C51" s="318" t="s">
        <v>336</v>
      </c>
      <c r="D51" s="41" t="s">
        <v>239</v>
      </c>
      <c r="E51" s="41">
        <v>19420.8</v>
      </c>
      <c r="F51" s="19"/>
      <c r="G51" s="13">
        <f t="shared" si="0"/>
        <v>0</v>
      </c>
      <c r="H51" s="425"/>
    </row>
    <row r="52" spans="1:9" s="17" customFormat="1" ht="14.4" thickBot="1" x14ac:dyDescent="0.3">
      <c r="A52" s="63" t="s">
        <v>500</v>
      </c>
      <c r="B52" s="218" t="s">
        <v>131</v>
      </c>
      <c r="C52" s="45" t="s">
        <v>339</v>
      </c>
      <c r="D52" s="41" t="s">
        <v>239</v>
      </c>
      <c r="E52" s="41">
        <v>19321.8</v>
      </c>
      <c r="F52" s="19"/>
      <c r="G52" s="13">
        <f t="shared" si="0"/>
        <v>0</v>
      </c>
      <c r="H52" s="425"/>
    </row>
    <row r="53" spans="1:9" s="17" customFormat="1" ht="14.4" thickBot="1" x14ac:dyDescent="0.3">
      <c r="A53" s="63" t="s">
        <v>500</v>
      </c>
      <c r="B53" s="218" t="s">
        <v>132</v>
      </c>
      <c r="C53" s="45" t="s">
        <v>338</v>
      </c>
      <c r="D53" s="41" t="s">
        <v>239</v>
      </c>
      <c r="E53" s="41">
        <v>19321.8</v>
      </c>
      <c r="F53" s="19"/>
      <c r="G53" s="13">
        <f t="shared" si="0"/>
        <v>0</v>
      </c>
      <c r="H53" s="425"/>
    </row>
    <row r="54" spans="1:9" s="17" customFormat="1" ht="15" customHeight="1" thickBot="1" x14ac:dyDescent="0.3">
      <c r="A54" s="63" t="s">
        <v>501</v>
      </c>
      <c r="B54" s="218" t="s">
        <v>133</v>
      </c>
      <c r="C54" s="45" t="s">
        <v>340</v>
      </c>
      <c r="D54" s="41" t="s">
        <v>240</v>
      </c>
      <c r="E54" s="41">
        <v>7154.1</v>
      </c>
      <c r="F54" s="19"/>
      <c r="G54" s="13">
        <f t="shared" si="0"/>
        <v>0</v>
      </c>
      <c r="H54" s="425"/>
    </row>
    <row r="55" spans="1:9" s="17" customFormat="1" ht="14.25" customHeight="1" thickBot="1" x14ac:dyDescent="0.3">
      <c r="A55" s="63" t="s">
        <v>507</v>
      </c>
      <c r="B55" s="218" t="s">
        <v>134</v>
      </c>
      <c r="C55" s="45" t="s">
        <v>229</v>
      </c>
      <c r="D55" s="41" t="s">
        <v>239</v>
      </c>
      <c r="E55" s="41">
        <v>21367.7</v>
      </c>
      <c r="F55" s="19"/>
      <c r="G55" s="13">
        <f t="shared" si="0"/>
        <v>0</v>
      </c>
      <c r="H55" s="425"/>
    </row>
    <row r="56" spans="1:9" s="17" customFormat="1" ht="15.75" customHeight="1" thickBot="1" x14ac:dyDescent="0.3">
      <c r="A56" s="63" t="s">
        <v>507</v>
      </c>
      <c r="B56" s="218" t="s">
        <v>135</v>
      </c>
      <c r="C56" s="45" t="s">
        <v>220</v>
      </c>
      <c r="D56" s="41" t="s">
        <v>239</v>
      </c>
      <c r="E56" s="41">
        <v>19602.3</v>
      </c>
      <c r="F56" s="19"/>
      <c r="G56" s="13">
        <f t="shared" si="0"/>
        <v>0</v>
      </c>
      <c r="H56" s="425"/>
    </row>
    <row r="57" spans="1:9" s="17" customFormat="1" ht="15" customHeight="1" thickBot="1" x14ac:dyDescent="0.3">
      <c r="A57" s="63" t="s">
        <v>507</v>
      </c>
      <c r="B57" s="218" t="s">
        <v>136</v>
      </c>
      <c r="C57" s="45" t="s">
        <v>336</v>
      </c>
      <c r="D57" s="41" t="s">
        <v>239</v>
      </c>
      <c r="E57" s="41">
        <v>19602.3</v>
      </c>
      <c r="F57" s="19"/>
      <c r="G57" s="13">
        <f t="shared" si="0"/>
        <v>0</v>
      </c>
      <c r="H57" s="425"/>
      <c r="I57" s="21"/>
    </row>
    <row r="58" spans="1:9" s="17" customFormat="1" ht="15" customHeight="1" thickBot="1" x14ac:dyDescent="0.3">
      <c r="A58" s="63" t="s">
        <v>507</v>
      </c>
      <c r="B58" s="218" t="s">
        <v>137</v>
      </c>
      <c r="C58" s="45" t="s">
        <v>337</v>
      </c>
      <c r="D58" s="41" t="s">
        <v>239</v>
      </c>
      <c r="E58" s="41">
        <v>19420.8</v>
      </c>
      <c r="F58" s="81"/>
      <c r="G58" s="13">
        <f t="shared" si="0"/>
        <v>0</v>
      </c>
      <c r="H58" s="425"/>
    </row>
    <row r="59" spans="1:9" s="17" customFormat="1" ht="13.5" customHeight="1" thickBot="1" x14ac:dyDescent="0.3">
      <c r="A59" s="63" t="s">
        <v>507</v>
      </c>
      <c r="B59" s="218" t="s">
        <v>291</v>
      </c>
      <c r="C59" s="318" t="s">
        <v>336</v>
      </c>
      <c r="D59" s="41" t="s">
        <v>239</v>
      </c>
      <c r="E59" s="41">
        <v>19420.8</v>
      </c>
      <c r="F59" s="81"/>
      <c r="G59" s="13">
        <f t="shared" si="0"/>
        <v>0</v>
      </c>
      <c r="H59" s="425"/>
    </row>
    <row r="60" spans="1:9" s="17" customFormat="1" ht="14.25" customHeight="1" thickBot="1" x14ac:dyDescent="0.3">
      <c r="A60" s="63" t="s">
        <v>507</v>
      </c>
      <c r="B60" s="218" t="s">
        <v>292</v>
      </c>
      <c r="C60" s="45" t="s">
        <v>339</v>
      </c>
      <c r="D60" s="41" t="s">
        <v>239</v>
      </c>
      <c r="E60" s="41">
        <v>19321.8</v>
      </c>
      <c r="F60" s="81"/>
      <c r="G60" s="13">
        <f t="shared" si="0"/>
        <v>0</v>
      </c>
      <c r="H60" s="426"/>
    </row>
    <row r="61" spans="1:9" s="17" customFormat="1" ht="39" customHeight="1" thickBot="1" x14ac:dyDescent="0.3">
      <c r="A61" s="66" t="s">
        <v>507</v>
      </c>
      <c r="B61" s="225" t="s">
        <v>293</v>
      </c>
      <c r="C61" s="226" t="s">
        <v>338</v>
      </c>
      <c r="D61" s="49" t="s">
        <v>239</v>
      </c>
      <c r="E61" s="49">
        <v>19321.8</v>
      </c>
      <c r="F61" s="389"/>
      <c r="G61" s="32">
        <f t="shared" si="0"/>
        <v>0</v>
      </c>
      <c r="H61" s="34" t="s">
        <v>60</v>
      </c>
      <c r="I61" s="15">
        <f>ROUND(SUM(G46:G61),2)</f>
        <v>0</v>
      </c>
    </row>
    <row r="62" spans="1:9" s="17" customFormat="1" ht="15" customHeight="1" x14ac:dyDescent="0.25">
      <c r="A62" s="63" t="s">
        <v>341</v>
      </c>
      <c r="B62" s="220" t="s">
        <v>176</v>
      </c>
      <c r="C62" s="221" t="s">
        <v>342</v>
      </c>
      <c r="D62" s="217" t="s">
        <v>239</v>
      </c>
      <c r="E62" s="293">
        <v>5769.6</v>
      </c>
      <c r="F62" s="88"/>
      <c r="G62" s="11">
        <f t="shared" si="0"/>
        <v>0</v>
      </c>
      <c r="H62" s="77"/>
      <c r="I62" s="21"/>
    </row>
    <row r="63" spans="1:9" s="17" customFormat="1" x14ac:dyDescent="0.25">
      <c r="A63" s="64" t="s">
        <v>341</v>
      </c>
      <c r="B63" s="218" t="s">
        <v>177</v>
      </c>
      <c r="C63" s="45" t="s">
        <v>343</v>
      </c>
      <c r="D63" s="41" t="s">
        <v>240</v>
      </c>
      <c r="E63" s="295">
        <v>3085.6</v>
      </c>
      <c r="F63" s="19"/>
      <c r="G63" s="13">
        <f t="shared" si="0"/>
        <v>0</v>
      </c>
      <c r="H63" s="77"/>
    </row>
    <row r="64" spans="1:9" s="17" customFormat="1" ht="14.4" thickBot="1" x14ac:dyDescent="0.3">
      <c r="A64" s="64" t="s">
        <v>341</v>
      </c>
      <c r="B64" s="218" t="s">
        <v>178</v>
      </c>
      <c r="C64" s="45" t="s">
        <v>342</v>
      </c>
      <c r="D64" s="41" t="s">
        <v>239</v>
      </c>
      <c r="E64" s="295">
        <v>130.1</v>
      </c>
      <c r="F64" s="81"/>
      <c r="G64" s="13">
        <f t="shared" ref="G64" si="1">ROUND((E64*F64),2)</f>
        <v>0</v>
      </c>
      <c r="H64" s="77"/>
    </row>
    <row r="65" spans="1:9" s="17" customFormat="1" ht="28.2" thickBot="1" x14ac:dyDescent="0.3">
      <c r="A65" s="374" t="s">
        <v>341</v>
      </c>
      <c r="B65" s="375" t="s">
        <v>1279</v>
      </c>
      <c r="C65" s="391" t="s">
        <v>342</v>
      </c>
      <c r="D65" s="388" t="s">
        <v>239</v>
      </c>
      <c r="E65" s="388">
        <v>187.7</v>
      </c>
      <c r="F65" s="392"/>
      <c r="G65" s="379">
        <f t="shared" si="0"/>
        <v>0</v>
      </c>
      <c r="H65" s="34" t="s">
        <v>61</v>
      </c>
      <c r="I65" s="15">
        <f>ROUND(SUM(G62:G65),2)</f>
        <v>0</v>
      </c>
    </row>
    <row r="66" spans="1:9" s="17" customFormat="1" x14ac:dyDescent="0.25">
      <c r="A66" s="390" t="s">
        <v>344</v>
      </c>
      <c r="B66" s="230" t="s">
        <v>28</v>
      </c>
      <c r="C66" s="47" t="s">
        <v>220</v>
      </c>
      <c r="D66" s="43" t="s">
        <v>239</v>
      </c>
      <c r="E66" s="43">
        <v>664</v>
      </c>
      <c r="F66" s="370"/>
      <c r="G66" s="31">
        <f t="shared" si="0"/>
        <v>0</v>
      </c>
      <c r="H66" s="77"/>
    </row>
    <row r="67" spans="1:9" s="17" customFormat="1" x14ac:dyDescent="0.25">
      <c r="A67" s="89" t="s">
        <v>344</v>
      </c>
      <c r="B67" s="218" t="s">
        <v>182</v>
      </c>
      <c r="C67" s="45" t="s">
        <v>229</v>
      </c>
      <c r="D67" s="41" t="s">
        <v>239</v>
      </c>
      <c r="E67" s="41">
        <v>664</v>
      </c>
      <c r="F67" s="19"/>
      <c r="G67" s="13">
        <f t="shared" si="0"/>
        <v>0</v>
      </c>
      <c r="H67" s="77"/>
    </row>
    <row r="68" spans="1:9" s="17" customFormat="1" x14ac:dyDescent="0.25">
      <c r="A68" s="89" t="s">
        <v>344</v>
      </c>
      <c r="B68" s="218" t="s">
        <v>183</v>
      </c>
      <c r="C68" s="45" t="s">
        <v>340</v>
      </c>
      <c r="D68" s="41" t="s">
        <v>240</v>
      </c>
      <c r="E68" s="41">
        <v>502</v>
      </c>
      <c r="F68" s="19"/>
      <c r="G68" s="13">
        <f t="shared" si="0"/>
        <v>0</v>
      </c>
      <c r="H68" s="77"/>
    </row>
    <row r="69" spans="1:9" s="17" customFormat="1" x14ac:dyDescent="0.25">
      <c r="A69" s="89" t="s">
        <v>344</v>
      </c>
      <c r="B69" s="218" t="s">
        <v>184</v>
      </c>
      <c r="C69" s="45" t="s">
        <v>345</v>
      </c>
      <c r="D69" s="41" t="s">
        <v>243</v>
      </c>
      <c r="E69" s="41">
        <v>240</v>
      </c>
      <c r="F69" s="19"/>
      <c r="G69" s="13">
        <f t="shared" si="0"/>
        <v>0</v>
      </c>
      <c r="H69" s="77"/>
    </row>
    <row r="70" spans="1:9" s="17" customFormat="1" ht="14.4" thickBot="1" x14ac:dyDescent="0.3">
      <c r="A70" s="89" t="s">
        <v>344</v>
      </c>
      <c r="B70" s="218" t="s">
        <v>185</v>
      </c>
      <c r="C70" s="45" t="s">
        <v>342</v>
      </c>
      <c r="D70" s="41" t="s">
        <v>239</v>
      </c>
      <c r="E70" s="41">
        <v>122</v>
      </c>
      <c r="F70" s="19"/>
      <c r="G70" s="13">
        <f t="shared" si="0"/>
        <v>0</v>
      </c>
    </row>
    <row r="71" spans="1:9" ht="28.2" thickBot="1" x14ac:dyDescent="0.3">
      <c r="A71" s="368" t="s">
        <v>344</v>
      </c>
      <c r="B71" s="225" t="s">
        <v>186</v>
      </c>
      <c r="C71" s="226" t="s">
        <v>343</v>
      </c>
      <c r="D71" s="49" t="s">
        <v>240</v>
      </c>
      <c r="E71" s="49">
        <v>39.799999999999997</v>
      </c>
      <c r="F71" s="367"/>
      <c r="G71" s="32">
        <f t="shared" ref="G71:G105" si="2">ROUND((E71*F71),2)</f>
        <v>0</v>
      </c>
      <c r="H71" s="34" t="s">
        <v>62</v>
      </c>
      <c r="I71" s="15">
        <f>ROUND(SUM(G66:G71),2)</f>
        <v>0</v>
      </c>
    </row>
    <row r="72" spans="1:9" x14ac:dyDescent="0.25">
      <c r="A72" s="63" t="s">
        <v>346</v>
      </c>
      <c r="B72" s="220" t="s">
        <v>7</v>
      </c>
      <c r="C72" s="221" t="s">
        <v>347</v>
      </c>
      <c r="D72" s="217" t="s">
        <v>243</v>
      </c>
      <c r="E72" s="217">
        <v>37</v>
      </c>
      <c r="F72" s="87"/>
      <c r="G72" s="11">
        <f t="shared" si="2"/>
        <v>0</v>
      </c>
      <c r="H72" s="16"/>
      <c r="I72" s="17"/>
    </row>
    <row r="73" spans="1:9" x14ac:dyDescent="0.25">
      <c r="A73" s="64" t="s">
        <v>346</v>
      </c>
      <c r="B73" s="218" t="s">
        <v>29</v>
      </c>
      <c r="C73" s="45" t="s">
        <v>348</v>
      </c>
      <c r="D73" s="41" t="s">
        <v>240</v>
      </c>
      <c r="E73" s="41">
        <v>1</v>
      </c>
      <c r="F73" s="19"/>
      <c r="G73" s="13">
        <f t="shared" si="2"/>
        <v>0</v>
      </c>
      <c r="H73" s="16"/>
      <c r="I73" s="17"/>
    </row>
    <row r="74" spans="1:9" x14ac:dyDescent="0.25">
      <c r="A74" s="64" t="s">
        <v>346</v>
      </c>
      <c r="B74" s="218" t="s">
        <v>30</v>
      </c>
      <c r="C74" s="45" t="s">
        <v>335</v>
      </c>
      <c r="D74" s="41" t="s">
        <v>240</v>
      </c>
      <c r="E74" s="41">
        <v>1</v>
      </c>
      <c r="F74" s="19"/>
      <c r="G74" s="13">
        <f t="shared" si="2"/>
        <v>0</v>
      </c>
      <c r="H74" s="16"/>
      <c r="I74" s="17"/>
    </row>
    <row r="75" spans="1:9" x14ac:dyDescent="0.25">
      <c r="A75" s="64" t="s">
        <v>346</v>
      </c>
      <c r="B75" s="218" t="s">
        <v>31</v>
      </c>
      <c r="C75" s="45" t="s">
        <v>349</v>
      </c>
      <c r="D75" s="41" t="s">
        <v>239</v>
      </c>
      <c r="E75" s="41">
        <v>65</v>
      </c>
      <c r="F75" s="19"/>
      <c r="G75" s="13">
        <f>ROUND((E75*F75),2)</f>
        <v>0</v>
      </c>
      <c r="H75" s="16"/>
      <c r="I75" s="17"/>
    </row>
    <row r="76" spans="1:9" ht="72" x14ac:dyDescent="0.25">
      <c r="A76" s="371" t="s">
        <v>346</v>
      </c>
      <c r="B76" s="372" t="s">
        <v>32</v>
      </c>
      <c r="C76" s="377" t="s">
        <v>1267</v>
      </c>
      <c r="D76" s="295" t="s">
        <v>243</v>
      </c>
      <c r="E76" s="295">
        <v>82</v>
      </c>
      <c r="F76" s="19"/>
      <c r="G76" s="373">
        <f t="shared" ref="G76:G78" si="3">ROUND((E76*F76),2)</f>
        <v>0</v>
      </c>
      <c r="H76" s="16"/>
      <c r="I76" s="17"/>
    </row>
    <row r="77" spans="1:9" ht="83.4" thickBot="1" x14ac:dyDescent="0.3">
      <c r="A77" s="371" t="s">
        <v>346</v>
      </c>
      <c r="B77" s="372" t="s">
        <v>33</v>
      </c>
      <c r="C77" s="318" t="s">
        <v>1268</v>
      </c>
      <c r="D77" s="295" t="s">
        <v>241</v>
      </c>
      <c r="E77" s="295">
        <v>2</v>
      </c>
      <c r="F77" s="19"/>
      <c r="G77" s="373">
        <f t="shared" si="3"/>
        <v>0</v>
      </c>
      <c r="H77" s="16"/>
      <c r="I77" s="17"/>
    </row>
    <row r="78" spans="1:9" ht="83.4" thickBot="1" x14ac:dyDescent="0.3">
      <c r="A78" s="374" t="s">
        <v>346</v>
      </c>
      <c r="B78" s="375" t="s">
        <v>193</v>
      </c>
      <c r="C78" s="378" t="s">
        <v>1269</v>
      </c>
      <c r="D78" s="376" t="s">
        <v>241</v>
      </c>
      <c r="E78" s="376">
        <v>1</v>
      </c>
      <c r="F78" s="20"/>
      <c r="G78" s="379">
        <f t="shared" si="3"/>
        <v>0</v>
      </c>
      <c r="H78" s="34" t="s">
        <v>56</v>
      </c>
      <c r="I78" s="15">
        <f>ROUND(SUM(G72:G78),2)</f>
        <v>0</v>
      </c>
    </row>
    <row r="79" spans="1:9" x14ac:dyDescent="0.25">
      <c r="A79" s="74" t="s">
        <v>356</v>
      </c>
      <c r="B79" s="230" t="s">
        <v>294</v>
      </c>
      <c r="C79" s="47" t="s">
        <v>350</v>
      </c>
      <c r="D79" s="43" t="s">
        <v>241</v>
      </c>
      <c r="E79" s="369">
        <v>6</v>
      </c>
      <c r="F79" s="370"/>
      <c r="G79" s="31">
        <f t="shared" si="2"/>
        <v>0</v>
      </c>
      <c r="H79" s="18"/>
      <c r="I79" s="17"/>
    </row>
    <row r="80" spans="1:9" x14ac:dyDescent="0.25">
      <c r="A80" s="337" t="s">
        <v>356</v>
      </c>
      <c r="B80" s="338" t="s">
        <v>295</v>
      </c>
      <c r="C80" s="339" t="s">
        <v>350</v>
      </c>
      <c r="D80" s="340" t="s">
        <v>241</v>
      </c>
      <c r="E80" s="340">
        <v>0</v>
      </c>
      <c r="F80" s="341"/>
      <c r="G80" s="342">
        <f t="shared" si="2"/>
        <v>0</v>
      </c>
    </row>
    <row r="81" spans="1:9" x14ac:dyDescent="0.25">
      <c r="A81" s="64" t="s">
        <v>356</v>
      </c>
      <c r="B81" s="218" t="s">
        <v>296</v>
      </c>
      <c r="C81" s="45" t="s">
        <v>350</v>
      </c>
      <c r="D81" s="41" t="s">
        <v>241</v>
      </c>
      <c r="E81" s="41">
        <v>1</v>
      </c>
      <c r="F81" s="19"/>
      <c r="G81" s="13">
        <f t="shared" si="2"/>
        <v>0</v>
      </c>
      <c r="H81" s="16"/>
      <c r="I81" s="17"/>
    </row>
    <row r="82" spans="1:9" x14ac:dyDescent="0.25">
      <c r="A82" s="64" t="s">
        <v>356</v>
      </c>
      <c r="B82" s="218" t="s">
        <v>297</v>
      </c>
      <c r="C82" s="45" t="s">
        <v>350</v>
      </c>
      <c r="D82" s="41" t="s">
        <v>241</v>
      </c>
      <c r="E82" s="41">
        <v>1</v>
      </c>
      <c r="F82" s="19"/>
      <c r="G82" s="13">
        <f t="shared" si="2"/>
        <v>0</v>
      </c>
      <c r="H82" s="16"/>
      <c r="I82" s="17"/>
    </row>
    <row r="83" spans="1:9" x14ac:dyDescent="0.25">
      <c r="A83" s="64" t="s">
        <v>356</v>
      </c>
      <c r="B83" s="218" t="s">
        <v>298</v>
      </c>
      <c r="C83" s="45" t="s">
        <v>351</v>
      </c>
      <c r="D83" s="41" t="s">
        <v>241</v>
      </c>
      <c r="E83" s="41">
        <v>17</v>
      </c>
      <c r="F83" s="19"/>
      <c r="G83" s="13">
        <f t="shared" si="2"/>
        <v>0</v>
      </c>
      <c r="H83" s="18"/>
      <c r="I83" s="17"/>
    </row>
    <row r="84" spans="1:9" x14ac:dyDescent="0.25">
      <c r="A84" s="64" t="s">
        <v>356</v>
      </c>
      <c r="B84" s="218" t="s">
        <v>299</v>
      </c>
      <c r="C84" s="45" t="s">
        <v>352</v>
      </c>
      <c r="D84" s="41" t="s">
        <v>241</v>
      </c>
      <c r="E84" s="41">
        <v>1</v>
      </c>
      <c r="F84" s="19"/>
      <c r="G84" s="13">
        <f t="shared" si="2"/>
        <v>0</v>
      </c>
    </row>
    <row r="85" spans="1:9" ht="41.4" x14ac:dyDescent="0.25">
      <c r="A85" s="64" t="s">
        <v>356</v>
      </c>
      <c r="B85" s="218" t="s">
        <v>300</v>
      </c>
      <c r="C85" s="46" t="s">
        <v>353</v>
      </c>
      <c r="D85" s="42" t="s">
        <v>239</v>
      </c>
      <c r="E85" s="42">
        <v>6</v>
      </c>
      <c r="F85" s="19"/>
      <c r="G85" s="13">
        <f t="shared" si="2"/>
        <v>0</v>
      </c>
      <c r="H85" s="16"/>
      <c r="I85" s="17"/>
    </row>
    <row r="86" spans="1:9" ht="69" x14ac:dyDescent="0.25">
      <c r="A86" s="64" t="s">
        <v>356</v>
      </c>
      <c r="B86" s="218" t="s">
        <v>301</v>
      </c>
      <c r="C86" s="46" t="s">
        <v>354</v>
      </c>
      <c r="D86" s="42" t="s">
        <v>243</v>
      </c>
      <c r="E86" s="42">
        <v>1</v>
      </c>
      <c r="F86" s="19"/>
      <c r="G86" s="13">
        <f t="shared" si="2"/>
        <v>0</v>
      </c>
      <c r="H86" s="18"/>
      <c r="I86" s="17"/>
    </row>
    <row r="87" spans="1:9" x14ac:dyDescent="0.25">
      <c r="A87" s="64" t="s">
        <v>356</v>
      </c>
      <c r="B87" s="222" t="s">
        <v>355</v>
      </c>
      <c r="C87" s="45" t="s">
        <v>231</v>
      </c>
      <c r="D87" s="41" t="s">
        <v>241</v>
      </c>
      <c r="E87" s="41">
        <v>16</v>
      </c>
      <c r="F87" s="19"/>
      <c r="G87" s="13">
        <f t="shared" si="2"/>
        <v>0</v>
      </c>
      <c r="H87" s="33"/>
      <c r="I87" s="21"/>
    </row>
    <row r="88" spans="1:9" x14ac:dyDescent="0.25">
      <c r="A88" s="64" t="s">
        <v>356</v>
      </c>
      <c r="B88" s="223" t="s">
        <v>357</v>
      </c>
      <c r="C88" s="45" t="s">
        <v>366</v>
      </c>
      <c r="D88" s="41" t="s">
        <v>239</v>
      </c>
      <c r="E88" s="41">
        <v>131.1</v>
      </c>
      <c r="F88" s="19"/>
      <c r="G88" s="13">
        <f t="shared" si="2"/>
        <v>0</v>
      </c>
      <c r="H88" s="16"/>
      <c r="I88" s="17"/>
    </row>
    <row r="89" spans="1:9" x14ac:dyDescent="0.25">
      <c r="A89" s="64" t="s">
        <v>356</v>
      </c>
      <c r="B89" s="223" t="s">
        <v>358</v>
      </c>
      <c r="C89" s="45" t="s">
        <v>366</v>
      </c>
      <c r="D89" s="41" t="s">
        <v>239</v>
      </c>
      <c r="E89" s="41">
        <v>8554</v>
      </c>
      <c r="F89" s="19"/>
      <c r="G89" s="13">
        <f t="shared" si="2"/>
        <v>0</v>
      </c>
      <c r="H89" s="16"/>
      <c r="I89" s="17"/>
    </row>
    <row r="90" spans="1:9" x14ac:dyDescent="0.25">
      <c r="A90" s="64" t="s">
        <v>356</v>
      </c>
      <c r="B90" s="223" t="s">
        <v>359</v>
      </c>
      <c r="C90" s="45" t="s">
        <v>366</v>
      </c>
      <c r="D90" s="41" t="s">
        <v>239</v>
      </c>
      <c r="E90" s="41">
        <v>327.3</v>
      </c>
      <c r="F90" s="19"/>
      <c r="G90" s="13">
        <f t="shared" si="2"/>
        <v>0</v>
      </c>
      <c r="H90" s="16"/>
      <c r="I90" s="17"/>
    </row>
    <row r="91" spans="1:9" x14ac:dyDescent="0.25">
      <c r="A91" s="64" t="s">
        <v>356</v>
      </c>
      <c r="B91" s="223" t="s">
        <v>360</v>
      </c>
      <c r="C91" s="45" t="s">
        <v>366</v>
      </c>
      <c r="D91" s="41" t="s">
        <v>239</v>
      </c>
      <c r="E91" s="41">
        <v>40.6</v>
      </c>
      <c r="F91" s="19"/>
      <c r="G91" s="13">
        <f t="shared" si="2"/>
        <v>0</v>
      </c>
      <c r="H91" s="16"/>
      <c r="I91" s="17"/>
    </row>
    <row r="92" spans="1:9" x14ac:dyDescent="0.25">
      <c r="A92" s="64" t="s">
        <v>356</v>
      </c>
      <c r="B92" s="223" t="s">
        <v>361</v>
      </c>
      <c r="C92" s="45" t="s">
        <v>366</v>
      </c>
      <c r="D92" s="41" t="s">
        <v>239</v>
      </c>
      <c r="E92" s="41">
        <v>599.4</v>
      </c>
      <c r="F92" s="19"/>
      <c r="G92" s="13">
        <f t="shared" si="2"/>
        <v>0</v>
      </c>
      <c r="H92" s="16"/>
      <c r="I92" s="17"/>
    </row>
    <row r="93" spans="1:9" x14ac:dyDescent="0.25">
      <c r="A93" s="64" t="s">
        <v>356</v>
      </c>
      <c r="B93" s="223" t="s">
        <v>362</v>
      </c>
      <c r="C93" s="45" t="s">
        <v>366</v>
      </c>
      <c r="D93" s="41" t="s">
        <v>239</v>
      </c>
      <c r="E93" s="41">
        <v>289.7</v>
      </c>
      <c r="F93" s="19"/>
      <c r="G93" s="13">
        <f t="shared" si="2"/>
        <v>0</v>
      </c>
      <c r="H93" s="18"/>
      <c r="I93" s="17"/>
    </row>
    <row r="94" spans="1:9" x14ac:dyDescent="0.25">
      <c r="A94" s="64" t="s">
        <v>356</v>
      </c>
      <c r="B94" s="223" t="s">
        <v>363</v>
      </c>
      <c r="C94" s="45" t="s">
        <v>366</v>
      </c>
      <c r="D94" s="41" t="s">
        <v>239</v>
      </c>
      <c r="E94" s="41">
        <v>258.3</v>
      </c>
      <c r="F94" s="19"/>
      <c r="G94" s="13">
        <f t="shared" si="2"/>
        <v>0</v>
      </c>
      <c r="H94" s="33"/>
      <c r="I94" s="21"/>
    </row>
    <row r="95" spans="1:9" x14ac:dyDescent="0.25">
      <c r="A95" s="64" t="s">
        <v>356</v>
      </c>
      <c r="B95" s="223" t="s">
        <v>364</v>
      </c>
      <c r="C95" s="45" t="s">
        <v>366</v>
      </c>
      <c r="D95" s="41" t="s">
        <v>239</v>
      </c>
      <c r="E95" s="41">
        <v>6</v>
      </c>
      <c r="F95" s="19"/>
      <c r="G95" s="13">
        <f t="shared" si="2"/>
        <v>0</v>
      </c>
      <c r="H95" s="16"/>
      <c r="I95" s="17"/>
    </row>
    <row r="96" spans="1:9" x14ac:dyDescent="0.25">
      <c r="A96" s="64" t="s">
        <v>356</v>
      </c>
      <c r="B96" s="223" t="s">
        <v>365</v>
      </c>
      <c r="C96" s="45" t="s">
        <v>366</v>
      </c>
      <c r="D96" s="41" t="s">
        <v>239</v>
      </c>
      <c r="E96" s="41">
        <v>2</v>
      </c>
      <c r="F96" s="19"/>
      <c r="G96" s="13">
        <f t="shared" si="2"/>
        <v>0</v>
      </c>
      <c r="H96" s="16"/>
      <c r="I96" s="17"/>
    </row>
    <row r="97" spans="1:9" x14ac:dyDescent="0.25">
      <c r="A97" s="64" t="s">
        <v>356</v>
      </c>
      <c r="B97" s="218" t="s">
        <v>367</v>
      </c>
      <c r="C97" s="45" t="s">
        <v>230</v>
      </c>
      <c r="D97" s="41" t="s">
        <v>242</v>
      </c>
      <c r="E97" s="41">
        <v>0.39400000000000002</v>
      </c>
      <c r="F97" s="19"/>
      <c r="G97" s="13">
        <f t="shared" si="2"/>
        <v>0</v>
      </c>
      <c r="H97" s="16"/>
      <c r="I97" s="17"/>
    </row>
    <row r="98" spans="1:9" x14ac:dyDescent="0.25">
      <c r="A98" s="64" t="s">
        <v>356</v>
      </c>
      <c r="B98" s="218" t="s">
        <v>368</v>
      </c>
      <c r="C98" s="45" t="s">
        <v>230</v>
      </c>
      <c r="D98" s="41" t="s">
        <v>242</v>
      </c>
      <c r="E98" s="41">
        <v>4.0000000000000001E-3</v>
      </c>
      <c r="F98" s="19"/>
      <c r="G98" s="13">
        <f t="shared" si="2"/>
        <v>0</v>
      </c>
      <c r="H98" s="16"/>
      <c r="I98" s="17"/>
    </row>
    <row r="99" spans="1:9" x14ac:dyDescent="0.25">
      <c r="A99" s="64" t="s">
        <v>356</v>
      </c>
      <c r="B99" s="218" t="s">
        <v>369</v>
      </c>
      <c r="C99" s="45" t="s">
        <v>230</v>
      </c>
      <c r="D99" s="41" t="s">
        <v>242</v>
      </c>
      <c r="E99" s="41">
        <v>0.21199999999999999</v>
      </c>
      <c r="F99" s="19"/>
      <c r="G99" s="13">
        <f t="shared" si="2"/>
        <v>0</v>
      </c>
      <c r="H99" s="16"/>
      <c r="I99" s="17"/>
    </row>
    <row r="100" spans="1:9" x14ac:dyDescent="0.25">
      <c r="A100" s="64" t="s">
        <v>356</v>
      </c>
      <c r="B100" s="218" t="s">
        <v>370</v>
      </c>
      <c r="C100" s="45" t="s">
        <v>230</v>
      </c>
      <c r="D100" s="41" t="s">
        <v>242</v>
      </c>
      <c r="E100" s="41">
        <v>4.0000000000000001E-3</v>
      </c>
      <c r="F100" s="19"/>
      <c r="G100" s="13">
        <f t="shared" si="2"/>
        <v>0</v>
      </c>
      <c r="H100" s="33"/>
      <c r="I100" s="21"/>
    </row>
    <row r="101" spans="1:9" x14ac:dyDescent="0.25">
      <c r="A101" s="64" t="s">
        <v>356</v>
      </c>
      <c r="B101" s="218" t="s">
        <v>371</v>
      </c>
      <c r="C101" s="45" t="s">
        <v>230</v>
      </c>
      <c r="D101" s="41" t="s">
        <v>242</v>
      </c>
      <c r="E101" s="41">
        <v>0.86899999999999999</v>
      </c>
      <c r="F101" s="19"/>
      <c r="G101" s="13">
        <f t="shared" si="2"/>
        <v>0</v>
      </c>
      <c r="H101" s="16"/>
      <c r="I101" s="17"/>
    </row>
    <row r="102" spans="1:9" x14ac:dyDescent="0.25">
      <c r="A102" s="64" t="s">
        <v>356</v>
      </c>
      <c r="B102" s="218" t="s">
        <v>372</v>
      </c>
      <c r="C102" s="45" t="s">
        <v>230</v>
      </c>
      <c r="D102" s="41" t="s">
        <v>242</v>
      </c>
      <c r="E102" s="41">
        <v>0.14299999999999999</v>
      </c>
      <c r="F102" s="19"/>
      <c r="G102" s="13">
        <f t="shared" si="2"/>
        <v>0</v>
      </c>
      <c r="H102" s="16"/>
      <c r="I102" s="17"/>
    </row>
    <row r="103" spans="1:9" ht="14.4" thickBot="1" x14ac:dyDescent="0.3">
      <c r="A103" s="64" t="s">
        <v>356</v>
      </c>
      <c r="B103" s="218" t="s">
        <v>373</v>
      </c>
      <c r="C103" s="45" t="s">
        <v>375</v>
      </c>
      <c r="D103" s="41" t="s">
        <v>241</v>
      </c>
      <c r="E103" s="41">
        <v>2</v>
      </c>
      <c r="F103" s="19"/>
      <c r="G103" s="13">
        <f t="shared" si="2"/>
        <v>0</v>
      </c>
      <c r="H103" s="16"/>
      <c r="I103" s="17"/>
    </row>
    <row r="104" spans="1:9" ht="28.2" thickBot="1" x14ac:dyDescent="0.3">
      <c r="A104" s="65" t="s">
        <v>356</v>
      </c>
      <c r="B104" s="219" t="s">
        <v>374</v>
      </c>
      <c r="C104" s="48" t="s">
        <v>376</v>
      </c>
      <c r="D104" s="44" t="s">
        <v>242</v>
      </c>
      <c r="E104" s="44">
        <v>0.15</v>
      </c>
      <c r="F104" s="20"/>
      <c r="G104" s="14">
        <f t="shared" ref="G104" si="4">ROUND((E104*F104),2)</f>
        <v>0</v>
      </c>
      <c r="H104" s="34" t="s">
        <v>57</v>
      </c>
      <c r="I104" s="15">
        <f>ROUND(SUM(G75:G104),2)</f>
        <v>0</v>
      </c>
    </row>
    <row r="105" spans="1:9" ht="55.8" thickBot="1" x14ac:dyDescent="0.3">
      <c r="A105" s="284" t="s">
        <v>1228</v>
      </c>
      <c r="B105" s="281" t="s">
        <v>47</v>
      </c>
      <c r="C105" s="280" t="s">
        <v>1229</v>
      </c>
      <c r="D105" s="283" t="s">
        <v>244</v>
      </c>
      <c r="E105" s="285">
        <v>1</v>
      </c>
      <c r="F105" s="282"/>
      <c r="G105" s="279">
        <f t="shared" si="2"/>
        <v>0</v>
      </c>
      <c r="H105" s="34" t="s">
        <v>63</v>
      </c>
      <c r="I105" s="15">
        <f>ROUND(SUM(G105),2)</f>
        <v>0</v>
      </c>
    </row>
    <row r="106" spans="1:9" ht="42" thickBot="1" x14ac:dyDescent="0.3">
      <c r="A106" s="22"/>
      <c r="B106" s="22"/>
      <c r="C106" s="22"/>
      <c r="D106" s="23"/>
      <c r="E106" s="23"/>
      <c r="F106" s="57" t="s">
        <v>77</v>
      </c>
      <c r="G106" s="73">
        <f>SUM(G6:G105)</f>
        <v>-18883.2</v>
      </c>
      <c r="H106" s="18"/>
      <c r="I106" s="21"/>
    </row>
    <row r="107" spans="1:9" x14ac:dyDescent="0.25">
      <c r="A107" s="24"/>
      <c r="B107" s="24"/>
      <c r="C107" s="25"/>
      <c r="D107" s="25"/>
      <c r="E107" s="40"/>
      <c r="F107" s="25"/>
      <c r="G107"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65"/>
  <sheetViews>
    <sheetView topLeftCell="A109" zoomScale="85" zoomScaleNormal="85" workbookViewId="0">
      <selection activeCell="K138" sqref="K138"/>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648</v>
      </c>
      <c r="B3" s="416"/>
      <c r="C3" s="416"/>
      <c r="D3" s="416"/>
      <c r="E3" s="416"/>
      <c r="F3" s="416"/>
      <c r="G3" s="417"/>
      <c r="I3" s="8"/>
    </row>
    <row r="4" spans="1:9" s="7" customFormat="1" ht="38.25" customHeight="1" thickBot="1" x14ac:dyDescent="0.3">
      <c r="A4" s="421" t="s">
        <v>250</v>
      </c>
      <c r="B4" s="422"/>
      <c r="C4" s="422"/>
      <c r="D4" s="422"/>
      <c r="E4" s="422"/>
      <c r="F4" s="422"/>
      <c r="G4" s="423"/>
      <c r="I4" s="8"/>
    </row>
    <row r="5" spans="1:9" s="7" customFormat="1" ht="28.2" thickBot="1" x14ac:dyDescent="0.3">
      <c r="A5" s="59" t="s">
        <v>54</v>
      </c>
      <c r="B5" s="59" t="s">
        <v>0</v>
      </c>
      <c r="C5" s="79" t="s">
        <v>1</v>
      </c>
      <c r="D5" s="79" t="s">
        <v>2</v>
      </c>
      <c r="E5" s="80" t="s">
        <v>3</v>
      </c>
      <c r="F5" s="61" t="s">
        <v>83</v>
      </c>
      <c r="G5" s="62" t="s">
        <v>4</v>
      </c>
      <c r="I5" s="8"/>
    </row>
    <row r="6" spans="1:9" s="7" customFormat="1" x14ac:dyDescent="0.25">
      <c r="A6" s="101" t="s">
        <v>5</v>
      </c>
      <c r="B6" s="84" t="s">
        <v>302</v>
      </c>
      <c r="C6" s="198" t="s">
        <v>303</v>
      </c>
      <c r="D6" s="204" t="s">
        <v>242</v>
      </c>
      <c r="E6" s="204">
        <v>0.57999999999999996</v>
      </c>
      <c r="F6" s="90"/>
      <c r="G6" s="91">
        <f t="shared" ref="G6:G83" si="0">ROUND((E6*F6),2)</f>
        <v>0</v>
      </c>
      <c r="I6" s="8"/>
    </row>
    <row r="7" spans="1:9" s="7" customFormat="1" x14ac:dyDescent="0.25">
      <c r="A7" s="102" t="s">
        <v>5</v>
      </c>
      <c r="B7" s="152" t="s">
        <v>252</v>
      </c>
      <c r="C7" s="191" t="s">
        <v>211</v>
      </c>
      <c r="D7" s="163" t="s">
        <v>239</v>
      </c>
      <c r="E7" s="163">
        <v>658</v>
      </c>
      <c r="F7" s="92"/>
      <c r="G7" s="93">
        <f t="shared" si="0"/>
        <v>0</v>
      </c>
      <c r="I7" s="8"/>
    </row>
    <row r="8" spans="1:9" s="7" customFormat="1" x14ac:dyDescent="0.25">
      <c r="A8" s="102" t="s">
        <v>5</v>
      </c>
      <c r="B8" s="152" t="s">
        <v>253</v>
      </c>
      <c r="C8" s="191" t="s">
        <v>211</v>
      </c>
      <c r="D8" s="163" t="s">
        <v>239</v>
      </c>
      <c r="E8" s="163">
        <v>862</v>
      </c>
      <c r="F8" s="92"/>
      <c r="G8" s="93">
        <f t="shared" si="0"/>
        <v>0</v>
      </c>
      <c r="I8" s="8"/>
    </row>
    <row r="9" spans="1:9" s="7" customFormat="1" x14ac:dyDescent="0.25">
      <c r="A9" s="102" t="s">
        <v>5</v>
      </c>
      <c r="B9" s="152" t="s">
        <v>254</v>
      </c>
      <c r="C9" s="191" t="s">
        <v>211</v>
      </c>
      <c r="D9" s="163" t="s">
        <v>239</v>
      </c>
      <c r="E9" s="163">
        <v>2206</v>
      </c>
      <c r="F9" s="92"/>
      <c r="G9" s="93">
        <f t="shared" si="0"/>
        <v>0</v>
      </c>
      <c r="I9" s="8"/>
    </row>
    <row r="10" spans="1:9" s="7" customFormat="1" x14ac:dyDescent="0.25">
      <c r="A10" s="102" t="s">
        <v>5</v>
      </c>
      <c r="B10" s="152" t="s">
        <v>255</v>
      </c>
      <c r="C10" s="191" t="s">
        <v>211</v>
      </c>
      <c r="D10" s="163" t="s">
        <v>239</v>
      </c>
      <c r="E10" s="163">
        <v>177</v>
      </c>
      <c r="F10" s="92"/>
      <c r="G10" s="93">
        <f t="shared" si="0"/>
        <v>0</v>
      </c>
      <c r="I10" s="8"/>
    </row>
    <row r="11" spans="1:9" s="7" customFormat="1" ht="41.4" x14ac:dyDescent="0.25">
      <c r="A11" s="102" t="s">
        <v>5</v>
      </c>
      <c r="B11" s="152" t="s">
        <v>256</v>
      </c>
      <c r="C11" s="45" t="s">
        <v>1226</v>
      </c>
      <c r="D11" s="163" t="s">
        <v>240</v>
      </c>
      <c r="E11" s="163">
        <v>475.4</v>
      </c>
      <c r="F11" s="92">
        <v>-11.2</v>
      </c>
      <c r="G11" s="93">
        <f t="shared" si="0"/>
        <v>-5324.48</v>
      </c>
      <c r="I11" s="8"/>
    </row>
    <row r="12" spans="1:9" s="7" customFormat="1" x14ac:dyDescent="0.25">
      <c r="A12" s="102" t="s">
        <v>5</v>
      </c>
      <c r="B12" s="258" t="s">
        <v>259</v>
      </c>
      <c r="C12" s="188" t="s">
        <v>310</v>
      </c>
      <c r="D12" s="163" t="s">
        <v>241</v>
      </c>
      <c r="E12" s="163">
        <v>28</v>
      </c>
      <c r="F12" s="92"/>
      <c r="G12" s="93">
        <f>ROUND((E12*F12),2)</f>
        <v>0</v>
      </c>
      <c r="I12" s="8"/>
    </row>
    <row r="13" spans="1:9" s="7" customFormat="1" x14ac:dyDescent="0.25">
      <c r="A13" s="102" t="s">
        <v>5</v>
      </c>
      <c r="B13" s="258" t="s">
        <v>260</v>
      </c>
      <c r="C13" s="191" t="s">
        <v>311</v>
      </c>
      <c r="D13" s="163" t="s">
        <v>241</v>
      </c>
      <c r="E13" s="163">
        <v>9</v>
      </c>
      <c r="F13" s="92"/>
      <c r="G13" s="93">
        <f t="shared" ref="G13:G14" si="1">ROUND((E13*F13),2)</f>
        <v>0</v>
      </c>
      <c r="I13" s="8"/>
    </row>
    <row r="14" spans="1:9" s="7" customFormat="1" ht="27.6" x14ac:dyDescent="0.25">
      <c r="A14" s="102" t="s">
        <v>5</v>
      </c>
      <c r="B14" s="258" t="s">
        <v>261</v>
      </c>
      <c r="C14" s="104" t="s">
        <v>312</v>
      </c>
      <c r="D14" s="163" t="s">
        <v>241</v>
      </c>
      <c r="E14" s="163">
        <v>5</v>
      </c>
      <c r="F14" s="92"/>
      <c r="G14" s="93">
        <f t="shared" si="1"/>
        <v>0</v>
      </c>
      <c r="I14" s="8"/>
    </row>
    <row r="15" spans="1:9" s="7" customFormat="1" x14ac:dyDescent="0.25">
      <c r="A15" s="102" t="s">
        <v>5</v>
      </c>
      <c r="B15" s="152" t="s">
        <v>262</v>
      </c>
      <c r="C15" s="191" t="s">
        <v>307</v>
      </c>
      <c r="D15" s="163" t="s">
        <v>240</v>
      </c>
      <c r="E15" s="163">
        <v>0.9</v>
      </c>
      <c r="F15" s="92"/>
      <c r="G15" s="93">
        <f t="shared" si="0"/>
        <v>0</v>
      </c>
      <c r="I15" s="8"/>
    </row>
    <row r="16" spans="1:9" s="7" customFormat="1" x14ac:dyDescent="0.25">
      <c r="A16" s="102" t="s">
        <v>5</v>
      </c>
      <c r="B16" s="152" t="s">
        <v>263</v>
      </c>
      <c r="C16" s="191" t="s">
        <v>307</v>
      </c>
      <c r="D16" s="163" t="s">
        <v>240</v>
      </c>
      <c r="E16" s="163">
        <v>1.5</v>
      </c>
      <c r="F16" s="92"/>
      <c r="G16" s="93">
        <f t="shared" si="0"/>
        <v>0</v>
      </c>
      <c r="I16" s="8"/>
    </row>
    <row r="17" spans="1:9" s="7" customFormat="1" x14ac:dyDescent="0.25">
      <c r="A17" s="102" t="s">
        <v>5</v>
      </c>
      <c r="B17" s="152" t="s">
        <v>264</v>
      </c>
      <c r="C17" s="191" t="s">
        <v>307</v>
      </c>
      <c r="D17" s="163" t="s">
        <v>240</v>
      </c>
      <c r="E17" s="163">
        <v>2.1</v>
      </c>
      <c r="F17" s="92"/>
      <c r="G17" s="93">
        <f t="shared" si="0"/>
        <v>0</v>
      </c>
      <c r="I17" s="8"/>
    </row>
    <row r="18" spans="1:9" s="7" customFormat="1" ht="14.4" thickBot="1" x14ac:dyDescent="0.3">
      <c r="A18" s="102" t="s">
        <v>5</v>
      </c>
      <c r="B18" s="152" t="s">
        <v>265</v>
      </c>
      <c r="C18" s="191" t="s">
        <v>307</v>
      </c>
      <c r="D18" s="163" t="s">
        <v>240</v>
      </c>
      <c r="E18" s="163">
        <v>3</v>
      </c>
      <c r="F18" s="92"/>
      <c r="G18" s="93">
        <f t="shared" si="0"/>
        <v>0</v>
      </c>
      <c r="I18" s="8"/>
    </row>
    <row r="19" spans="1:9" s="7" customFormat="1" ht="28.2" thickBot="1" x14ac:dyDescent="0.3">
      <c r="A19" s="103" t="s">
        <v>5</v>
      </c>
      <c r="B19" s="155" t="s">
        <v>266</v>
      </c>
      <c r="C19" s="192" t="s">
        <v>377</v>
      </c>
      <c r="D19" s="193" t="s">
        <v>240</v>
      </c>
      <c r="E19" s="193">
        <v>12</v>
      </c>
      <c r="F19" s="105"/>
      <c r="G19" s="95">
        <f t="shared" si="0"/>
        <v>0</v>
      </c>
      <c r="H19" s="34" t="s">
        <v>58</v>
      </c>
      <c r="I19" s="15">
        <f>ROUND(SUM(G6:G19),2)</f>
        <v>-5324.48</v>
      </c>
    </row>
    <row r="20" spans="1:9" x14ac:dyDescent="0.25">
      <c r="A20" s="101" t="s">
        <v>319</v>
      </c>
      <c r="B20" s="154" t="s">
        <v>273</v>
      </c>
      <c r="C20" s="198" t="s">
        <v>320</v>
      </c>
      <c r="D20" s="204" t="s">
        <v>240</v>
      </c>
      <c r="E20" s="204">
        <v>3194</v>
      </c>
      <c r="F20" s="90"/>
      <c r="G20" s="91">
        <f t="shared" si="0"/>
        <v>0</v>
      </c>
    </row>
    <row r="21" spans="1:9" s="17" customFormat="1" x14ac:dyDescent="0.25">
      <c r="A21" s="102" t="s">
        <v>319</v>
      </c>
      <c r="B21" s="152" t="s">
        <v>274</v>
      </c>
      <c r="C21" s="191" t="s">
        <v>321</v>
      </c>
      <c r="D21" s="163" t="s">
        <v>240</v>
      </c>
      <c r="E21" s="163">
        <v>3091</v>
      </c>
      <c r="F21" s="94"/>
      <c r="G21" s="93">
        <f t="shared" si="0"/>
        <v>0</v>
      </c>
      <c r="H21" s="16"/>
    </row>
    <row r="22" spans="1:9" s="17" customFormat="1" x14ac:dyDescent="0.25">
      <c r="A22" s="102" t="s">
        <v>319</v>
      </c>
      <c r="B22" s="152" t="s">
        <v>275</v>
      </c>
      <c r="C22" s="191" t="s">
        <v>218</v>
      </c>
      <c r="D22" s="163" t="s">
        <v>240</v>
      </c>
      <c r="E22" s="298">
        <v>2742</v>
      </c>
      <c r="F22" s="94"/>
      <c r="G22" s="93">
        <f t="shared" si="0"/>
        <v>0</v>
      </c>
      <c r="H22" s="16"/>
    </row>
    <row r="23" spans="1:9" s="17" customFormat="1" x14ac:dyDescent="0.25">
      <c r="A23" s="102" t="s">
        <v>319</v>
      </c>
      <c r="B23" s="152" t="s">
        <v>276</v>
      </c>
      <c r="C23" s="191" t="s">
        <v>322</v>
      </c>
      <c r="D23" s="163" t="s">
        <v>240</v>
      </c>
      <c r="E23" s="298">
        <v>22693.3</v>
      </c>
      <c r="F23" s="94"/>
      <c r="G23" s="93">
        <f t="shared" si="0"/>
        <v>0</v>
      </c>
      <c r="H23" s="16"/>
    </row>
    <row r="24" spans="1:9" s="17" customFormat="1" x14ac:dyDescent="0.25">
      <c r="A24" s="343" t="s">
        <v>319</v>
      </c>
      <c r="B24" s="344" t="s">
        <v>277</v>
      </c>
      <c r="C24" s="345" t="s">
        <v>323</v>
      </c>
      <c r="D24" s="346" t="s">
        <v>240</v>
      </c>
      <c r="E24" s="346">
        <v>0</v>
      </c>
      <c r="F24" s="394"/>
      <c r="G24" s="348">
        <f t="shared" si="0"/>
        <v>0</v>
      </c>
      <c r="H24" s="16"/>
    </row>
    <row r="25" spans="1:9" s="17" customFormat="1" x14ac:dyDescent="0.25">
      <c r="A25" s="102" t="s">
        <v>319</v>
      </c>
      <c r="B25" s="152" t="s">
        <v>278</v>
      </c>
      <c r="C25" s="191" t="s">
        <v>219</v>
      </c>
      <c r="D25" s="163" t="s">
        <v>239</v>
      </c>
      <c r="E25" s="298">
        <v>10224.700000000001</v>
      </c>
      <c r="F25" s="94"/>
      <c r="G25" s="93">
        <f t="shared" si="0"/>
        <v>0</v>
      </c>
      <c r="H25" s="16"/>
    </row>
    <row r="26" spans="1:9" s="17" customFormat="1" x14ac:dyDescent="0.25">
      <c r="A26" s="102" t="s">
        <v>319</v>
      </c>
      <c r="B26" s="152" t="s">
        <v>279</v>
      </c>
      <c r="C26" s="191" t="s">
        <v>325</v>
      </c>
      <c r="D26" s="163" t="s">
        <v>239</v>
      </c>
      <c r="E26" s="298">
        <v>7310</v>
      </c>
      <c r="F26" s="94"/>
      <c r="G26" s="93">
        <f t="shared" si="0"/>
        <v>0</v>
      </c>
      <c r="H26" s="16"/>
    </row>
    <row r="27" spans="1:9" s="17" customFormat="1" x14ac:dyDescent="0.25">
      <c r="A27" s="102" t="s">
        <v>319</v>
      </c>
      <c r="B27" s="152" t="s">
        <v>281</v>
      </c>
      <c r="C27" s="191" t="s">
        <v>326</v>
      </c>
      <c r="D27" s="163" t="s">
        <v>239</v>
      </c>
      <c r="E27" s="298">
        <v>8662.2000000000007</v>
      </c>
      <c r="F27" s="94"/>
      <c r="G27" s="93">
        <f t="shared" si="0"/>
        <v>0</v>
      </c>
      <c r="H27" s="16"/>
    </row>
    <row r="28" spans="1:9" s="17" customFormat="1" ht="15.75" customHeight="1" x14ac:dyDescent="0.25">
      <c r="A28" s="102" t="s">
        <v>319</v>
      </c>
      <c r="B28" s="152" t="s">
        <v>282</v>
      </c>
      <c r="C28" s="191" t="s">
        <v>327</v>
      </c>
      <c r="D28" s="163" t="s">
        <v>239</v>
      </c>
      <c r="E28" s="298">
        <v>962.5</v>
      </c>
      <c r="F28" s="94"/>
      <c r="G28" s="93">
        <f t="shared" si="0"/>
        <v>0</v>
      </c>
    </row>
    <row r="29" spans="1:9" s="17" customFormat="1" x14ac:dyDescent="0.25">
      <c r="A29" s="102" t="s">
        <v>319</v>
      </c>
      <c r="B29" s="152" t="s">
        <v>283</v>
      </c>
      <c r="C29" s="191" t="s">
        <v>328</v>
      </c>
      <c r="D29" s="163" t="s">
        <v>239</v>
      </c>
      <c r="E29" s="298">
        <v>869.4</v>
      </c>
      <c r="F29" s="97"/>
      <c r="G29" s="93">
        <f t="shared" si="0"/>
        <v>0</v>
      </c>
      <c r="H29" s="77"/>
    </row>
    <row r="30" spans="1:9" s="17" customFormat="1" x14ac:dyDescent="0.25">
      <c r="A30" s="343" t="s">
        <v>319</v>
      </c>
      <c r="B30" s="344" t="s">
        <v>284</v>
      </c>
      <c r="C30" s="345" t="s">
        <v>328</v>
      </c>
      <c r="D30" s="346" t="s">
        <v>239</v>
      </c>
      <c r="E30" s="346">
        <v>0</v>
      </c>
      <c r="F30" s="347"/>
      <c r="G30" s="348">
        <f t="shared" si="0"/>
        <v>0</v>
      </c>
      <c r="H30" s="77"/>
    </row>
    <row r="31" spans="1:9" s="17" customFormat="1" x14ac:dyDescent="0.25">
      <c r="A31" s="102" t="s">
        <v>319</v>
      </c>
      <c r="B31" s="152" t="s">
        <v>285</v>
      </c>
      <c r="C31" s="191" t="s">
        <v>329</v>
      </c>
      <c r="D31" s="163" t="s">
        <v>239</v>
      </c>
      <c r="E31" s="298">
        <v>124.6</v>
      </c>
      <c r="F31" s="97"/>
      <c r="G31" s="93">
        <f t="shared" si="0"/>
        <v>0</v>
      </c>
      <c r="H31" s="77"/>
    </row>
    <row r="32" spans="1:9" s="17" customFormat="1" ht="14.4" thickBot="1" x14ac:dyDescent="0.3">
      <c r="A32" s="102" t="s">
        <v>319</v>
      </c>
      <c r="B32" s="152" t="s">
        <v>286</v>
      </c>
      <c r="C32" s="191" t="s">
        <v>333</v>
      </c>
      <c r="D32" s="163" t="s">
        <v>239</v>
      </c>
      <c r="E32" s="298">
        <v>7603.1</v>
      </c>
      <c r="F32" s="97"/>
      <c r="G32" s="93">
        <f t="shared" si="0"/>
        <v>0</v>
      </c>
      <c r="H32" s="77"/>
    </row>
    <row r="33" spans="1:9" s="17" customFormat="1" ht="28.2" thickBot="1" x14ac:dyDescent="0.3">
      <c r="A33" s="130" t="s">
        <v>319</v>
      </c>
      <c r="B33" s="259" t="s">
        <v>287</v>
      </c>
      <c r="C33" s="212" t="s">
        <v>333</v>
      </c>
      <c r="D33" s="213" t="s">
        <v>239</v>
      </c>
      <c r="E33" s="213">
        <v>1027.5999999999999</v>
      </c>
      <c r="F33" s="114"/>
      <c r="G33" s="115">
        <f t="shared" si="0"/>
        <v>0</v>
      </c>
      <c r="H33" s="116" t="s">
        <v>59</v>
      </c>
      <c r="I33" s="53">
        <f>ROUND(SUM(G20:G33),2)</f>
        <v>0</v>
      </c>
    </row>
    <row r="34" spans="1:9" s="17" customFormat="1" ht="15.75" customHeight="1" x14ac:dyDescent="0.25">
      <c r="A34" s="101" t="s">
        <v>502</v>
      </c>
      <c r="B34" s="154" t="s">
        <v>125</v>
      </c>
      <c r="C34" s="198" t="s">
        <v>335</v>
      </c>
      <c r="D34" s="204" t="s">
        <v>240</v>
      </c>
      <c r="E34" s="204">
        <v>2086.9</v>
      </c>
      <c r="F34" s="96"/>
      <c r="G34" s="91">
        <f t="shared" si="0"/>
        <v>0</v>
      </c>
      <c r="H34" s="427" t="s">
        <v>471</v>
      </c>
    </row>
    <row r="35" spans="1:9" s="17" customFormat="1" x14ac:dyDescent="0.25">
      <c r="A35" s="102" t="s">
        <v>502</v>
      </c>
      <c r="B35" s="152" t="s">
        <v>126</v>
      </c>
      <c r="C35" s="191" t="s">
        <v>229</v>
      </c>
      <c r="D35" s="163" t="s">
        <v>239</v>
      </c>
      <c r="E35" s="298">
        <v>5082</v>
      </c>
      <c r="F35" s="97"/>
      <c r="G35" s="93">
        <f t="shared" si="0"/>
        <v>0</v>
      </c>
      <c r="H35" s="428"/>
    </row>
    <row r="36" spans="1:9" s="17" customFormat="1" x14ac:dyDescent="0.25">
      <c r="A36" s="102" t="s">
        <v>502</v>
      </c>
      <c r="B36" s="152" t="s">
        <v>127</v>
      </c>
      <c r="C36" s="191" t="s">
        <v>220</v>
      </c>
      <c r="D36" s="163" t="s">
        <v>239</v>
      </c>
      <c r="E36" s="298">
        <v>4847</v>
      </c>
      <c r="F36" s="97"/>
      <c r="G36" s="93">
        <f t="shared" si="0"/>
        <v>0</v>
      </c>
      <c r="H36" s="428"/>
      <c r="I36" s="21"/>
    </row>
    <row r="37" spans="1:9" s="17" customFormat="1" x14ac:dyDescent="0.25">
      <c r="A37" s="102" t="s">
        <v>502</v>
      </c>
      <c r="B37" s="152" t="s">
        <v>128</v>
      </c>
      <c r="C37" s="191" t="s">
        <v>336</v>
      </c>
      <c r="D37" s="163" t="s">
        <v>239</v>
      </c>
      <c r="E37" s="298">
        <v>4847</v>
      </c>
      <c r="F37" s="98"/>
      <c r="G37" s="93">
        <f t="shared" si="0"/>
        <v>0</v>
      </c>
      <c r="H37" s="428"/>
    </row>
    <row r="38" spans="1:9" s="17" customFormat="1" x14ac:dyDescent="0.25">
      <c r="A38" s="102" t="s">
        <v>502</v>
      </c>
      <c r="B38" s="152" t="s">
        <v>129</v>
      </c>
      <c r="C38" s="191" t="s">
        <v>339</v>
      </c>
      <c r="D38" s="163" t="s">
        <v>239</v>
      </c>
      <c r="E38" s="298">
        <v>4831</v>
      </c>
      <c r="F38" s="98"/>
      <c r="G38" s="93">
        <f t="shared" si="0"/>
        <v>0</v>
      </c>
      <c r="H38" s="428"/>
    </row>
    <row r="39" spans="1:9" s="17" customFormat="1" x14ac:dyDescent="0.25">
      <c r="A39" s="102" t="s">
        <v>502</v>
      </c>
      <c r="B39" s="152" t="s">
        <v>130</v>
      </c>
      <c r="C39" s="191" t="s">
        <v>338</v>
      </c>
      <c r="D39" s="163" t="s">
        <v>239</v>
      </c>
      <c r="E39" s="298">
        <v>4831</v>
      </c>
      <c r="F39" s="98"/>
      <c r="G39" s="93">
        <f t="shared" si="0"/>
        <v>0</v>
      </c>
      <c r="H39" s="428"/>
    </row>
    <row r="40" spans="1:9" s="17" customFormat="1" ht="15" customHeight="1" x14ac:dyDescent="0.25">
      <c r="A40" s="102" t="s">
        <v>508</v>
      </c>
      <c r="B40" s="152" t="s">
        <v>133</v>
      </c>
      <c r="C40" s="191" t="s">
        <v>340</v>
      </c>
      <c r="D40" s="163" t="s">
        <v>240</v>
      </c>
      <c r="E40" s="298">
        <v>1832.8</v>
      </c>
      <c r="F40" s="98"/>
      <c r="G40" s="93">
        <f t="shared" si="0"/>
        <v>0</v>
      </c>
      <c r="H40" s="428"/>
    </row>
    <row r="41" spans="1:9" s="17" customFormat="1" x14ac:dyDescent="0.25">
      <c r="A41" s="102" t="s">
        <v>508</v>
      </c>
      <c r="B41" s="152" t="s">
        <v>134</v>
      </c>
      <c r="C41" s="191" t="s">
        <v>229</v>
      </c>
      <c r="D41" s="163" t="s">
        <v>239</v>
      </c>
      <c r="E41" s="298">
        <v>5082</v>
      </c>
      <c r="F41" s="98"/>
      <c r="G41" s="93">
        <f t="shared" si="0"/>
        <v>0</v>
      </c>
      <c r="H41" s="428"/>
      <c r="I41" s="21"/>
    </row>
    <row r="42" spans="1:9" s="17" customFormat="1" x14ac:dyDescent="0.25">
      <c r="A42" s="102" t="s">
        <v>508</v>
      </c>
      <c r="B42" s="152" t="s">
        <v>135</v>
      </c>
      <c r="C42" s="191" t="s">
        <v>220</v>
      </c>
      <c r="D42" s="163" t="s">
        <v>239</v>
      </c>
      <c r="E42" s="298">
        <v>4847</v>
      </c>
      <c r="F42" s="97"/>
      <c r="G42" s="93">
        <f t="shared" si="0"/>
        <v>0</v>
      </c>
      <c r="H42" s="428"/>
    </row>
    <row r="43" spans="1:9" s="17" customFormat="1" x14ac:dyDescent="0.25">
      <c r="A43" s="102" t="s">
        <v>508</v>
      </c>
      <c r="B43" s="152" t="s">
        <v>136</v>
      </c>
      <c r="C43" s="191" t="s">
        <v>336</v>
      </c>
      <c r="D43" s="163" t="s">
        <v>239</v>
      </c>
      <c r="E43" s="298">
        <v>4847</v>
      </c>
      <c r="F43" s="97"/>
      <c r="G43" s="93">
        <f t="shared" si="0"/>
        <v>0</v>
      </c>
      <c r="H43" s="428"/>
    </row>
    <row r="44" spans="1:9" s="17" customFormat="1" ht="14.4" thickBot="1" x14ac:dyDescent="0.3">
      <c r="A44" s="102" t="s">
        <v>508</v>
      </c>
      <c r="B44" s="152" t="s">
        <v>137</v>
      </c>
      <c r="C44" s="191" t="s">
        <v>339</v>
      </c>
      <c r="D44" s="163" t="s">
        <v>239</v>
      </c>
      <c r="E44" s="298">
        <v>4831</v>
      </c>
      <c r="F44" s="97"/>
      <c r="G44" s="93">
        <f t="shared" si="0"/>
        <v>0</v>
      </c>
      <c r="H44" s="429"/>
    </row>
    <row r="45" spans="1:9" s="17" customFormat="1" ht="28.2" thickBot="1" x14ac:dyDescent="0.3">
      <c r="A45" s="130" t="s">
        <v>508</v>
      </c>
      <c r="B45" s="259" t="s">
        <v>291</v>
      </c>
      <c r="C45" s="212" t="s">
        <v>338</v>
      </c>
      <c r="D45" s="213" t="s">
        <v>239</v>
      </c>
      <c r="E45" s="296">
        <v>4831</v>
      </c>
      <c r="F45" s="114"/>
      <c r="G45" s="115">
        <f t="shared" si="0"/>
        <v>0</v>
      </c>
      <c r="H45" s="330" t="s">
        <v>60</v>
      </c>
      <c r="I45" s="53">
        <f>ROUND(SUM(G34:G45),2)</f>
        <v>0</v>
      </c>
    </row>
    <row r="46" spans="1:9" s="17" customFormat="1" ht="15.75" customHeight="1" x14ac:dyDescent="0.25">
      <c r="A46" s="101" t="s">
        <v>503</v>
      </c>
      <c r="B46" s="154" t="s">
        <v>93</v>
      </c>
      <c r="C46" s="198" t="s">
        <v>335</v>
      </c>
      <c r="D46" s="204" t="s">
        <v>240</v>
      </c>
      <c r="E46" s="204">
        <v>590</v>
      </c>
      <c r="F46" s="96"/>
      <c r="G46" s="329">
        <f t="shared" si="0"/>
        <v>0</v>
      </c>
      <c r="H46" s="433" t="s">
        <v>471</v>
      </c>
    </row>
    <row r="47" spans="1:9" s="17" customFormat="1" x14ac:dyDescent="0.25">
      <c r="A47" s="102" t="s">
        <v>503</v>
      </c>
      <c r="B47" s="152" t="s">
        <v>94</v>
      </c>
      <c r="C47" s="191" t="s">
        <v>229</v>
      </c>
      <c r="D47" s="163" t="s">
        <v>239</v>
      </c>
      <c r="E47" s="298">
        <v>1036</v>
      </c>
      <c r="F47" s="97"/>
      <c r="G47" s="148">
        <f t="shared" si="0"/>
        <v>0</v>
      </c>
      <c r="H47" s="433"/>
    </row>
    <row r="48" spans="1:9" s="17" customFormat="1" x14ac:dyDescent="0.25">
      <c r="A48" s="102" t="s">
        <v>503</v>
      </c>
      <c r="B48" s="152" t="s">
        <v>95</v>
      </c>
      <c r="C48" s="191" t="s">
        <v>220</v>
      </c>
      <c r="D48" s="163" t="s">
        <v>239</v>
      </c>
      <c r="E48" s="298">
        <v>1036</v>
      </c>
      <c r="F48" s="97"/>
      <c r="G48" s="148">
        <f t="shared" si="0"/>
        <v>0</v>
      </c>
      <c r="H48" s="433"/>
    </row>
    <row r="49" spans="1:9" s="17" customFormat="1" ht="16.5" customHeight="1" x14ac:dyDescent="0.25">
      <c r="A49" s="102" t="s">
        <v>503</v>
      </c>
      <c r="B49" s="152" t="s">
        <v>96</v>
      </c>
      <c r="C49" s="191" t="s">
        <v>336</v>
      </c>
      <c r="D49" s="163" t="s">
        <v>239</v>
      </c>
      <c r="E49" s="298">
        <v>1036</v>
      </c>
      <c r="F49" s="97"/>
      <c r="G49" s="148">
        <f t="shared" si="0"/>
        <v>0</v>
      </c>
      <c r="H49" s="433"/>
    </row>
    <row r="50" spans="1:9" s="17" customFormat="1" x14ac:dyDescent="0.25">
      <c r="A50" s="102" t="s">
        <v>503</v>
      </c>
      <c r="B50" s="152" t="s">
        <v>97</v>
      </c>
      <c r="C50" s="191" t="s">
        <v>337</v>
      </c>
      <c r="D50" s="163" t="s">
        <v>239</v>
      </c>
      <c r="E50" s="298">
        <v>1036</v>
      </c>
      <c r="F50" s="97"/>
      <c r="G50" s="148">
        <f t="shared" si="0"/>
        <v>0</v>
      </c>
      <c r="H50" s="433"/>
    </row>
    <row r="51" spans="1:9" s="17" customFormat="1" x14ac:dyDescent="0.25">
      <c r="A51" s="102" t="s">
        <v>503</v>
      </c>
      <c r="B51" s="152" t="s">
        <v>98</v>
      </c>
      <c r="C51" s="299" t="s">
        <v>336</v>
      </c>
      <c r="D51" s="163" t="s">
        <v>239</v>
      </c>
      <c r="E51" s="298">
        <v>1036</v>
      </c>
      <c r="F51" s="97"/>
      <c r="G51" s="148">
        <f t="shared" si="0"/>
        <v>0</v>
      </c>
      <c r="H51" s="433"/>
    </row>
    <row r="52" spans="1:9" s="17" customFormat="1" x14ac:dyDescent="0.25">
      <c r="A52" s="102" t="s">
        <v>503</v>
      </c>
      <c r="B52" s="152" t="s">
        <v>99</v>
      </c>
      <c r="C52" s="191" t="s">
        <v>339</v>
      </c>
      <c r="D52" s="163" t="s">
        <v>239</v>
      </c>
      <c r="E52" s="298">
        <v>1036</v>
      </c>
      <c r="F52" s="97"/>
      <c r="G52" s="148">
        <f t="shared" si="0"/>
        <v>0</v>
      </c>
      <c r="H52" s="433"/>
    </row>
    <row r="53" spans="1:9" s="17" customFormat="1" x14ac:dyDescent="0.25">
      <c r="A53" s="102" t="s">
        <v>503</v>
      </c>
      <c r="B53" s="152" t="s">
        <v>100</v>
      </c>
      <c r="C53" s="191" t="s">
        <v>338</v>
      </c>
      <c r="D53" s="163" t="s">
        <v>239</v>
      </c>
      <c r="E53" s="298">
        <v>1036</v>
      </c>
      <c r="F53" s="97"/>
      <c r="G53" s="148">
        <f t="shared" si="0"/>
        <v>0</v>
      </c>
      <c r="H53" s="433"/>
    </row>
    <row r="54" spans="1:9" s="17" customFormat="1" ht="15" customHeight="1" x14ac:dyDescent="0.25">
      <c r="A54" s="102" t="s">
        <v>509</v>
      </c>
      <c r="B54" s="152" t="s">
        <v>92</v>
      </c>
      <c r="C54" s="191" t="s">
        <v>340</v>
      </c>
      <c r="D54" s="163" t="s">
        <v>240</v>
      </c>
      <c r="E54" s="298">
        <v>538.20000000000005</v>
      </c>
      <c r="F54" s="97"/>
      <c r="G54" s="148">
        <f t="shared" si="0"/>
        <v>0</v>
      </c>
      <c r="H54" s="433"/>
    </row>
    <row r="55" spans="1:9" s="17" customFormat="1" ht="14.25" customHeight="1" x14ac:dyDescent="0.25">
      <c r="A55" s="102" t="s">
        <v>509</v>
      </c>
      <c r="B55" s="152" t="s">
        <v>101</v>
      </c>
      <c r="C55" s="191" t="s">
        <v>229</v>
      </c>
      <c r="D55" s="163" t="s">
        <v>239</v>
      </c>
      <c r="E55" s="298">
        <v>1036</v>
      </c>
      <c r="F55" s="97"/>
      <c r="G55" s="148">
        <f t="shared" si="0"/>
        <v>0</v>
      </c>
      <c r="H55" s="433"/>
    </row>
    <row r="56" spans="1:9" s="17" customFormat="1" ht="15.75" customHeight="1" x14ac:dyDescent="0.25">
      <c r="A56" s="102" t="s">
        <v>509</v>
      </c>
      <c r="B56" s="152" t="s">
        <v>102</v>
      </c>
      <c r="C56" s="191" t="s">
        <v>220</v>
      </c>
      <c r="D56" s="163" t="s">
        <v>239</v>
      </c>
      <c r="E56" s="298">
        <v>1036</v>
      </c>
      <c r="F56" s="97"/>
      <c r="G56" s="148">
        <f t="shared" si="0"/>
        <v>0</v>
      </c>
      <c r="H56" s="433"/>
    </row>
    <row r="57" spans="1:9" s="17" customFormat="1" ht="15" customHeight="1" x14ac:dyDescent="0.25">
      <c r="A57" s="102" t="s">
        <v>509</v>
      </c>
      <c r="B57" s="152" t="s">
        <v>103</v>
      </c>
      <c r="C57" s="191" t="s">
        <v>336</v>
      </c>
      <c r="D57" s="163" t="s">
        <v>239</v>
      </c>
      <c r="E57" s="298">
        <v>1036</v>
      </c>
      <c r="F57" s="97"/>
      <c r="G57" s="148">
        <f t="shared" si="0"/>
        <v>0</v>
      </c>
      <c r="H57" s="433"/>
      <c r="I57" s="21"/>
    </row>
    <row r="58" spans="1:9" s="17" customFormat="1" ht="15" customHeight="1" x14ac:dyDescent="0.25">
      <c r="A58" s="102" t="s">
        <v>509</v>
      </c>
      <c r="B58" s="152" t="s">
        <v>104</v>
      </c>
      <c r="C58" s="191" t="s">
        <v>337</v>
      </c>
      <c r="D58" s="163" t="s">
        <v>239</v>
      </c>
      <c r="E58" s="298">
        <v>1036</v>
      </c>
      <c r="F58" s="98"/>
      <c r="G58" s="148">
        <f t="shared" si="0"/>
        <v>0</v>
      </c>
      <c r="H58" s="433"/>
    </row>
    <row r="59" spans="1:9" s="17" customFormat="1" ht="13.5" customHeight="1" x14ac:dyDescent="0.25">
      <c r="A59" s="102" t="s">
        <v>509</v>
      </c>
      <c r="B59" s="152" t="s">
        <v>105</v>
      </c>
      <c r="C59" s="299" t="s">
        <v>336</v>
      </c>
      <c r="D59" s="163" t="s">
        <v>239</v>
      </c>
      <c r="E59" s="298">
        <v>1036</v>
      </c>
      <c r="F59" s="98"/>
      <c r="G59" s="148">
        <f t="shared" si="0"/>
        <v>0</v>
      </c>
      <c r="H59" s="433"/>
    </row>
    <row r="60" spans="1:9" s="17" customFormat="1" ht="19.5" customHeight="1" x14ac:dyDescent="0.25">
      <c r="A60" s="102" t="s">
        <v>509</v>
      </c>
      <c r="B60" s="152" t="s">
        <v>106</v>
      </c>
      <c r="C60" s="191" t="s">
        <v>339</v>
      </c>
      <c r="D60" s="163" t="s">
        <v>239</v>
      </c>
      <c r="E60" s="298">
        <v>1036</v>
      </c>
      <c r="F60" s="98"/>
      <c r="G60" s="148">
        <f t="shared" si="0"/>
        <v>0</v>
      </c>
      <c r="H60" s="433"/>
    </row>
    <row r="61" spans="1:9" s="17" customFormat="1" x14ac:dyDescent="0.25">
      <c r="A61" s="130" t="s">
        <v>509</v>
      </c>
      <c r="B61" s="259" t="s">
        <v>107</v>
      </c>
      <c r="C61" s="212" t="s">
        <v>338</v>
      </c>
      <c r="D61" s="213" t="s">
        <v>239</v>
      </c>
      <c r="E61" s="296">
        <v>1036</v>
      </c>
      <c r="F61" s="336"/>
      <c r="G61" s="148">
        <f t="shared" si="0"/>
        <v>0</v>
      </c>
      <c r="H61" s="433"/>
    </row>
    <row r="62" spans="1:9" s="17" customFormat="1" x14ac:dyDescent="0.25">
      <c r="A62" s="325" t="s">
        <v>1245</v>
      </c>
      <c r="B62" s="322" t="s">
        <v>537</v>
      </c>
      <c r="C62" s="323" t="s">
        <v>335</v>
      </c>
      <c r="D62" s="298" t="s">
        <v>240</v>
      </c>
      <c r="E62" s="298">
        <v>108.3</v>
      </c>
      <c r="F62" s="98"/>
      <c r="G62" s="148">
        <f t="shared" si="0"/>
        <v>0</v>
      </c>
      <c r="H62" s="433"/>
      <c r="I62" s="21"/>
    </row>
    <row r="63" spans="1:9" s="17" customFormat="1" x14ac:dyDescent="0.25">
      <c r="A63" s="325" t="s">
        <v>1245</v>
      </c>
      <c r="B63" s="322" t="s">
        <v>589</v>
      </c>
      <c r="C63" s="324" t="s">
        <v>229</v>
      </c>
      <c r="D63" s="298" t="s">
        <v>239</v>
      </c>
      <c r="E63" s="298">
        <v>207.7</v>
      </c>
      <c r="F63" s="98"/>
      <c r="G63" s="148">
        <f t="shared" si="0"/>
        <v>0</v>
      </c>
      <c r="H63" s="433"/>
      <c r="I63" s="21"/>
    </row>
    <row r="64" spans="1:9" s="17" customFormat="1" x14ac:dyDescent="0.25">
      <c r="A64" s="325" t="s">
        <v>1245</v>
      </c>
      <c r="B64" s="322" t="s">
        <v>590</v>
      </c>
      <c r="C64" s="324" t="s">
        <v>220</v>
      </c>
      <c r="D64" s="298" t="s">
        <v>239</v>
      </c>
      <c r="E64" s="298">
        <v>125.6</v>
      </c>
      <c r="F64" s="98"/>
      <c r="G64" s="148">
        <f t="shared" si="0"/>
        <v>0</v>
      </c>
      <c r="H64" s="433"/>
      <c r="I64" s="21"/>
    </row>
    <row r="65" spans="1:9" s="17" customFormat="1" x14ac:dyDescent="0.25">
      <c r="A65" s="325" t="s">
        <v>1245</v>
      </c>
      <c r="B65" s="322" t="s">
        <v>591</v>
      </c>
      <c r="C65" s="324" t="s">
        <v>342</v>
      </c>
      <c r="D65" s="298" t="s">
        <v>239</v>
      </c>
      <c r="E65" s="298">
        <v>52</v>
      </c>
      <c r="F65" s="98"/>
      <c r="G65" s="148">
        <f t="shared" si="0"/>
        <v>0</v>
      </c>
      <c r="H65" s="433"/>
      <c r="I65" s="21"/>
    </row>
    <row r="66" spans="1:9" s="17" customFormat="1" x14ac:dyDescent="0.25">
      <c r="A66" s="325" t="s">
        <v>1246</v>
      </c>
      <c r="B66" s="322" t="s">
        <v>539</v>
      </c>
      <c r="C66" s="323" t="s">
        <v>335</v>
      </c>
      <c r="D66" s="298" t="s">
        <v>240</v>
      </c>
      <c r="E66" s="298">
        <v>108.3</v>
      </c>
      <c r="F66" s="98"/>
      <c r="G66" s="148">
        <f t="shared" si="0"/>
        <v>0</v>
      </c>
      <c r="H66" s="433"/>
      <c r="I66" s="21"/>
    </row>
    <row r="67" spans="1:9" s="17" customFormat="1" x14ac:dyDescent="0.25">
      <c r="A67" s="325" t="s">
        <v>1246</v>
      </c>
      <c r="B67" s="322" t="s">
        <v>540</v>
      </c>
      <c r="C67" s="324" t="s">
        <v>229</v>
      </c>
      <c r="D67" s="298" t="s">
        <v>239</v>
      </c>
      <c r="E67" s="298">
        <v>207.7</v>
      </c>
      <c r="F67" s="98"/>
      <c r="G67" s="148">
        <f t="shared" si="0"/>
        <v>0</v>
      </c>
      <c r="H67" s="433"/>
      <c r="I67" s="21"/>
    </row>
    <row r="68" spans="1:9" s="17" customFormat="1" x14ac:dyDescent="0.25">
      <c r="A68" s="325" t="s">
        <v>1246</v>
      </c>
      <c r="B68" s="322" t="s">
        <v>541</v>
      </c>
      <c r="C68" s="324" t="s">
        <v>220</v>
      </c>
      <c r="D68" s="298" t="s">
        <v>239</v>
      </c>
      <c r="E68" s="298">
        <v>125.6</v>
      </c>
      <c r="F68" s="98"/>
      <c r="G68" s="148">
        <f t="shared" si="0"/>
        <v>0</v>
      </c>
      <c r="H68" s="433"/>
      <c r="I68" s="21"/>
    </row>
    <row r="69" spans="1:9" s="17" customFormat="1" x14ac:dyDescent="0.25">
      <c r="A69" s="325" t="s">
        <v>1246</v>
      </c>
      <c r="B69" s="322" t="s">
        <v>542</v>
      </c>
      <c r="C69" s="324" t="s">
        <v>342</v>
      </c>
      <c r="D69" s="298" t="s">
        <v>239</v>
      </c>
      <c r="E69" s="298">
        <v>52</v>
      </c>
      <c r="F69" s="98"/>
      <c r="G69" s="148">
        <f t="shared" si="0"/>
        <v>0</v>
      </c>
      <c r="H69" s="433"/>
      <c r="I69" s="21"/>
    </row>
    <row r="70" spans="1:9" s="17" customFormat="1" x14ac:dyDescent="0.25">
      <c r="A70" s="325" t="s">
        <v>1247</v>
      </c>
      <c r="B70" s="322" t="s">
        <v>550</v>
      </c>
      <c r="C70" s="324" t="s">
        <v>566</v>
      </c>
      <c r="D70" s="298" t="s">
        <v>243</v>
      </c>
      <c r="E70" s="298">
        <v>35.1</v>
      </c>
      <c r="F70" s="98"/>
      <c r="G70" s="148">
        <f t="shared" si="0"/>
        <v>0</v>
      </c>
      <c r="H70" s="433"/>
      <c r="I70" s="21"/>
    </row>
    <row r="71" spans="1:9" s="17" customFormat="1" x14ac:dyDescent="0.25">
      <c r="A71" s="325" t="s">
        <v>1247</v>
      </c>
      <c r="B71" s="322" t="s">
        <v>551</v>
      </c>
      <c r="C71" s="324" t="s">
        <v>567</v>
      </c>
      <c r="D71" s="298" t="s">
        <v>568</v>
      </c>
      <c r="E71" s="298">
        <v>8</v>
      </c>
      <c r="F71" s="98"/>
      <c r="G71" s="148">
        <f t="shared" si="0"/>
        <v>0</v>
      </c>
      <c r="H71" s="433"/>
      <c r="I71" s="21"/>
    </row>
    <row r="72" spans="1:9" s="17" customFormat="1" x14ac:dyDescent="0.25">
      <c r="A72" s="325" t="s">
        <v>1247</v>
      </c>
      <c r="B72" s="322" t="s">
        <v>552</v>
      </c>
      <c r="C72" s="324" t="s">
        <v>437</v>
      </c>
      <c r="D72" s="298" t="s">
        <v>240</v>
      </c>
      <c r="E72" s="298">
        <v>60.8</v>
      </c>
      <c r="F72" s="98"/>
      <c r="G72" s="148">
        <f t="shared" si="0"/>
        <v>0</v>
      </c>
      <c r="H72" s="433"/>
      <c r="I72" s="21"/>
    </row>
    <row r="73" spans="1:9" s="17" customFormat="1" x14ac:dyDescent="0.25">
      <c r="A73" s="325" t="s">
        <v>1247</v>
      </c>
      <c r="B73" s="322" t="s">
        <v>553</v>
      </c>
      <c r="C73" s="324" t="s">
        <v>108</v>
      </c>
      <c r="D73" s="298" t="s">
        <v>240</v>
      </c>
      <c r="E73" s="298">
        <v>3.2</v>
      </c>
      <c r="F73" s="98"/>
      <c r="G73" s="148">
        <f t="shared" si="0"/>
        <v>0</v>
      </c>
      <c r="H73" s="433"/>
      <c r="I73" s="21"/>
    </row>
    <row r="74" spans="1:9" s="17" customFormat="1" ht="14.4" thickBot="1" x14ac:dyDescent="0.3">
      <c r="A74" s="325" t="s">
        <v>1247</v>
      </c>
      <c r="B74" s="322" t="s">
        <v>554</v>
      </c>
      <c r="C74" s="324" t="s">
        <v>439</v>
      </c>
      <c r="D74" s="298" t="s">
        <v>240</v>
      </c>
      <c r="E74" s="298">
        <v>53.1</v>
      </c>
      <c r="F74" s="98"/>
      <c r="G74" s="148">
        <f t="shared" si="0"/>
        <v>0</v>
      </c>
      <c r="H74" s="433"/>
      <c r="I74" s="21"/>
    </row>
    <row r="75" spans="1:9" s="17" customFormat="1" ht="28.2" thickBot="1" x14ac:dyDescent="0.3">
      <c r="A75" s="326" t="s">
        <v>1247</v>
      </c>
      <c r="B75" s="327" t="s">
        <v>555</v>
      </c>
      <c r="C75" s="328" t="s">
        <v>349</v>
      </c>
      <c r="D75" s="317" t="s">
        <v>239</v>
      </c>
      <c r="E75" s="317">
        <v>218</v>
      </c>
      <c r="F75" s="100"/>
      <c r="G75" s="95">
        <f t="shared" si="0"/>
        <v>0</v>
      </c>
      <c r="H75" s="129" t="s">
        <v>61</v>
      </c>
      <c r="I75" s="53">
        <f>ROUND(SUM(G46:G75),2)</f>
        <v>0</v>
      </c>
    </row>
    <row r="76" spans="1:9" s="17" customFormat="1" ht="17.25" customHeight="1" thickBot="1" x14ac:dyDescent="0.3">
      <c r="A76" s="132" t="s">
        <v>138</v>
      </c>
      <c r="B76" s="260" t="s">
        <v>28</v>
      </c>
      <c r="C76" s="214" t="s">
        <v>342</v>
      </c>
      <c r="D76" s="215" t="s">
        <v>239</v>
      </c>
      <c r="E76" s="215">
        <v>689.7</v>
      </c>
      <c r="F76" s="107"/>
      <c r="G76" s="127">
        <f t="shared" si="0"/>
        <v>0</v>
      </c>
    </row>
    <row r="77" spans="1:9" s="17" customFormat="1" ht="28.2" thickBot="1" x14ac:dyDescent="0.3">
      <c r="A77" s="130" t="s">
        <v>138</v>
      </c>
      <c r="B77" s="259" t="s">
        <v>182</v>
      </c>
      <c r="C77" s="212" t="s">
        <v>343</v>
      </c>
      <c r="D77" s="213" t="s">
        <v>240</v>
      </c>
      <c r="E77" s="213">
        <v>159.80000000000001</v>
      </c>
      <c r="F77" s="114"/>
      <c r="G77" s="115">
        <f t="shared" si="0"/>
        <v>0</v>
      </c>
      <c r="H77" s="116" t="s">
        <v>62</v>
      </c>
      <c r="I77" s="53">
        <f>ROUND(SUM(G76:G77),2)</f>
        <v>0</v>
      </c>
    </row>
    <row r="78" spans="1:9" s="17" customFormat="1" ht="15" customHeight="1" x14ac:dyDescent="0.25">
      <c r="A78" s="101" t="s">
        <v>383</v>
      </c>
      <c r="B78" s="154" t="s">
        <v>379</v>
      </c>
      <c r="C78" s="198" t="s">
        <v>345</v>
      </c>
      <c r="D78" s="204" t="s">
        <v>243</v>
      </c>
      <c r="E78" s="297">
        <v>120</v>
      </c>
      <c r="F78" s="96"/>
      <c r="G78" s="91">
        <f t="shared" si="0"/>
        <v>0</v>
      </c>
      <c r="H78" s="430" t="s">
        <v>471</v>
      </c>
    </row>
    <row r="79" spans="1:9" s="17" customFormat="1" ht="15" customHeight="1" x14ac:dyDescent="0.25">
      <c r="A79" s="102" t="s">
        <v>383</v>
      </c>
      <c r="B79" s="152" t="s">
        <v>380</v>
      </c>
      <c r="C79" s="191" t="s">
        <v>382</v>
      </c>
      <c r="D79" s="163" t="s">
        <v>243</v>
      </c>
      <c r="E79" s="298">
        <v>120</v>
      </c>
      <c r="F79" s="97"/>
      <c r="G79" s="93">
        <f t="shared" si="0"/>
        <v>0</v>
      </c>
      <c r="H79" s="431"/>
    </row>
    <row r="80" spans="1:9" s="17" customFormat="1" x14ac:dyDescent="0.25">
      <c r="A80" s="102" t="s">
        <v>383</v>
      </c>
      <c r="B80" s="152" t="s">
        <v>381</v>
      </c>
      <c r="C80" s="191" t="s">
        <v>345</v>
      </c>
      <c r="D80" s="163" t="s">
        <v>243</v>
      </c>
      <c r="E80" s="163">
        <v>120</v>
      </c>
      <c r="F80" s="97"/>
      <c r="G80" s="93">
        <f t="shared" si="0"/>
        <v>0</v>
      </c>
      <c r="H80" s="431"/>
    </row>
    <row r="81" spans="1:9" s="17" customFormat="1" x14ac:dyDescent="0.25">
      <c r="A81" s="102" t="s">
        <v>504</v>
      </c>
      <c r="B81" s="152" t="s">
        <v>384</v>
      </c>
      <c r="C81" s="191" t="s">
        <v>390</v>
      </c>
      <c r="D81" s="163" t="s">
        <v>239</v>
      </c>
      <c r="E81" s="163">
        <v>64.3</v>
      </c>
      <c r="F81" s="97"/>
      <c r="G81" s="93">
        <f t="shared" si="0"/>
        <v>0</v>
      </c>
      <c r="H81" s="431"/>
    </row>
    <row r="82" spans="1:9" s="17" customFormat="1" x14ac:dyDescent="0.25">
      <c r="A82" s="102" t="s">
        <v>504</v>
      </c>
      <c r="B82" s="152" t="s">
        <v>385</v>
      </c>
      <c r="C82" s="191" t="s">
        <v>391</v>
      </c>
      <c r="D82" s="163" t="s">
        <v>239</v>
      </c>
      <c r="E82" s="163">
        <v>64.3</v>
      </c>
      <c r="F82" s="97"/>
      <c r="G82" s="93">
        <f t="shared" si="0"/>
        <v>0</v>
      </c>
      <c r="H82" s="431"/>
    </row>
    <row r="83" spans="1:9" s="17" customFormat="1" x14ac:dyDescent="0.25">
      <c r="A83" s="102" t="s">
        <v>504</v>
      </c>
      <c r="B83" s="152" t="s">
        <v>386</v>
      </c>
      <c r="C83" s="191" t="s">
        <v>229</v>
      </c>
      <c r="D83" s="163" t="s">
        <v>239</v>
      </c>
      <c r="E83" s="163">
        <v>64.3</v>
      </c>
      <c r="F83" s="97"/>
      <c r="G83" s="93">
        <f t="shared" si="0"/>
        <v>0</v>
      </c>
      <c r="H83" s="431"/>
    </row>
    <row r="84" spans="1:9" x14ac:dyDescent="0.25">
      <c r="A84" s="102" t="s">
        <v>504</v>
      </c>
      <c r="B84" s="152" t="s">
        <v>387</v>
      </c>
      <c r="C84" s="191" t="s">
        <v>340</v>
      </c>
      <c r="D84" s="163" t="s">
        <v>240</v>
      </c>
      <c r="E84" s="163">
        <v>72.099999999999994</v>
      </c>
      <c r="F84" s="97"/>
      <c r="G84" s="93">
        <f t="shared" ref="G84:G114" si="2">ROUND((E84*F84),2)</f>
        <v>0</v>
      </c>
      <c r="H84" s="431"/>
    </row>
    <row r="85" spans="1:9" x14ac:dyDescent="0.25">
      <c r="A85" s="102" t="s">
        <v>504</v>
      </c>
      <c r="B85" s="152" t="s">
        <v>388</v>
      </c>
      <c r="C85" s="191" t="s">
        <v>342</v>
      </c>
      <c r="D85" s="163" t="s">
        <v>239</v>
      </c>
      <c r="E85" s="163">
        <v>137</v>
      </c>
      <c r="F85" s="97"/>
      <c r="G85" s="93">
        <f t="shared" si="2"/>
        <v>0</v>
      </c>
      <c r="H85" s="431"/>
      <c r="I85" s="17"/>
    </row>
    <row r="86" spans="1:9" x14ac:dyDescent="0.25">
      <c r="A86" s="102" t="s">
        <v>504</v>
      </c>
      <c r="B86" s="152" t="s">
        <v>389</v>
      </c>
      <c r="C86" s="191" t="s">
        <v>343</v>
      </c>
      <c r="D86" s="163" t="s">
        <v>240</v>
      </c>
      <c r="E86" s="163">
        <v>82</v>
      </c>
      <c r="F86" s="97"/>
      <c r="G86" s="93">
        <f t="shared" si="2"/>
        <v>0</v>
      </c>
      <c r="H86" s="431"/>
      <c r="I86" s="17"/>
    </row>
    <row r="87" spans="1:9" ht="15" customHeight="1" x14ac:dyDescent="0.25">
      <c r="A87" s="102" t="s">
        <v>506</v>
      </c>
      <c r="B87" s="152" t="s">
        <v>392</v>
      </c>
      <c r="C87" s="191" t="s">
        <v>390</v>
      </c>
      <c r="D87" s="163" t="s">
        <v>239</v>
      </c>
      <c r="E87" s="163">
        <v>64.3</v>
      </c>
      <c r="F87" s="97"/>
      <c r="G87" s="93">
        <f t="shared" si="2"/>
        <v>0</v>
      </c>
      <c r="H87" s="431"/>
      <c r="I87" s="17"/>
    </row>
    <row r="88" spans="1:9" x14ac:dyDescent="0.25">
      <c r="A88" s="102" t="s">
        <v>506</v>
      </c>
      <c r="B88" s="152" t="s">
        <v>393</v>
      </c>
      <c r="C88" s="191" t="s">
        <v>391</v>
      </c>
      <c r="D88" s="163" t="s">
        <v>239</v>
      </c>
      <c r="E88" s="163">
        <v>64.3</v>
      </c>
      <c r="F88" s="97"/>
      <c r="G88" s="93">
        <f t="shared" si="2"/>
        <v>0</v>
      </c>
      <c r="H88" s="431"/>
    </row>
    <row r="89" spans="1:9" x14ac:dyDescent="0.25">
      <c r="A89" s="102" t="s">
        <v>506</v>
      </c>
      <c r="B89" s="152" t="s">
        <v>394</v>
      </c>
      <c r="C89" s="191" t="s">
        <v>229</v>
      </c>
      <c r="D89" s="163" t="s">
        <v>239</v>
      </c>
      <c r="E89" s="163">
        <v>64.3</v>
      </c>
      <c r="F89" s="97"/>
      <c r="G89" s="93">
        <f t="shared" si="2"/>
        <v>0</v>
      </c>
      <c r="H89" s="431"/>
      <c r="I89" s="17"/>
    </row>
    <row r="90" spans="1:9" x14ac:dyDescent="0.25">
      <c r="A90" s="102" t="s">
        <v>506</v>
      </c>
      <c r="B90" s="152" t="s">
        <v>395</v>
      </c>
      <c r="C90" s="323" t="s">
        <v>335</v>
      </c>
      <c r="D90" s="163" t="s">
        <v>240</v>
      </c>
      <c r="E90" s="163">
        <v>72.099999999999994</v>
      </c>
      <c r="F90" s="97"/>
      <c r="G90" s="93">
        <f t="shared" si="2"/>
        <v>0</v>
      </c>
      <c r="H90" s="431"/>
    </row>
    <row r="91" spans="1:9" x14ac:dyDescent="0.25">
      <c r="A91" s="102" t="s">
        <v>506</v>
      </c>
      <c r="B91" s="152" t="s">
        <v>396</v>
      </c>
      <c r="C91" s="191" t="s">
        <v>342</v>
      </c>
      <c r="D91" s="163" t="s">
        <v>239</v>
      </c>
      <c r="E91" s="163">
        <v>137</v>
      </c>
      <c r="F91" s="97"/>
      <c r="G91" s="93">
        <f t="shared" si="2"/>
        <v>0</v>
      </c>
      <c r="H91" s="431"/>
      <c r="I91" s="17"/>
    </row>
    <row r="92" spans="1:9" x14ac:dyDescent="0.25">
      <c r="A92" s="102" t="s">
        <v>506</v>
      </c>
      <c r="B92" s="152" t="s">
        <v>397</v>
      </c>
      <c r="C92" s="191" t="s">
        <v>343</v>
      </c>
      <c r="D92" s="163" t="s">
        <v>240</v>
      </c>
      <c r="E92" s="163">
        <v>82</v>
      </c>
      <c r="F92" s="97"/>
      <c r="G92" s="93">
        <f t="shared" si="2"/>
        <v>0</v>
      </c>
      <c r="H92" s="431"/>
    </row>
    <row r="93" spans="1:9" ht="15" customHeight="1" x14ac:dyDescent="0.25">
      <c r="A93" s="102" t="s">
        <v>505</v>
      </c>
      <c r="B93" s="152" t="s">
        <v>398</v>
      </c>
      <c r="C93" s="191" t="s">
        <v>390</v>
      </c>
      <c r="D93" s="163" t="s">
        <v>239</v>
      </c>
      <c r="E93" s="319">
        <f>50.9148/0.08</f>
        <v>636.43499999999995</v>
      </c>
      <c r="F93" s="97"/>
      <c r="G93" s="93">
        <f t="shared" si="2"/>
        <v>0</v>
      </c>
      <c r="H93" s="431"/>
      <c r="I93" s="17"/>
    </row>
    <row r="94" spans="1:9" x14ac:dyDescent="0.25">
      <c r="A94" s="102" t="s">
        <v>505</v>
      </c>
      <c r="B94" s="152" t="s">
        <v>399</v>
      </c>
      <c r="C94" s="191" t="s">
        <v>391</v>
      </c>
      <c r="D94" s="163" t="s">
        <v>239</v>
      </c>
      <c r="E94" s="319">
        <f>E93</f>
        <v>636.43499999999995</v>
      </c>
      <c r="F94" s="97"/>
      <c r="G94" s="93">
        <f t="shared" si="2"/>
        <v>0</v>
      </c>
      <c r="H94" s="431"/>
    </row>
    <row r="95" spans="1:9" x14ac:dyDescent="0.25">
      <c r="A95" s="102" t="s">
        <v>505</v>
      </c>
      <c r="B95" s="152" t="s">
        <v>400</v>
      </c>
      <c r="C95" s="191" t="s">
        <v>229</v>
      </c>
      <c r="D95" s="163" t="s">
        <v>239</v>
      </c>
      <c r="E95" s="319">
        <f>E94</f>
        <v>636.43499999999995</v>
      </c>
      <c r="F95" s="97"/>
      <c r="G95" s="93">
        <f t="shared" si="2"/>
        <v>0</v>
      </c>
      <c r="H95" s="431"/>
      <c r="I95" s="17"/>
    </row>
    <row r="96" spans="1:9" x14ac:dyDescent="0.25">
      <c r="A96" s="102" t="s">
        <v>505</v>
      </c>
      <c r="B96" s="152" t="s">
        <v>401</v>
      </c>
      <c r="C96" s="191" t="s">
        <v>335</v>
      </c>
      <c r="D96" s="163" t="s">
        <v>240</v>
      </c>
      <c r="E96" s="319">
        <f>E94*0.23</f>
        <v>146.38004999999998</v>
      </c>
      <c r="F96" s="97"/>
      <c r="G96" s="93">
        <f t="shared" si="2"/>
        <v>0</v>
      </c>
      <c r="H96" s="431"/>
      <c r="I96" s="17"/>
    </row>
    <row r="97" spans="1:9" x14ac:dyDescent="0.25">
      <c r="A97" s="102" t="s">
        <v>505</v>
      </c>
      <c r="B97" s="152" t="s">
        <v>402</v>
      </c>
      <c r="C97" s="191" t="s">
        <v>345</v>
      </c>
      <c r="D97" s="163" t="s">
        <v>243</v>
      </c>
      <c r="E97" s="320">
        <f>117+193</f>
        <v>310</v>
      </c>
      <c r="F97" s="97"/>
      <c r="G97" s="93">
        <f t="shared" si="2"/>
        <v>0</v>
      </c>
      <c r="H97" s="431"/>
      <c r="I97" s="21"/>
    </row>
    <row r="98" spans="1:9" x14ac:dyDescent="0.25">
      <c r="A98" s="102" t="s">
        <v>505</v>
      </c>
      <c r="B98" s="152" t="s">
        <v>403</v>
      </c>
      <c r="C98" s="191" t="s">
        <v>382</v>
      </c>
      <c r="D98" s="163" t="s">
        <v>243</v>
      </c>
      <c r="E98" s="320">
        <f>E97</f>
        <v>310</v>
      </c>
      <c r="F98" s="97"/>
      <c r="G98" s="93">
        <f t="shared" si="2"/>
        <v>0</v>
      </c>
      <c r="H98" s="431"/>
      <c r="I98" s="17"/>
    </row>
    <row r="99" spans="1:9" ht="15" customHeight="1" x14ac:dyDescent="0.25">
      <c r="A99" s="102" t="s">
        <v>510</v>
      </c>
      <c r="B99" s="152" t="s">
        <v>404</v>
      </c>
      <c r="C99" s="191" t="s">
        <v>390</v>
      </c>
      <c r="D99" s="163" t="s">
        <v>239</v>
      </c>
      <c r="E99" s="319">
        <f>50.9148/0.08</f>
        <v>636.43499999999995</v>
      </c>
      <c r="F99" s="97"/>
      <c r="G99" s="93">
        <f t="shared" si="2"/>
        <v>0</v>
      </c>
      <c r="H99" s="431"/>
      <c r="I99" s="17"/>
    </row>
    <row r="100" spans="1:9" x14ac:dyDescent="0.25">
      <c r="A100" s="102" t="s">
        <v>510</v>
      </c>
      <c r="B100" s="152" t="s">
        <v>405</v>
      </c>
      <c r="C100" s="191" t="s">
        <v>391</v>
      </c>
      <c r="D100" s="163" t="s">
        <v>239</v>
      </c>
      <c r="E100" s="319">
        <f>E99</f>
        <v>636.43499999999995</v>
      </c>
      <c r="F100" s="97"/>
      <c r="G100" s="93">
        <f t="shared" si="2"/>
        <v>0</v>
      </c>
      <c r="H100" s="431"/>
      <c r="I100" s="17"/>
    </row>
    <row r="101" spans="1:9" x14ac:dyDescent="0.25">
      <c r="A101" s="102" t="s">
        <v>510</v>
      </c>
      <c r="B101" s="152" t="s">
        <v>406</v>
      </c>
      <c r="C101" s="191" t="s">
        <v>229</v>
      </c>
      <c r="D101" s="163" t="s">
        <v>239</v>
      </c>
      <c r="E101" s="319">
        <f>E100</f>
        <v>636.43499999999995</v>
      </c>
      <c r="F101" s="97"/>
      <c r="G101" s="93">
        <f t="shared" si="2"/>
        <v>0</v>
      </c>
      <c r="H101" s="431"/>
      <c r="I101" s="17"/>
    </row>
    <row r="102" spans="1:9" x14ac:dyDescent="0.25">
      <c r="A102" s="102" t="s">
        <v>510</v>
      </c>
      <c r="B102" s="152" t="s">
        <v>407</v>
      </c>
      <c r="C102" s="191" t="s">
        <v>340</v>
      </c>
      <c r="D102" s="163" t="s">
        <v>240</v>
      </c>
      <c r="E102" s="319">
        <f>E100*0.23</f>
        <v>146.38004999999998</v>
      </c>
      <c r="F102" s="97"/>
      <c r="G102" s="93">
        <f t="shared" si="2"/>
        <v>0</v>
      </c>
      <c r="H102" s="431"/>
      <c r="I102" s="17"/>
    </row>
    <row r="103" spans="1:9" x14ac:dyDescent="0.25">
      <c r="A103" s="102" t="s">
        <v>510</v>
      </c>
      <c r="B103" s="152" t="s">
        <v>408</v>
      </c>
      <c r="C103" s="191" t="s">
        <v>345</v>
      </c>
      <c r="D103" s="163" t="s">
        <v>243</v>
      </c>
      <c r="E103" s="320">
        <f>117+193</f>
        <v>310</v>
      </c>
      <c r="F103" s="97"/>
      <c r="G103" s="93">
        <f t="shared" si="2"/>
        <v>0</v>
      </c>
      <c r="H103" s="431"/>
      <c r="I103" s="17"/>
    </row>
    <row r="104" spans="1:9" x14ac:dyDescent="0.25">
      <c r="A104" s="102" t="s">
        <v>510</v>
      </c>
      <c r="B104" s="152" t="s">
        <v>409</v>
      </c>
      <c r="C104" s="191" t="s">
        <v>382</v>
      </c>
      <c r="D104" s="163" t="s">
        <v>243</v>
      </c>
      <c r="E104" s="320">
        <f>E103</f>
        <v>310</v>
      </c>
      <c r="F104" s="97"/>
      <c r="G104" s="93">
        <f t="shared" si="2"/>
        <v>0</v>
      </c>
      <c r="H104" s="431"/>
      <c r="I104" s="21"/>
    </row>
    <row r="105" spans="1:9" ht="16.5" customHeight="1" x14ac:dyDescent="0.25">
      <c r="A105" s="102" t="s">
        <v>511</v>
      </c>
      <c r="B105" s="152" t="s">
        <v>410</v>
      </c>
      <c r="C105" s="191" t="s">
        <v>390</v>
      </c>
      <c r="D105" s="163" t="s">
        <v>239</v>
      </c>
      <c r="E105" s="298">
        <v>141.4</v>
      </c>
      <c r="F105" s="97"/>
      <c r="G105" s="93">
        <f t="shared" si="2"/>
        <v>0</v>
      </c>
      <c r="H105" s="431"/>
      <c r="I105" s="17"/>
    </row>
    <row r="106" spans="1:9" ht="15" customHeight="1" x14ac:dyDescent="0.25">
      <c r="A106" s="102" t="s">
        <v>511</v>
      </c>
      <c r="B106" s="152" t="s">
        <v>411</v>
      </c>
      <c r="C106" s="191" t="s">
        <v>391</v>
      </c>
      <c r="D106" s="163" t="s">
        <v>239</v>
      </c>
      <c r="E106" s="298">
        <v>141.4</v>
      </c>
      <c r="F106" s="97"/>
      <c r="G106" s="93">
        <f t="shared" si="2"/>
        <v>0</v>
      </c>
      <c r="H106" s="431"/>
      <c r="I106" s="17"/>
    </row>
    <row r="107" spans="1:9" ht="15.75" customHeight="1" x14ac:dyDescent="0.25">
      <c r="A107" s="102" t="s">
        <v>511</v>
      </c>
      <c r="B107" s="152" t="s">
        <v>412</v>
      </c>
      <c r="C107" s="191" t="s">
        <v>418</v>
      </c>
      <c r="D107" s="163" t="s">
        <v>239</v>
      </c>
      <c r="E107" s="298">
        <v>141.4</v>
      </c>
      <c r="F107" s="97"/>
      <c r="G107" s="93">
        <f t="shared" si="2"/>
        <v>0</v>
      </c>
      <c r="H107" s="431"/>
      <c r="I107" s="17"/>
    </row>
    <row r="108" spans="1:9" ht="14.25" customHeight="1" x14ac:dyDescent="0.25">
      <c r="A108" s="102" t="s">
        <v>511</v>
      </c>
      <c r="B108" s="152" t="s">
        <v>413</v>
      </c>
      <c r="C108" s="191" t="s">
        <v>335</v>
      </c>
      <c r="D108" s="163" t="s">
        <v>240</v>
      </c>
      <c r="E108" s="163">
        <v>60.8</v>
      </c>
      <c r="F108" s="97"/>
      <c r="G108" s="93">
        <f t="shared" si="2"/>
        <v>0</v>
      </c>
      <c r="H108" s="431"/>
      <c r="I108" s="17"/>
    </row>
    <row r="109" spans="1:9" ht="18" customHeight="1" x14ac:dyDescent="0.25">
      <c r="A109" s="102" t="s">
        <v>511</v>
      </c>
      <c r="B109" s="152" t="s">
        <v>414</v>
      </c>
      <c r="C109" s="191" t="s">
        <v>419</v>
      </c>
      <c r="D109" s="163" t="s">
        <v>243</v>
      </c>
      <c r="E109" s="163">
        <v>27</v>
      </c>
      <c r="F109" s="97"/>
      <c r="G109" s="93">
        <f t="shared" si="2"/>
        <v>0</v>
      </c>
      <c r="H109" s="431"/>
      <c r="I109" s="17"/>
    </row>
    <row r="110" spans="1:9" ht="18.75" customHeight="1" x14ac:dyDescent="0.25">
      <c r="A110" s="102" t="s">
        <v>511</v>
      </c>
      <c r="B110" s="152" t="s">
        <v>415</v>
      </c>
      <c r="C110" s="191" t="s">
        <v>345</v>
      </c>
      <c r="D110" s="163" t="s">
        <v>243</v>
      </c>
      <c r="E110" s="298">
        <v>101</v>
      </c>
      <c r="F110" s="97"/>
      <c r="G110" s="93">
        <f t="shared" si="2"/>
        <v>0</v>
      </c>
      <c r="H110" s="431"/>
      <c r="I110" s="21"/>
    </row>
    <row r="111" spans="1:9" ht="15.75" customHeight="1" x14ac:dyDescent="0.25">
      <c r="A111" s="102" t="s">
        <v>511</v>
      </c>
      <c r="B111" s="152" t="s">
        <v>416</v>
      </c>
      <c r="C111" s="191" t="s">
        <v>345</v>
      </c>
      <c r="D111" s="163" t="s">
        <v>243</v>
      </c>
      <c r="E111" s="163">
        <v>110</v>
      </c>
      <c r="F111" s="97"/>
      <c r="G111" s="93">
        <f t="shared" si="2"/>
        <v>0</v>
      </c>
      <c r="H111" s="431"/>
      <c r="I111" s="17"/>
    </row>
    <row r="112" spans="1:9" ht="18" customHeight="1" x14ac:dyDescent="0.25">
      <c r="A112" s="102" t="s">
        <v>511</v>
      </c>
      <c r="B112" s="152" t="s">
        <v>417</v>
      </c>
      <c r="C112" s="191" t="s">
        <v>382</v>
      </c>
      <c r="D112" s="163" t="s">
        <v>243</v>
      </c>
      <c r="E112" s="163">
        <v>110</v>
      </c>
      <c r="F112" s="97"/>
      <c r="G112" s="93">
        <f t="shared" si="2"/>
        <v>0</v>
      </c>
      <c r="H112" s="431"/>
      <c r="I112" s="17"/>
    </row>
    <row r="113" spans="1:9" ht="15" customHeight="1" x14ac:dyDescent="0.25">
      <c r="A113" s="102" t="s">
        <v>512</v>
      </c>
      <c r="B113" s="152" t="s">
        <v>420</v>
      </c>
      <c r="C113" s="191" t="s">
        <v>390</v>
      </c>
      <c r="D113" s="163" t="s">
        <v>239</v>
      </c>
      <c r="E113" s="298">
        <v>141.4</v>
      </c>
      <c r="F113" s="97"/>
      <c r="G113" s="93">
        <f t="shared" si="2"/>
        <v>0</v>
      </c>
      <c r="H113" s="431"/>
      <c r="I113" s="17"/>
    </row>
    <row r="114" spans="1:9" ht="15.75" customHeight="1" x14ac:dyDescent="0.25">
      <c r="A114" s="102" t="s">
        <v>512</v>
      </c>
      <c r="B114" s="152" t="s">
        <v>421</v>
      </c>
      <c r="C114" s="191" t="s">
        <v>391</v>
      </c>
      <c r="D114" s="163" t="s">
        <v>239</v>
      </c>
      <c r="E114" s="298">
        <v>141.4</v>
      </c>
      <c r="F114" s="97"/>
      <c r="G114" s="93">
        <f t="shared" si="2"/>
        <v>0</v>
      </c>
      <c r="H114" s="431"/>
    </row>
    <row r="115" spans="1:9" ht="15.75" customHeight="1" x14ac:dyDescent="0.25">
      <c r="A115" s="102" t="s">
        <v>512</v>
      </c>
      <c r="B115" s="152" t="s">
        <v>422</v>
      </c>
      <c r="C115" s="191" t="s">
        <v>418</v>
      </c>
      <c r="D115" s="163" t="s">
        <v>239</v>
      </c>
      <c r="E115" s="298">
        <v>141.4</v>
      </c>
      <c r="F115" s="97"/>
      <c r="G115" s="93">
        <f t="shared" ref="G115:G140" si="3">ROUND((E115*F115),2)</f>
        <v>0</v>
      </c>
      <c r="H115" s="431"/>
      <c r="I115" s="21"/>
    </row>
    <row r="116" spans="1:9" ht="19.5" customHeight="1" x14ac:dyDescent="0.25">
      <c r="A116" s="102" t="s">
        <v>512</v>
      </c>
      <c r="B116" s="152" t="s">
        <v>423</v>
      </c>
      <c r="C116" s="191" t="s">
        <v>340</v>
      </c>
      <c r="D116" s="163" t="s">
        <v>240</v>
      </c>
      <c r="E116" s="163">
        <v>60.8</v>
      </c>
      <c r="F116" s="97"/>
      <c r="G116" s="93">
        <f t="shared" si="3"/>
        <v>0</v>
      </c>
      <c r="H116" s="431"/>
    </row>
    <row r="117" spans="1:9" ht="18.75" customHeight="1" x14ac:dyDescent="0.25">
      <c r="A117" s="102" t="s">
        <v>512</v>
      </c>
      <c r="B117" s="152" t="s">
        <v>424</v>
      </c>
      <c r="C117" s="191" t="s">
        <v>419</v>
      </c>
      <c r="D117" s="163" t="s">
        <v>243</v>
      </c>
      <c r="E117" s="163">
        <v>27</v>
      </c>
      <c r="F117" s="97"/>
      <c r="G117" s="93">
        <f t="shared" si="3"/>
        <v>0</v>
      </c>
      <c r="H117" s="431"/>
    </row>
    <row r="118" spans="1:9" ht="16.5" customHeight="1" x14ac:dyDescent="0.25">
      <c r="A118" s="102" t="s">
        <v>512</v>
      </c>
      <c r="B118" s="152" t="s">
        <v>425</v>
      </c>
      <c r="C118" s="191" t="s">
        <v>345</v>
      </c>
      <c r="D118" s="163" t="s">
        <v>243</v>
      </c>
      <c r="E118" s="163">
        <v>101</v>
      </c>
      <c r="F118" s="97"/>
      <c r="G118" s="93">
        <f t="shared" si="3"/>
        <v>0</v>
      </c>
      <c r="H118" s="431"/>
    </row>
    <row r="119" spans="1:9" ht="17.25" customHeight="1" thickBot="1" x14ac:dyDescent="0.3">
      <c r="A119" s="102" t="s">
        <v>512</v>
      </c>
      <c r="B119" s="152" t="s">
        <v>426</v>
      </c>
      <c r="C119" s="191" t="s">
        <v>345</v>
      </c>
      <c r="D119" s="163" t="s">
        <v>243</v>
      </c>
      <c r="E119" s="163">
        <v>110</v>
      </c>
      <c r="F119" s="97"/>
      <c r="G119" s="93">
        <f t="shared" si="3"/>
        <v>0</v>
      </c>
      <c r="H119" s="432"/>
    </row>
    <row r="120" spans="1:9" ht="30.75" customHeight="1" thickBot="1" x14ac:dyDescent="0.3">
      <c r="A120" s="103" t="s">
        <v>512</v>
      </c>
      <c r="B120" s="155" t="s">
        <v>427</v>
      </c>
      <c r="C120" s="192" t="s">
        <v>382</v>
      </c>
      <c r="D120" s="193" t="s">
        <v>243</v>
      </c>
      <c r="E120" s="193">
        <v>110</v>
      </c>
      <c r="F120" s="99"/>
      <c r="G120" s="95">
        <f>ROUND((E120*F120),2)</f>
        <v>0</v>
      </c>
      <c r="H120" s="119" t="s">
        <v>56</v>
      </c>
      <c r="I120" s="53">
        <f>ROUND(SUM(G78:G120),2)</f>
        <v>0</v>
      </c>
    </row>
    <row r="121" spans="1:9" x14ac:dyDescent="0.25">
      <c r="A121" s="131" t="s">
        <v>429</v>
      </c>
      <c r="B121" s="260" t="s">
        <v>34</v>
      </c>
      <c r="C121" s="214" t="s">
        <v>220</v>
      </c>
      <c r="D121" s="215" t="s">
        <v>239</v>
      </c>
      <c r="E121" s="321">
        <v>1865</v>
      </c>
      <c r="F121" s="106"/>
      <c r="G121" s="127">
        <f t="shared" si="3"/>
        <v>0</v>
      </c>
    </row>
    <row r="122" spans="1:9" x14ac:dyDescent="0.25">
      <c r="A122" s="108" t="s">
        <v>429</v>
      </c>
      <c r="B122" s="152" t="s">
        <v>42</v>
      </c>
      <c r="C122" s="191" t="s">
        <v>229</v>
      </c>
      <c r="D122" s="163" t="s">
        <v>239</v>
      </c>
      <c r="E122" s="298">
        <v>1865</v>
      </c>
      <c r="F122" s="97"/>
      <c r="G122" s="93">
        <f t="shared" si="3"/>
        <v>0</v>
      </c>
    </row>
    <row r="123" spans="1:9" x14ac:dyDescent="0.25">
      <c r="A123" s="108" t="s">
        <v>429</v>
      </c>
      <c r="B123" s="152" t="s">
        <v>44</v>
      </c>
      <c r="C123" s="191" t="s">
        <v>340</v>
      </c>
      <c r="D123" s="163" t="s">
        <v>240</v>
      </c>
      <c r="E123" s="298">
        <v>1046</v>
      </c>
      <c r="F123" s="97"/>
      <c r="G123" s="93">
        <f t="shared" si="3"/>
        <v>0</v>
      </c>
    </row>
    <row r="124" spans="1:9" x14ac:dyDescent="0.25">
      <c r="A124" s="108" t="s">
        <v>429</v>
      </c>
      <c r="B124" s="152" t="s">
        <v>46</v>
      </c>
      <c r="C124" s="191" t="s">
        <v>345</v>
      </c>
      <c r="D124" s="163" t="s">
        <v>243</v>
      </c>
      <c r="E124" s="298">
        <v>523</v>
      </c>
      <c r="F124" s="97"/>
      <c r="G124" s="93">
        <f t="shared" si="3"/>
        <v>0</v>
      </c>
    </row>
    <row r="125" spans="1:9" ht="14.4" thickBot="1" x14ac:dyDescent="0.3">
      <c r="A125" s="113" t="s">
        <v>429</v>
      </c>
      <c r="B125" s="259" t="s">
        <v>478</v>
      </c>
      <c r="C125" s="212" t="s">
        <v>343</v>
      </c>
      <c r="D125" s="213" t="s">
        <v>240</v>
      </c>
      <c r="E125" s="197">
        <v>195</v>
      </c>
      <c r="F125" s="114"/>
      <c r="G125" s="115">
        <f t="shared" si="3"/>
        <v>0</v>
      </c>
      <c r="H125" s="8"/>
    </row>
    <row r="126" spans="1:9" ht="28.2" thickBot="1" x14ac:dyDescent="0.3">
      <c r="A126" s="322" t="s">
        <v>429</v>
      </c>
      <c r="B126" s="322" t="s">
        <v>479</v>
      </c>
      <c r="C126" s="299" t="s">
        <v>342</v>
      </c>
      <c r="D126" s="298" t="s">
        <v>239</v>
      </c>
      <c r="E126" s="298">
        <v>274</v>
      </c>
      <c r="F126" s="97"/>
      <c r="G126" s="115">
        <f t="shared" si="3"/>
        <v>0</v>
      </c>
      <c r="H126" s="34" t="s">
        <v>57</v>
      </c>
      <c r="I126" s="15">
        <f>ROUND(SUM(G121:G126),2)</f>
        <v>0</v>
      </c>
    </row>
    <row r="127" spans="1:9" x14ac:dyDescent="0.25">
      <c r="A127" s="131" t="s">
        <v>430</v>
      </c>
      <c r="B127" s="260" t="s">
        <v>119</v>
      </c>
      <c r="C127" s="214" t="s">
        <v>443</v>
      </c>
      <c r="D127" s="215" t="s">
        <v>243</v>
      </c>
      <c r="E127" s="321">
        <v>25.25</v>
      </c>
      <c r="F127" s="106"/>
      <c r="G127" s="91">
        <f t="shared" si="3"/>
        <v>0</v>
      </c>
    </row>
    <row r="128" spans="1:9" x14ac:dyDescent="0.25">
      <c r="A128" s="108" t="s">
        <v>430</v>
      </c>
      <c r="B128" s="152" t="s">
        <v>120</v>
      </c>
      <c r="C128" s="191" t="s">
        <v>437</v>
      </c>
      <c r="D128" s="163" t="s">
        <v>240</v>
      </c>
      <c r="E128" s="298">
        <v>150.6</v>
      </c>
      <c r="F128" s="97"/>
      <c r="G128" s="93">
        <f t="shared" si="3"/>
        <v>0</v>
      </c>
    </row>
    <row r="129" spans="1:9" x14ac:dyDescent="0.25">
      <c r="A129" s="108" t="s">
        <v>430</v>
      </c>
      <c r="B129" s="152" t="s">
        <v>121</v>
      </c>
      <c r="C129" s="191" t="s">
        <v>438</v>
      </c>
      <c r="D129" s="163" t="s">
        <v>240</v>
      </c>
      <c r="E129" s="298">
        <v>5.0999999999999996</v>
      </c>
      <c r="F129" s="97"/>
      <c r="G129" s="93">
        <f t="shared" si="3"/>
        <v>0</v>
      </c>
    </row>
    <row r="130" spans="1:9" x14ac:dyDescent="0.25">
      <c r="A130" s="108" t="s">
        <v>430</v>
      </c>
      <c r="B130" s="152" t="s">
        <v>122</v>
      </c>
      <c r="C130" s="191" t="s">
        <v>108</v>
      </c>
      <c r="D130" s="163" t="s">
        <v>240</v>
      </c>
      <c r="E130" s="298">
        <v>5.6</v>
      </c>
      <c r="F130" s="97"/>
      <c r="G130" s="93">
        <f t="shared" si="3"/>
        <v>0</v>
      </c>
    </row>
    <row r="131" spans="1:9" x14ac:dyDescent="0.25">
      <c r="A131" s="108" t="s">
        <v>430</v>
      </c>
      <c r="B131" s="152" t="s">
        <v>123</v>
      </c>
      <c r="C131" s="191" t="s">
        <v>439</v>
      </c>
      <c r="D131" s="163" t="s">
        <v>240</v>
      </c>
      <c r="E131" s="298">
        <v>66.7</v>
      </c>
      <c r="F131" s="97"/>
      <c r="G131" s="93">
        <f t="shared" si="3"/>
        <v>0</v>
      </c>
    </row>
    <row r="132" spans="1:9" x14ac:dyDescent="0.25">
      <c r="A132" s="108" t="s">
        <v>430</v>
      </c>
      <c r="B132" s="152" t="s">
        <v>124</v>
      </c>
      <c r="C132" s="191" t="s">
        <v>340</v>
      </c>
      <c r="D132" s="163" t="s">
        <v>240</v>
      </c>
      <c r="E132" s="157">
        <v>14.4</v>
      </c>
      <c r="F132" s="97"/>
      <c r="G132" s="93">
        <f t="shared" si="3"/>
        <v>0</v>
      </c>
    </row>
    <row r="133" spans="1:9" x14ac:dyDescent="0.25">
      <c r="A133" s="108" t="s">
        <v>430</v>
      </c>
      <c r="B133" s="152" t="s">
        <v>431</v>
      </c>
      <c r="C133" s="191" t="s">
        <v>349</v>
      </c>
      <c r="D133" s="298" t="s">
        <v>239</v>
      </c>
      <c r="E133" s="298">
        <v>241.3</v>
      </c>
      <c r="F133" s="97"/>
      <c r="G133" s="93">
        <f t="shared" si="3"/>
        <v>0</v>
      </c>
    </row>
    <row r="134" spans="1:9" x14ac:dyDescent="0.25">
      <c r="A134" s="108" t="s">
        <v>430</v>
      </c>
      <c r="B134" s="152" t="s">
        <v>432</v>
      </c>
      <c r="C134" s="191" t="s">
        <v>440</v>
      </c>
      <c r="D134" s="163" t="s">
        <v>239</v>
      </c>
      <c r="E134" s="298">
        <v>14.8</v>
      </c>
      <c r="F134" s="97"/>
      <c r="G134" s="93">
        <f t="shared" si="3"/>
        <v>0</v>
      </c>
    </row>
    <row r="135" spans="1:9" x14ac:dyDescent="0.25">
      <c r="A135" s="108" t="s">
        <v>430</v>
      </c>
      <c r="B135" s="152" t="s">
        <v>433</v>
      </c>
      <c r="C135" s="191" t="s">
        <v>329</v>
      </c>
      <c r="D135" s="163" t="s">
        <v>239</v>
      </c>
      <c r="E135" s="157">
        <v>9.6</v>
      </c>
      <c r="F135" s="97"/>
      <c r="G135" s="93">
        <f t="shared" si="3"/>
        <v>0</v>
      </c>
    </row>
    <row r="136" spans="1:9" x14ac:dyDescent="0.25">
      <c r="A136" s="108" t="s">
        <v>430</v>
      </c>
      <c r="B136" s="152" t="s">
        <v>434</v>
      </c>
      <c r="C136" s="191" t="s">
        <v>331</v>
      </c>
      <c r="D136" s="163" t="s">
        <v>239</v>
      </c>
      <c r="E136" s="157">
        <v>9.6</v>
      </c>
      <c r="F136" s="97"/>
      <c r="G136" s="93">
        <f t="shared" si="3"/>
        <v>0</v>
      </c>
    </row>
    <row r="137" spans="1:9" x14ac:dyDescent="0.25">
      <c r="A137" s="108" t="s">
        <v>430</v>
      </c>
      <c r="B137" s="152" t="s">
        <v>435</v>
      </c>
      <c r="C137" s="191" t="s">
        <v>441</v>
      </c>
      <c r="D137" s="163" t="s">
        <v>239</v>
      </c>
      <c r="E137" s="157">
        <v>9.6</v>
      </c>
      <c r="F137" s="97"/>
      <c r="G137" s="93">
        <f t="shared" si="3"/>
        <v>0</v>
      </c>
    </row>
    <row r="138" spans="1:9" ht="138.6" thickBot="1" x14ac:dyDescent="0.3">
      <c r="A138" s="108" t="s">
        <v>430</v>
      </c>
      <c r="B138" s="152" t="s">
        <v>436</v>
      </c>
      <c r="C138" s="299" t="s">
        <v>1244</v>
      </c>
      <c r="D138" s="163" t="s">
        <v>241</v>
      </c>
      <c r="E138" s="298">
        <v>2</v>
      </c>
      <c r="F138" s="97"/>
      <c r="G138" s="93">
        <f t="shared" si="3"/>
        <v>0</v>
      </c>
    </row>
    <row r="139" spans="1:9" ht="28.2" thickBot="1" x14ac:dyDescent="0.3">
      <c r="A139" s="109" t="s">
        <v>430</v>
      </c>
      <c r="B139" s="155" t="s">
        <v>444</v>
      </c>
      <c r="C139" s="192" t="s">
        <v>330</v>
      </c>
      <c r="D139" s="193" t="s">
        <v>243</v>
      </c>
      <c r="E139" s="317">
        <v>26</v>
      </c>
      <c r="F139" s="99"/>
      <c r="G139" s="95">
        <f t="shared" si="3"/>
        <v>0</v>
      </c>
      <c r="H139" s="34" t="s">
        <v>64</v>
      </c>
      <c r="I139" s="15">
        <f>ROUND(SUM(G127:G139),2)</f>
        <v>0</v>
      </c>
    </row>
    <row r="140" spans="1:9" x14ac:dyDescent="0.25">
      <c r="A140" s="126" t="s">
        <v>470</v>
      </c>
      <c r="B140" s="260" t="s">
        <v>445</v>
      </c>
      <c r="C140" s="214" t="s">
        <v>350</v>
      </c>
      <c r="D140" s="215" t="s">
        <v>241</v>
      </c>
      <c r="E140" s="215">
        <v>9</v>
      </c>
      <c r="F140" s="106"/>
      <c r="G140" s="127">
        <f t="shared" si="3"/>
        <v>0</v>
      </c>
    </row>
    <row r="141" spans="1:9" x14ac:dyDescent="0.25">
      <c r="A141" s="111" t="s">
        <v>470</v>
      </c>
      <c r="B141" s="152" t="s">
        <v>446</v>
      </c>
      <c r="C141" s="191" t="s">
        <v>350</v>
      </c>
      <c r="D141" s="163" t="s">
        <v>241</v>
      </c>
      <c r="E141" s="163">
        <v>1</v>
      </c>
      <c r="F141" s="97"/>
      <c r="G141" s="93">
        <f t="shared" ref="G141:G164" si="4">ROUND((E141*F141),2)</f>
        <v>0</v>
      </c>
    </row>
    <row r="142" spans="1:9" x14ac:dyDescent="0.25">
      <c r="A142" s="111" t="s">
        <v>470</v>
      </c>
      <c r="B142" s="152" t="s">
        <v>447</v>
      </c>
      <c r="C142" s="191" t="s">
        <v>350</v>
      </c>
      <c r="D142" s="163" t="s">
        <v>241</v>
      </c>
      <c r="E142" s="163">
        <v>1</v>
      </c>
      <c r="F142" s="97"/>
      <c r="G142" s="93">
        <f t="shared" si="4"/>
        <v>0</v>
      </c>
    </row>
    <row r="143" spans="1:9" x14ac:dyDescent="0.25">
      <c r="A143" s="111" t="s">
        <v>470</v>
      </c>
      <c r="B143" s="152" t="s">
        <v>448</v>
      </c>
      <c r="C143" s="191" t="s">
        <v>350</v>
      </c>
      <c r="D143" s="163" t="s">
        <v>241</v>
      </c>
      <c r="E143" s="163">
        <v>1</v>
      </c>
      <c r="F143" s="97"/>
      <c r="G143" s="93">
        <f t="shared" si="4"/>
        <v>0</v>
      </c>
    </row>
    <row r="144" spans="1:9" x14ac:dyDescent="0.25">
      <c r="A144" s="111" t="s">
        <v>470</v>
      </c>
      <c r="B144" s="152" t="s">
        <v>449</v>
      </c>
      <c r="C144" s="191" t="s">
        <v>351</v>
      </c>
      <c r="D144" s="163" t="s">
        <v>241</v>
      </c>
      <c r="E144" s="163">
        <v>19</v>
      </c>
      <c r="F144" s="97"/>
      <c r="G144" s="93">
        <f t="shared" si="4"/>
        <v>0</v>
      </c>
    </row>
    <row r="145" spans="1:7" x14ac:dyDescent="0.25">
      <c r="A145" s="111" t="s">
        <v>470</v>
      </c>
      <c r="B145" s="152" t="s">
        <v>450</v>
      </c>
      <c r="C145" s="191" t="s">
        <v>352</v>
      </c>
      <c r="D145" s="163" t="s">
        <v>241</v>
      </c>
      <c r="E145" s="163">
        <v>2</v>
      </c>
      <c r="F145" s="97"/>
      <c r="G145" s="93">
        <f t="shared" si="4"/>
        <v>0</v>
      </c>
    </row>
    <row r="146" spans="1:7" x14ac:dyDescent="0.25">
      <c r="A146" s="111" t="s">
        <v>470</v>
      </c>
      <c r="B146" s="152" t="s">
        <v>451</v>
      </c>
      <c r="C146" s="191" t="s">
        <v>231</v>
      </c>
      <c r="D146" s="163" t="s">
        <v>241</v>
      </c>
      <c r="E146" s="163">
        <v>27</v>
      </c>
      <c r="F146" s="97"/>
      <c r="G146" s="93">
        <f t="shared" si="4"/>
        <v>0</v>
      </c>
    </row>
    <row r="147" spans="1:7" x14ac:dyDescent="0.25">
      <c r="A147" s="111" t="s">
        <v>470</v>
      </c>
      <c r="B147" s="153" t="s">
        <v>452</v>
      </c>
      <c r="C147" s="191" t="s">
        <v>366</v>
      </c>
      <c r="D147" s="163" t="s">
        <v>239</v>
      </c>
      <c r="E147" s="163">
        <v>211.6</v>
      </c>
      <c r="F147" s="97"/>
      <c r="G147" s="93">
        <f t="shared" si="4"/>
        <v>0</v>
      </c>
    </row>
    <row r="148" spans="1:7" x14ac:dyDescent="0.25">
      <c r="A148" s="111" t="s">
        <v>470</v>
      </c>
      <c r="B148" s="153" t="s">
        <v>453</v>
      </c>
      <c r="C148" s="191" t="s">
        <v>366</v>
      </c>
      <c r="D148" s="163" t="s">
        <v>239</v>
      </c>
      <c r="E148" s="163">
        <v>4.9000000000000004</v>
      </c>
      <c r="F148" s="97"/>
      <c r="G148" s="93">
        <f t="shared" si="4"/>
        <v>0</v>
      </c>
    </row>
    <row r="149" spans="1:7" x14ac:dyDescent="0.25">
      <c r="A149" s="111" t="s">
        <v>470</v>
      </c>
      <c r="B149" s="153" t="s">
        <v>454</v>
      </c>
      <c r="C149" s="191" t="s">
        <v>366</v>
      </c>
      <c r="D149" s="163" t="s">
        <v>239</v>
      </c>
      <c r="E149" s="163">
        <v>4.7</v>
      </c>
      <c r="F149" s="97"/>
      <c r="G149" s="93">
        <f t="shared" si="4"/>
        <v>0</v>
      </c>
    </row>
    <row r="150" spans="1:7" x14ac:dyDescent="0.25">
      <c r="A150" s="111" t="s">
        <v>470</v>
      </c>
      <c r="B150" s="153" t="s">
        <v>455</v>
      </c>
      <c r="C150" s="191" t="s">
        <v>366</v>
      </c>
      <c r="D150" s="163" t="s">
        <v>239</v>
      </c>
      <c r="E150" s="163">
        <v>20.8</v>
      </c>
      <c r="F150" s="97"/>
      <c r="G150" s="93">
        <f t="shared" si="4"/>
        <v>0</v>
      </c>
    </row>
    <row r="151" spans="1:7" x14ac:dyDescent="0.25">
      <c r="A151" s="111" t="s">
        <v>470</v>
      </c>
      <c r="B151" s="153" t="s">
        <v>456</v>
      </c>
      <c r="C151" s="191" t="s">
        <v>366</v>
      </c>
      <c r="D151" s="163" t="s">
        <v>239</v>
      </c>
      <c r="E151" s="163">
        <v>2.8</v>
      </c>
      <c r="F151" s="97"/>
      <c r="G151" s="93">
        <f t="shared" si="4"/>
        <v>0</v>
      </c>
    </row>
    <row r="152" spans="1:7" x14ac:dyDescent="0.25">
      <c r="A152" s="111" t="s">
        <v>470</v>
      </c>
      <c r="B152" s="153" t="s">
        <v>457</v>
      </c>
      <c r="C152" s="191" t="s">
        <v>366</v>
      </c>
      <c r="D152" s="163" t="s">
        <v>239</v>
      </c>
      <c r="E152" s="163">
        <v>2</v>
      </c>
      <c r="F152" s="97"/>
      <c r="G152" s="93">
        <f t="shared" si="4"/>
        <v>0</v>
      </c>
    </row>
    <row r="153" spans="1:7" x14ac:dyDescent="0.25">
      <c r="A153" s="111" t="s">
        <v>470</v>
      </c>
      <c r="B153" s="153" t="s">
        <v>458</v>
      </c>
      <c r="C153" s="191" t="s">
        <v>366</v>
      </c>
      <c r="D153" s="163" t="s">
        <v>239</v>
      </c>
      <c r="E153" s="163">
        <v>2</v>
      </c>
      <c r="F153" s="97"/>
      <c r="G153" s="93">
        <f t="shared" si="4"/>
        <v>0</v>
      </c>
    </row>
    <row r="154" spans="1:7" x14ac:dyDescent="0.25">
      <c r="A154" s="111" t="s">
        <v>470</v>
      </c>
      <c r="B154" s="153" t="s">
        <v>459</v>
      </c>
      <c r="C154" s="191" t="s">
        <v>366</v>
      </c>
      <c r="D154" s="163" t="s">
        <v>239</v>
      </c>
      <c r="E154" s="163">
        <v>2</v>
      </c>
      <c r="F154" s="97"/>
      <c r="G154" s="93">
        <f t="shared" si="4"/>
        <v>0</v>
      </c>
    </row>
    <row r="155" spans="1:7" x14ac:dyDescent="0.25">
      <c r="A155" s="111" t="s">
        <v>470</v>
      </c>
      <c r="B155" s="153" t="s">
        <v>460</v>
      </c>
      <c r="C155" s="191" t="s">
        <v>366</v>
      </c>
      <c r="D155" s="163" t="s">
        <v>239</v>
      </c>
      <c r="E155" s="163">
        <v>16.5</v>
      </c>
      <c r="F155" s="97"/>
      <c r="G155" s="93">
        <f t="shared" si="4"/>
        <v>0</v>
      </c>
    </row>
    <row r="156" spans="1:7" x14ac:dyDescent="0.25">
      <c r="A156" s="111" t="s">
        <v>470</v>
      </c>
      <c r="B156" s="153" t="s">
        <v>461</v>
      </c>
      <c r="C156" s="191" t="s">
        <v>366</v>
      </c>
      <c r="D156" s="163" t="s">
        <v>239</v>
      </c>
      <c r="E156" s="163">
        <v>8.6999999999999993</v>
      </c>
      <c r="F156" s="97"/>
      <c r="G156" s="93">
        <f t="shared" si="4"/>
        <v>0</v>
      </c>
    </row>
    <row r="157" spans="1:7" x14ac:dyDescent="0.25">
      <c r="A157" s="111" t="s">
        <v>470</v>
      </c>
      <c r="B157" s="153" t="s">
        <v>462</v>
      </c>
      <c r="C157" s="191" t="s">
        <v>366</v>
      </c>
      <c r="D157" s="163" t="s">
        <v>239</v>
      </c>
      <c r="E157" s="163">
        <v>83.7</v>
      </c>
      <c r="F157" s="97"/>
      <c r="G157" s="93">
        <f t="shared" si="4"/>
        <v>0</v>
      </c>
    </row>
    <row r="158" spans="1:7" x14ac:dyDescent="0.25">
      <c r="A158" s="111" t="s">
        <v>470</v>
      </c>
      <c r="B158" s="153" t="s">
        <v>463</v>
      </c>
      <c r="C158" s="191" t="s">
        <v>366</v>
      </c>
      <c r="D158" s="163" t="s">
        <v>239</v>
      </c>
      <c r="E158" s="163">
        <v>142</v>
      </c>
      <c r="F158" s="97"/>
      <c r="G158" s="93">
        <f t="shared" si="4"/>
        <v>0</v>
      </c>
    </row>
    <row r="159" spans="1:7" x14ac:dyDescent="0.25">
      <c r="A159" s="111" t="s">
        <v>470</v>
      </c>
      <c r="B159" s="152" t="s">
        <v>464</v>
      </c>
      <c r="C159" s="191" t="s">
        <v>230</v>
      </c>
      <c r="D159" s="163" t="s">
        <v>242</v>
      </c>
      <c r="E159" s="163">
        <v>0.115</v>
      </c>
      <c r="F159" s="97"/>
      <c r="G159" s="93">
        <f t="shared" si="4"/>
        <v>0</v>
      </c>
    </row>
    <row r="160" spans="1:7" x14ac:dyDescent="0.25">
      <c r="A160" s="111" t="s">
        <v>470</v>
      </c>
      <c r="B160" s="152" t="s">
        <v>465</v>
      </c>
      <c r="C160" s="191" t="s">
        <v>230</v>
      </c>
      <c r="D160" s="163" t="s">
        <v>242</v>
      </c>
      <c r="E160" s="163">
        <v>2.4E-2</v>
      </c>
      <c r="F160" s="97"/>
      <c r="G160" s="93">
        <f t="shared" si="4"/>
        <v>0</v>
      </c>
    </row>
    <row r="161" spans="1:9" ht="14.4" thickBot="1" x14ac:dyDescent="0.3">
      <c r="A161" s="111" t="s">
        <v>470</v>
      </c>
      <c r="B161" s="152" t="s">
        <v>466</v>
      </c>
      <c r="C161" s="191" t="s">
        <v>230</v>
      </c>
      <c r="D161" s="163" t="s">
        <v>242</v>
      </c>
      <c r="E161" s="298">
        <v>0.502</v>
      </c>
      <c r="F161" s="97"/>
      <c r="G161" s="93">
        <f t="shared" si="4"/>
        <v>0</v>
      </c>
    </row>
    <row r="162" spans="1:9" ht="28.2" thickBot="1" x14ac:dyDescent="0.3">
      <c r="A162" s="111" t="s">
        <v>470</v>
      </c>
      <c r="B162" s="152" t="s">
        <v>467</v>
      </c>
      <c r="C162" s="191" t="s">
        <v>230</v>
      </c>
      <c r="D162" s="163" t="s">
        <v>242</v>
      </c>
      <c r="E162" s="163">
        <v>0.442</v>
      </c>
      <c r="F162" s="97"/>
      <c r="G162" s="93">
        <f t="shared" si="4"/>
        <v>0</v>
      </c>
      <c r="H162" s="34" t="s">
        <v>65</v>
      </c>
      <c r="I162" s="15">
        <f>ROUND(SUM(G140:G162),2)</f>
        <v>0</v>
      </c>
    </row>
    <row r="163" spans="1:9" ht="14.4" thickBot="1" x14ac:dyDescent="0.3">
      <c r="A163" s="111" t="s">
        <v>469</v>
      </c>
      <c r="B163" s="152" t="s">
        <v>892</v>
      </c>
      <c r="C163" s="191" t="s">
        <v>235</v>
      </c>
      <c r="D163" s="163" t="s">
        <v>241</v>
      </c>
      <c r="E163" s="163">
        <v>1</v>
      </c>
      <c r="F163" s="97"/>
      <c r="G163" s="93">
        <f t="shared" si="4"/>
        <v>0</v>
      </c>
    </row>
    <row r="164" spans="1:9" ht="28.2" thickBot="1" x14ac:dyDescent="0.3">
      <c r="A164" s="112" t="s">
        <v>469</v>
      </c>
      <c r="B164" s="155" t="s">
        <v>1281</v>
      </c>
      <c r="C164" s="192" t="s">
        <v>236</v>
      </c>
      <c r="D164" s="193" t="s">
        <v>241</v>
      </c>
      <c r="E164" s="193">
        <v>1</v>
      </c>
      <c r="F164" s="99"/>
      <c r="G164" s="95">
        <f t="shared" si="4"/>
        <v>0</v>
      </c>
      <c r="H164" s="34" t="s">
        <v>66</v>
      </c>
      <c r="I164" s="15">
        <f>ROUND(SUM(G163:G164),2)</f>
        <v>0</v>
      </c>
    </row>
    <row r="165" spans="1:9" ht="42" thickBot="1" x14ac:dyDescent="0.3">
      <c r="F165" s="57" t="s">
        <v>468</v>
      </c>
      <c r="G165" s="73">
        <f>SUM(G6:G164)</f>
        <v>-5324.48</v>
      </c>
    </row>
  </sheetData>
  <mergeCells count="6">
    <mergeCell ref="H34:H44"/>
    <mergeCell ref="H78:H119"/>
    <mergeCell ref="A1:G1"/>
    <mergeCell ref="A3:G3"/>
    <mergeCell ref="A4:G4"/>
    <mergeCell ref="H46:H7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102"/>
  <sheetViews>
    <sheetView topLeftCell="A43" zoomScale="85" zoomScaleNormal="85" workbookViewId="0">
      <selection activeCell="C53" sqref="C5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649</v>
      </c>
      <c r="B3" s="416"/>
      <c r="C3" s="416"/>
      <c r="D3" s="416"/>
      <c r="E3" s="416"/>
      <c r="F3" s="416"/>
      <c r="G3" s="417"/>
      <c r="I3" s="8"/>
    </row>
    <row r="4" spans="1:9" s="7" customFormat="1" ht="38.25" customHeight="1" thickBot="1" x14ac:dyDescent="0.3">
      <c r="A4" s="421" t="s">
        <v>250</v>
      </c>
      <c r="B4" s="422"/>
      <c r="C4" s="422"/>
      <c r="D4" s="422"/>
      <c r="E4" s="422"/>
      <c r="F4" s="422"/>
      <c r="G4" s="423"/>
      <c r="I4" s="8"/>
    </row>
    <row r="5" spans="1:9" s="7" customFormat="1" ht="28.2" thickBot="1" x14ac:dyDescent="0.3">
      <c r="A5" s="59" t="s">
        <v>54</v>
      </c>
      <c r="B5" s="59" t="s">
        <v>0</v>
      </c>
      <c r="C5" s="79" t="s">
        <v>1</v>
      </c>
      <c r="D5" s="79" t="s">
        <v>2</v>
      </c>
      <c r="E5" s="80" t="s">
        <v>3</v>
      </c>
      <c r="F5" s="61" t="s">
        <v>83</v>
      </c>
      <c r="G5" s="62" t="s">
        <v>4</v>
      </c>
      <c r="I5" s="8"/>
    </row>
    <row r="6" spans="1:9" s="7" customFormat="1" x14ac:dyDescent="0.25">
      <c r="A6" s="101" t="s">
        <v>5</v>
      </c>
      <c r="B6" s="84" t="s">
        <v>302</v>
      </c>
      <c r="C6" s="201" t="s">
        <v>303</v>
      </c>
      <c r="D6" s="187" t="s">
        <v>242</v>
      </c>
      <c r="E6" s="187">
        <v>4.7969999999999997</v>
      </c>
      <c r="F6" s="92"/>
      <c r="G6" s="91">
        <f>ROUND((E6*F6),2)</f>
        <v>0</v>
      </c>
      <c r="I6" s="8"/>
    </row>
    <row r="7" spans="1:9" s="7" customFormat="1" x14ac:dyDescent="0.25">
      <c r="A7" s="102" t="s">
        <v>5</v>
      </c>
      <c r="B7" s="82" t="s">
        <v>252</v>
      </c>
      <c r="C7" s="158" t="s">
        <v>211</v>
      </c>
      <c r="D7" s="145" t="s">
        <v>239</v>
      </c>
      <c r="E7" s="145">
        <v>1096</v>
      </c>
      <c r="F7" s="92"/>
      <c r="G7" s="93">
        <f t="shared" ref="G7:G72" si="0">ROUND((E7*F7),2)</f>
        <v>0</v>
      </c>
      <c r="I7" s="8"/>
    </row>
    <row r="8" spans="1:9" s="7" customFormat="1" ht="41.4" x14ac:dyDescent="0.25">
      <c r="A8" s="102" t="s">
        <v>5</v>
      </c>
      <c r="B8" s="82" t="s">
        <v>254</v>
      </c>
      <c r="C8" s="45" t="s">
        <v>1226</v>
      </c>
      <c r="D8" s="145" t="s">
        <v>240</v>
      </c>
      <c r="E8" s="145">
        <v>109.6</v>
      </c>
      <c r="F8" s="92">
        <v>11.2</v>
      </c>
      <c r="G8" s="93">
        <f t="shared" si="0"/>
        <v>1227.52</v>
      </c>
      <c r="I8" s="8"/>
    </row>
    <row r="9" spans="1:9" s="7" customFormat="1" x14ac:dyDescent="0.25">
      <c r="A9" s="102" t="s">
        <v>5</v>
      </c>
      <c r="B9" s="82" t="s">
        <v>259</v>
      </c>
      <c r="C9" s="158" t="s">
        <v>311</v>
      </c>
      <c r="D9" s="145" t="s">
        <v>241</v>
      </c>
      <c r="E9" s="145">
        <v>6</v>
      </c>
      <c r="F9" s="92"/>
      <c r="G9" s="93">
        <f t="shared" si="0"/>
        <v>0</v>
      </c>
      <c r="I9" s="8"/>
    </row>
    <row r="10" spans="1:9" s="7" customFormat="1" ht="27.6" x14ac:dyDescent="0.25">
      <c r="A10" s="102" t="s">
        <v>5</v>
      </c>
      <c r="B10" s="82" t="s">
        <v>260</v>
      </c>
      <c r="C10" s="158" t="s">
        <v>312</v>
      </c>
      <c r="D10" s="145" t="s">
        <v>241</v>
      </c>
      <c r="E10" s="145">
        <v>4</v>
      </c>
      <c r="F10" s="92"/>
      <c r="G10" s="93">
        <f t="shared" si="0"/>
        <v>0</v>
      </c>
      <c r="I10" s="8"/>
    </row>
    <row r="11" spans="1:9" s="7" customFormat="1" ht="28.2" thickBot="1" x14ac:dyDescent="0.3">
      <c r="A11" s="102" t="s">
        <v>5</v>
      </c>
      <c r="B11" s="82" t="s">
        <v>261</v>
      </c>
      <c r="C11" s="158" t="s">
        <v>313</v>
      </c>
      <c r="D11" s="145" t="s">
        <v>241</v>
      </c>
      <c r="E11" s="145">
        <v>2</v>
      </c>
      <c r="F11" s="92"/>
      <c r="G11" s="93">
        <f t="shared" si="0"/>
        <v>0</v>
      </c>
      <c r="I11" s="8"/>
    </row>
    <row r="12" spans="1:9" s="7" customFormat="1" ht="28.2" thickBot="1" x14ac:dyDescent="0.3">
      <c r="A12" s="103" t="s">
        <v>5</v>
      </c>
      <c r="B12" s="120" t="s">
        <v>262</v>
      </c>
      <c r="C12" s="200" t="s">
        <v>307</v>
      </c>
      <c r="D12" s="190" t="s">
        <v>240</v>
      </c>
      <c r="E12" s="190">
        <v>2</v>
      </c>
      <c r="F12" s="105"/>
      <c r="G12" s="95">
        <f t="shared" si="0"/>
        <v>0</v>
      </c>
      <c r="H12" s="34" t="s">
        <v>58</v>
      </c>
      <c r="I12" s="15">
        <f>ROUND(SUM(G6:G12),2)</f>
        <v>1227.52</v>
      </c>
    </row>
    <row r="13" spans="1:9" s="7" customFormat="1" x14ac:dyDescent="0.25">
      <c r="A13" s="101" t="s">
        <v>319</v>
      </c>
      <c r="B13" s="86" t="s">
        <v>273</v>
      </c>
      <c r="C13" s="201" t="s">
        <v>320</v>
      </c>
      <c r="D13" s="187" t="s">
        <v>240</v>
      </c>
      <c r="E13" s="187">
        <v>57559</v>
      </c>
      <c r="F13" s="90"/>
      <c r="G13" s="91">
        <f t="shared" si="0"/>
        <v>0</v>
      </c>
      <c r="I13" s="8"/>
    </row>
    <row r="14" spans="1:9" s="7" customFormat="1" x14ac:dyDescent="0.25">
      <c r="A14" s="102" t="s">
        <v>319</v>
      </c>
      <c r="B14" s="82" t="s">
        <v>274</v>
      </c>
      <c r="C14" s="158" t="s">
        <v>321</v>
      </c>
      <c r="D14" s="145" t="s">
        <v>240</v>
      </c>
      <c r="E14" s="145">
        <v>52519</v>
      </c>
      <c r="F14" s="92"/>
      <c r="G14" s="93">
        <f t="shared" si="0"/>
        <v>0</v>
      </c>
      <c r="I14" s="8"/>
    </row>
    <row r="15" spans="1:9" s="7" customFormat="1" x14ac:dyDescent="0.25">
      <c r="A15" s="102" t="s">
        <v>319</v>
      </c>
      <c r="B15" s="82" t="s">
        <v>275</v>
      </c>
      <c r="C15" s="158" t="s">
        <v>218</v>
      </c>
      <c r="D15" s="145" t="s">
        <v>240</v>
      </c>
      <c r="E15" s="298">
        <v>21909.5</v>
      </c>
      <c r="F15" s="92"/>
      <c r="G15" s="93">
        <f t="shared" si="0"/>
        <v>0</v>
      </c>
      <c r="I15" s="8"/>
    </row>
    <row r="16" spans="1:9" s="7" customFormat="1" x14ac:dyDescent="0.25">
      <c r="A16" s="102" t="s">
        <v>319</v>
      </c>
      <c r="B16" s="82" t="s">
        <v>276</v>
      </c>
      <c r="C16" s="158" t="s">
        <v>322</v>
      </c>
      <c r="D16" s="145" t="s">
        <v>240</v>
      </c>
      <c r="E16" s="298">
        <v>45945.3</v>
      </c>
      <c r="F16" s="92"/>
      <c r="G16" s="93">
        <f t="shared" si="0"/>
        <v>0</v>
      </c>
      <c r="I16" s="8"/>
    </row>
    <row r="17" spans="1:9" s="7" customFormat="1" x14ac:dyDescent="0.25">
      <c r="A17" s="102" t="s">
        <v>319</v>
      </c>
      <c r="B17" s="82" t="s">
        <v>277</v>
      </c>
      <c r="C17" s="158" t="s">
        <v>323</v>
      </c>
      <c r="D17" s="145" t="s">
        <v>240</v>
      </c>
      <c r="E17" s="298">
        <v>97437.6</v>
      </c>
      <c r="F17" s="92"/>
      <c r="G17" s="93">
        <f t="shared" si="0"/>
        <v>0</v>
      </c>
      <c r="I17" s="8"/>
    </row>
    <row r="18" spans="1:9" s="7" customFormat="1" x14ac:dyDescent="0.25">
      <c r="A18" s="102" t="s">
        <v>319</v>
      </c>
      <c r="B18" s="82" t="s">
        <v>278</v>
      </c>
      <c r="C18" s="158" t="s">
        <v>324</v>
      </c>
      <c r="D18" s="145" t="s">
        <v>240</v>
      </c>
      <c r="E18" s="145">
        <v>59335</v>
      </c>
      <c r="F18" s="92"/>
      <c r="G18" s="93">
        <f t="shared" si="0"/>
        <v>0</v>
      </c>
      <c r="I18" s="8"/>
    </row>
    <row r="19" spans="1:9" s="7" customFormat="1" x14ac:dyDescent="0.25">
      <c r="A19" s="102" t="s">
        <v>319</v>
      </c>
      <c r="B19" s="82" t="s">
        <v>279</v>
      </c>
      <c r="C19" s="158" t="s">
        <v>219</v>
      </c>
      <c r="D19" s="145" t="s">
        <v>239</v>
      </c>
      <c r="E19" s="145">
        <v>69302.399999999994</v>
      </c>
      <c r="F19" s="92"/>
      <c r="G19" s="93">
        <f t="shared" si="0"/>
        <v>0</v>
      </c>
    </row>
    <row r="20" spans="1:9" x14ac:dyDescent="0.25">
      <c r="A20" s="102" t="s">
        <v>319</v>
      </c>
      <c r="B20" s="82" t="s">
        <v>280</v>
      </c>
      <c r="C20" s="158" t="s">
        <v>325</v>
      </c>
      <c r="D20" s="145" t="s">
        <v>239</v>
      </c>
      <c r="E20" s="145">
        <v>68735</v>
      </c>
      <c r="F20" s="92"/>
      <c r="G20" s="93">
        <f t="shared" si="0"/>
        <v>0</v>
      </c>
    </row>
    <row r="21" spans="1:9" s="17" customFormat="1" x14ac:dyDescent="0.25">
      <c r="A21" s="102" t="s">
        <v>319</v>
      </c>
      <c r="B21" s="82" t="s">
        <v>281</v>
      </c>
      <c r="C21" s="158" t="s">
        <v>326</v>
      </c>
      <c r="D21" s="145" t="s">
        <v>239</v>
      </c>
      <c r="E21" s="145">
        <v>56916.800000000003</v>
      </c>
      <c r="F21" s="94"/>
      <c r="G21" s="93">
        <f t="shared" si="0"/>
        <v>0</v>
      </c>
      <c r="H21" s="16"/>
    </row>
    <row r="22" spans="1:9" s="17" customFormat="1" x14ac:dyDescent="0.25">
      <c r="A22" s="102" t="s">
        <v>319</v>
      </c>
      <c r="B22" s="82" t="s">
        <v>282</v>
      </c>
      <c r="C22" s="158" t="s">
        <v>327</v>
      </c>
      <c r="D22" s="145" t="s">
        <v>239</v>
      </c>
      <c r="E22" s="145">
        <v>6324.1</v>
      </c>
      <c r="F22" s="94"/>
      <c r="G22" s="93">
        <f t="shared" si="0"/>
        <v>0</v>
      </c>
      <c r="H22" s="16"/>
    </row>
    <row r="23" spans="1:9" s="17" customFormat="1" x14ac:dyDescent="0.25">
      <c r="A23" s="102" t="s">
        <v>319</v>
      </c>
      <c r="B23" s="82" t="s">
        <v>283</v>
      </c>
      <c r="C23" s="158" t="s">
        <v>328</v>
      </c>
      <c r="D23" s="145" t="s">
        <v>239</v>
      </c>
      <c r="E23" s="145">
        <v>12438.8</v>
      </c>
      <c r="F23" s="94"/>
      <c r="G23" s="93">
        <f t="shared" si="0"/>
        <v>0</v>
      </c>
      <c r="H23" s="16"/>
    </row>
    <row r="24" spans="1:9" s="17" customFormat="1" x14ac:dyDescent="0.25">
      <c r="A24" s="102" t="s">
        <v>319</v>
      </c>
      <c r="B24" s="82" t="s">
        <v>284</v>
      </c>
      <c r="C24" s="158" t="s">
        <v>328</v>
      </c>
      <c r="D24" s="145" t="s">
        <v>239</v>
      </c>
      <c r="E24" s="145">
        <v>300.3</v>
      </c>
      <c r="F24" s="94"/>
      <c r="G24" s="93">
        <f t="shared" si="0"/>
        <v>0</v>
      </c>
      <c r="H24" s="16"/>
    </row>
    <row r="25" spans="1:9" s="17" customFormat="1" x14ac:dyDescent="0.25">
      <c r="A25" s="102" t="s">
        <v>319</v>
      </c>
      <c r="B25" s="82" t="s">
        <v>285</v>
      </c>
      <c r="C25" s="158" t="s">
        <v>329</v>
      </c>
      <c r="D25" s="145" t="s">
        <v>239</v>
      </c>
      <c r="E25" s="145">
        <v>101.5</v>
      </c>
      <c r="F25" s="94"/>
      <c r="G25" s="93">
        <f t="shared" si="0"/>
        <v>0</v>
      </c>
      <c r="H25" s="16"/>
    </row>
    <row r="26" spans="1:9" s="17" customFormat="1" ht="14.4" thickBot="1" x14ac:dyDescent="0.3">
      <c r="A26" s="102" t="s">
        <v>319</v>
      </c>
      <c r="B26" s="82" t="s">
        <v>286</v>
      </c>
      <c r="C26" s="158" t="s">
        <v>333</v>
      </c>
      <c r="D26" s="145" t="s">
        <v>239</v>
      </c>
      <c r="E26" s="145">
        <v>46080.6</v>
      </c>
      <c r="F26" s="94"/>
      <c r="G26" s="93">
        <f t="shared" si="0"/>
        <v>0</v>
      </c>
      <c r="H26" s="16"/>
    </row>
    <row r="27" spans="1:9" s="17" customFormat="1" ht="28.2" thickBot="1" x14ac:dyDescent="0.3">
      <c r="A27" s="130" t="s">
        <v>319</v>
      </c>
      <c r="B27" s="267" t="s">
        <v>287</v>
      </c>
      <c r="C27" s="349" t="s">
        <v>333</v>
      </c>
      <c r="D27" s="197" t="s">
        <v>239</v>
      </c>
      <c r="E27" s="197">
        <v>4319.7</v>
      </c>
      <c r="F27" s="396"/>
      <c r="G27" s="115">
        <f t="shared" si="0"/>
        <v>0</v>
      </c>
      <c r="H27" s="116" t="s">
        <v>59</v>
      </c>
      <c r="I27" s="53">
        <f>ROUND(SUM(G13:G27),2)</f>
        <v>0</v>
      </c>
    </row>
    <row r="28" spans="1:9" s="17" customFormat="1" ht="15.75" customHeight="1" x14ac:dyDescent="0.25">
      <c r="A28" s="121" t="s">
        <v>513</v>
      </c>
      <c r="B28" s="86" t="s">
        <v>125</v>
      </c>
      <c r="C28" s="201" t="s">
        <v>335</v>
      </c>
      <c r="D28" s="187" t="s">
        <v>240</v>
      </c>
      <c r="E28" s="187">
        <v>23443.200000000001</v>
      </c>
      <c r="F28" s="122"/>
      <c r="G28" s="91">
        <f t="shared" si="0"/>
        <v>0</v>
      </c>
      <c r="H28" s="427" t="s">
        <v>471</v>
      </c>
    </row>
    <row r="29" spans="1:9" s="17" customFormat="1" ht="15.75" customHeight="1" x14ac:dyDescent="0.25">
      <c r="A29" s="123" t="s">
        <v>513</v>
      </c>
      <c r="B29" s="82" t="s">
        <v>126</v>
      </c>
      <c r="C29" s="158" t="s">
        <v>229</v>
      </c>
      <c r="D29" s="145" t="s">
        <v>239</v>
      </c>
      <c r="E29" s="298">
        <v>51520.7</v>
      </c>
      <c r="F29" s="94"/>
      <c r="G29" s="93">
        <f t="shared" si="0"/>
        <v>0</v>
      </c>
      <c r="H29" s="428"/>
    </row>
    <row r="30" spans="1:9" s="17" customFormat="1" ht="14.25" customHeight="1" x14ac:dyDescent="0.25">
      <c r="A30" s="123" t="s">
        <v>513</v>
      </c>
      <c r="B30" s="82" t="s">
        <v>127</v>
      </c>
      <c r="C30" s="158" t="s">
        <v>220</v>
      </c>
      <c r="D30" s="145" t="s">
        <v>239</v>
      </c>
      <c r="E30" s="145">
        <v>44285.1</v>
      </c>
      <c r="F30" s="97"/>
      <c r="G30" s="93">
        <f t="shared" si="0"/>
        <v>0</v>
      </c>
      <c r="H30" s="428"/>
    </row>
    <row r="31" spans="1:9" s="17" customFormat="1" x14ac:dyDescent="0.25">
      <c r="A31" s="123" t="s">
        <v>513</v>
      </c>
      <c r="B31" s="82" t="s">
        <v>128</v>
      </c>
      <c r="C31" s="158" t="s">
        <v>336</v>
      </c>
      <c r="D31" s="145" t="s">
        <v>239</v>
      </c>
      <c r="E31" s="145">
        <v>44285.1</v>
      </c>
      <c r="F31" s="97"/>
      <c r="G31" s="93">
        <f t="shared" si="0"/>
        <v>0</v>
      </c>
      <c r="H31" s="428"/>
    </row>
    <row r="32" spans="1:9" s="17" customFormat="1" x14ac:dyDescent="0.25">
      <c r="A32" s="123" t="s">
        <v>513</v>
      </c>
      <c r="B32" s="82" t="s">
        <v>129</v>
      </c>
      <c r="C32" s="158" t="s">
        <v>337</v>
      </c>
      <c r="D32" s="145" t="s">
        <v>239</v>
      </c>
      <c r="E32" s="145">
        <v>43770.2</v>
      </c>
      <c r="F32" s="97"/>
      <c r="G32" s="93">
        <f t="shared" si="0"/>
        <v>0</v>
      </c>
      <c r="H32" s="428"/>
    </row>
    <row r="33" spans="1:9" s="17" customFormat="1" x14ac:dyDescent="0.25">
      <c r="A33" s="123" t="s">
        <v>513</v>
      </c>
      <c r="B33" s="82" t="s">
        <v>130</v>
      </c>
      <c r="C33" s="324" t="s">
        <v>336</v>
      </c>
      <c r="D33" s="145" t="s">
        <v>239</v>
      </c>
      <c r="E33" s="145">
        <v>43770.2</v>
      </c>
      <c r="F33" s="97"/>
      <c r="G33" s="93">
        <f t="shared" si="0"/>
        <v>0</v>
      </c>
      <c r="H33" s="428"/>
    </row>
    <row r="34" spans="1:9" s="17" customFormat="1" x14ac:dyDescent="0.25">
      <c r="A34" s="123" t="s">
        <v>513</v>
      </c>
      <c r="B34" s="82" t="s">
        <v>131</v>
      </c>
      <c r="C34" s="158" t="s">
        <v>339</v>
      </c>
      <c r="D34" s="145" t="s">
        <v>239</v>
      </c>
      <c r="E34" s="145">
        <v>43489.3</v>
      </c>
      <c r="F34" s="97"/>
      <c r="G34" s="93">
        <f t="shared" si="0"/>
        <v>0</v>
      </c>
      <c r="H34" s="428"/>
    </row>
    <row r="35" spans="1:9" s="17" customFormat="1" x14ac:dyDescent="0.25">
      <c r="A35" s="123" t="s">
        <v>513</v>
      </c>
      <c r="B35" s="82" t="s">
        <v>132</v>
      </c>
      <c r="C35" s="158" t="s">
        <v>338</v>
      </c>
      <c r="D35" s="145" t="s">
        <v>239</v>
      </c>
      <c r="E35" s="145">
        <v>43489.3</v>
      </c>
      <c r="F35" s="97"/>
      <c r="G35" s="93">
        <f t="shared" si="0"/>
        <v>0</v>
      </c>
      <c r="H35" s="428"/>
    </row>
    <row r="36" spans="1:9" s="17" customFormat="1" ht="15.75" customHeight="1" x14ac:dyDescent="0.25">
      <c r="A36" s="123" t="s">
        <v>514</v>
      </c>
      <c r="B36" s="82" t="s">
        <v>133</v>
      </c>
      <c r="C36" s="158" t="s">
        <v>340</v>
      </c>
      <c r="D36" s="145" t="s">
        <v>240</v>
      </c>
      <c r="E36" s="298">
        <v>18291.099999999999</v>
      </c>
      <c r="F36" s="97"/>
      <c r="G36" s="93">
        <f t="shared" si="0"/>
        <v>0</v>
      </c>
      <c r="H36" s="428"/>
    </row>
    <row r="37" spans="1:9" s="17" customFormat="1" x14ac:dyDescent="0.25">
      <c r="A37" s="123" t="s">
        <v>514</v>
      </c>
      <c r="B37" s="82" t="s">
        <v>134</v>
      </c>
      <c r="C37" s="158" t="s">
        <v>229</v>
      </c>
      <c r="D37" s="145" t="s">
        <v>239</v>
      </c>
      <c r="E37" s="298">
        <v>51520.7</v>
      </c>
      <c r="F37" s="97"/>
      <c r="G37" s="93">
        <f t="shared" si="0"/>
        <v>0</v>
      </c>
      <c r="H37" s="428"/>
    </row>
    <row r="38" spans="1:9" s="17" customFormat="1" x14ac:dyDescent="0.25">
      <c r="A38" s="123" t="s">
        <v>514</v>
      </c>
      <c r="B38" s="82" t="s">
        <v>135</v>
      </c>
      <c r="C38" s="158" t="s">
        <v>220</v>
      </c>
      <c r="D38" s="145" t="s">
        <v>239</v>
      </c>
      <c r="E38" s="145">
        <v>44285.1</v>
      </c>
      <c r="F38" s="97"/>
      <c r="G38" s="93">
        <f t="shared" si="0"/>
        <v>0</v>
      </c>
      <c r="H38" s="428"/>
      <c r="I38" s="21"/>
    </row>
    <row r="39" spans="1:9" s="17" customFormat="1" x14ac:dyDescent="0.25">
      <c r="A39" s="123" t="s">
        <v>514</v>
      </c>
      <c r="B39" s="82" t="s">
        <v>136</v>
      </c>
      <c r="C39" s="158" t="s">
        <v>336</v>
      </c>
      <c r="D39" s="145" t="s">
        <v>239</v>
      </c>
      <c r="E39" s="145">
        <v>44285.1</v>
      </c>
      <c r="F39" s="98"/>
      <c r="G39" s="93">
        <f t="shared" si="0"/>
        <v>0</v>
      </c>
      <c r="H39" s="428"/>
    </row>
    <row r="40" spans="1:9" s="17" customFormat="1" x14ac:dyDescent="0.25">
      <c r="A40" s="123" t="s">
        <v>514</v>
      </c>
      <c r="B40" s="82" t="s">
        <v>137</v>
      </c>
      <c r="C40" s="158" t="s">
        <v>337</v>
      </c>
      <c r="D40" s="145" t="s">
        <v>239</v>
      </c>
      <c r="E40" s="145">
        <v>43770.2</v>
      </c>
      <c r="F40" s="98"/>
      <c r="G40" s="93">
        <f t="shared" si="0"/>
        <v>0</v>
      </c>
      <c r="H40" s="428"/>
    </row>
    <row r="41" spans="1:9" s="17" customFormat="1" x14ac:dyDescent="0.25">
      <c r="A41" s="123" t="s">
        <v>514</v>
      </c>
      <c r="B41" s="82" t="s">
        <v>291</v>
      </c>
      <c r="C41" s="324" t="s">
        <v>336</v>
      </c>
      <c r="D41" s="145" t="s">
        <v>239</v>
      </c>
      <c r="E41" s="145">
        <v>43770.2</v>
      </c>
      <c r="F41" s="98"/>
      <c r="G41" s="93">
        <f t="shared" si="0"/>
        <v>0</v>
      </c>
      <c r="H41" s="428"/>
    </row>
    <row r="42" spans="1:9" s="17" customFormat="1" ht="14.4" thickBot="1" x14ac:dyDescent="0.3">
      <c r="A42" s="123" t="s">
        <v>514</v>
      </c>
      <c r="B42" s="82" t="s">
        <v>292</v>
      </c>
      <c r="C42" s="158" t="s">
        <v>339</v>
      </c>
      <c r="D42" s="145" t="s">
        <v>239</v>
      </c>
      <c r="E42" s="145">
        <v>43489.3</v>
      </c>
      <c r="F42" s="98"/>
      <c r="G42" s="93">
        <f t="shared" si="0"/>
        <v>0</v>
      </c>
      <c r="H42" s="428"/>
    </row>
    <row r="43" spans="1:9" s="17" customFormat="1" ht="28.2" thickBot="1" x14ac:dyDescent="0.3">
      <c r="A43" s="124" t="s">
        <v>514</v>
      </c>
      <c r="B43" s="85" t="s">
        <v>293</v>
      </c>
      <c r="C43" s="200" t="s">
        <v>338</v>
      </c>
      <c r="D43" s="190" t="s">
        <v>239</v>
      </c>
      <c r="E43" s="190">
        <v>43489.3</v>
      </c>
      <c r="F43" s="100"/>
      <c r="G43" s="95">
        <f t="shared" si="0"/>
        <v>0</v>
      </c>
      <c r="H43" s="119" t="s">
        <v>60</v>
      </c>
      <c r="I43" s="53">
        <f>ROUND(SUM(G28:G43),2)</f>
        <v>0</v>
      </c>
    </row>
    <row r="44" spans="1:9" s="17" customFormat="1" x14ac:dyDescent="0.25">
      <c r="A44" s="132" t="s">
        <v>472</v>
      </c>
      <c r="B44" s="240" t="s">
        <v>176</v>
      </c>
      <c r="C44" s="278" t="s">
        <v>342</v>
      </c>
      <c r="D44" s="242" t="s">
        <v>239</v>
      </c>
      <c r="E44" s="321">
        <v>10644.8</v>
      </c>
      <c r="F44" s="106"/>
      <c r="G44" s="127">
        <f t="shared" si="0"/>
        <v>0</v>
      </c>
    </row>
    <row r="45" spans="1:9" s="17" customFormat="1" x14ac:dyDescent="0.25">
      <c r="A45" s="102" t="s">
        <v>472</v>
      </c>
      <c r="B45" s="82" t="s">
        <v>177</v>
      </c>
      <c r="C45" s="158" t="s">
        <v>343</v>
      </c>
      <c r="D45" s="145" t="s">
        <v>240</v>
      </c>
      <c r="E45" s="298">
        <v>4573</v>
      </c>
      <c r="F45" s="97"/>
      <c r="G45" s="93">
        <f t="shared" si="0"/>
        <v>0</v>
      </c>
    </row>
    <row r="46" spans="1:9" s="17" customFormat="1" ht="14.4" thickBot="1" x14ac:dyDescent="0.3">
      <c r="A46" s="102" t="s">
        <v>472</v>
      </c>
      <c r="B46" s="82" t="s">
        <v>178</v>
      </c>
      <c r="C46" s="158" t="s">
        <v>342</v>
      </c>
      <c r="D46" s="145" t="s">
        <v>239</v>
      </c>
      <c r="E46" s="298">
        <v>2112.9</v>
      </c>
      <c r="F46" s="97"/>
      <c r="G46" s="93">
        <f t="shared" ref="G46" si="1">ROUND((E46*F46),2)</f>
        <v>0</v>
      </c>
    </row>
    <row r="47" spans="1:9" s="17" customFormat="1" ht="28.2" thickBot="1" x14ac:dyDescent="0.3">
      <c r="A47" s="326" t="s">
        <v>472</v>
      </c>
      <c r="B47" s="327" t="s">
        <v>1279</v>
      </c>
      <c r="C47" s="328" t="s">
        <v>342</v>
      </c>
      <c r="D47" s="317" t="s">
        <v>239</v>
      </c>
      <c r="E47" s="317">
        <v>3023.8</v>
      </c>
      <c r="F47" s="382"/>
      <c r="G47" s="383">
        <f t="shared" si="0"/>
        <v>0</v>
      </c>
      <c r="H47" s="119" t="s">
        <v>61</v>
      </c>
      <c r="I47" s="53">
        <f>ROUND(SUM(G44:G47),2)</f>
        <v>0</v>
      </c>
    </row>
    <row r="48" spans="1:9" s="17" customFormat="1" x14ac:dyDescent="0.25">
      <c r="A48" s="132" t="s">
        <v>473</v>
      </c>
      <c r="B48" s="240" t="s">
        <v>109</v>
      </c>
      <c r="C48" s="278" t="s">
        <v>345</v>
      </c>
      <c r="D48" s="242" t="s">
        <v>243</v>
      </c>
      <c r="E48" s="242">
        <v>282</v>
      </c>
      <c r="F48" s="106"/>
      <c r="G48" s="127">
        <f t="shared" si="0"/>
        <v>0</v>
      </c>
    </row>
    <row r="49" spans="1:9" s="17" customFormat="1" ht="15.75" customHeight="1" x14ac:dyDescent="0.25">
      <c r="A49" s="102" t="s">
        <v>473</v>
      </c>
      <c r="B49" s="82" t="s">
        <v>110</v>
      </c>
      <c r="C49" s="158" t="s">
        <v>382</v>
      </c>
      <c r="D49" s="145" t="s">
        <v>243</v>
      </c>
      <c r="E49" s="145">
        <v>282</v>
      </c>
      <c r="F49" s="97"/>
      <c r="G49" s="93">
        <f t="shared" si="0"/>
        <v>0</v>
      </c>
    </row>
    <row r="50" spans="1:9" s="17" customFormat="1" ht="17.25" customHeight="1" x14ac:dyDescent="0.25">
      <c r="A50" s="102" t="s">
        <v>515</v>
      </c>
      <c r="B50" s="82" t="s">
        <v>111</v>
      </c>
      <c r="C50" s="158" t="s">
        <v>390</v>
      </c>
      <c r="D50" s="145" t="s">
        <v>239</v>
      </c>
      <c r="E50" s="145">
        <v>567.4</v>
      </c>
      <c r="F50" s="97"/>
      <c r="G50" s="93">
        <f t="shared" si="0"/>
        <v>0</v>
      </c>
      <c r="H50" s="434" t="s">
        <v>471</v>
      </c>
    </row>
    <row r="51" spans="1:9" s="17" customFormat="1" x14ac:dyDescent="0.25">
      <c r="A51" s="102" t="s">
        <v>515</v>
      </c>
      <c r="B51" s="82" t="s">
        <v>112</v>
      </c>
      <c r="C51" s="158" t="s">
        <v>391</v>
      </c>
      <c r="D51" s="145" t="s">
        <v>239</v>
      </c>
      <c r="E51" s="145">
        <v>567.4</v>
      </c>
      <c r="F51" s="97"/>
      <c r="G51" s="93">
        <f t="shared" si="0"/>
        <v>0</v>
      </c>
      <c r="H51" s="431"/>
    </row>
    <row r="52" spans="1:9" s="17" customFormat="1" ht="16.5" customHeight="1" x14ac:dyDescent="0.25">
      <c r="A52" s="102" t="s">
        <v>515</v>
      </c>
      <c r="B52" s="82" t="s">
        <v>113</v>
      </c>
      <c r="C52" s="158" t="s">
        <v>229</v>
      </c>
      <c r="D52" s="145" t="s">
        <v>239</v>
      </c>
      <c r="E52" s="145">
        <v>567.4</v>
      </c>
      <c r="F52" s="97"/>
      <c r="G52" s="93">
        <f t="shared" si="0"/>
        <v>0</v>
      </c>
      <c r="H52" s="431"/>
    </row>
    <row r="53" spans="1:9" s="17" customFormat="1" x14ac:dyDescent="0.25">
      <c r="A53" s="102" t="s">
        <v>515</v>
      </c>
      <c r="B53" s="82" t="s">
        <v>114</v>
      </c>
      <c r="C53" s="158" t="s">
        <v>335</v>
      </c>
      <c r="D53" s="145" t="s">
        <v>240</v>
      </c>
      <c r="E53" s="145">
        <v>316.8</v>
      </c>
      <c r="F53" s="97"/>
      <c r="G53" s="93">
        <f t="shared" si="0"/>
        <v>0</v>
      </c>
      <c r="H53" s="431"/>
    </row>
    <row r="54" spans="1:9" s="17" customFormat="1" ht="19.5" customHeight="1" x14ac:dyDescent="0.25">
      <c r="A54" s="102" t="s">
        <v>516</v>
      </c>
      <c r="B54" s="82" t="s">
        <v>115</v>
      </c>
      <c r="C54" s="158" t="s">
        <v>390</v>
      </c>
      <c r="D54" s="145" t="s">
        <v>239</v>
      </c>
      <c r="E54" s="145">
        <v>567.4</v>
      </c>
      <c r="F54" s="97"/>
      <c r="G54" s="93">
        <f t="shared" si="0"/>
        <v>0</v>
      </c>
      <c r="H54" s="431"/>
    </row>
    <row r="55" spans="1:9" s="17" customFormat="1" x14ac:dyDescent="0.25">
      <c r="A55" s="102" t="s">
        <v>516</v>
      </c>
      <c r="B55" s="82" t="s">
        <v>116</v>
      </c>
      <c r="C55" s="158" t="s">
        <v>391</v>
      </c>
      <c r="D55" s="145" t="s">
        <v>239</v>
      </c>
      <c r="E55" s="145">
        <v>567.4</v>
      </c>
      <c r="F55" s="97"/>
      <c r="G55" s="93">
        <f t="shared" si="0"/>
        <v>0</v>
      </c>
      <c r="H55" s="431"/>
    </row>
    <row r="56" spans="1:9" s="17" customFormat="1" ht="31.5" customHeight="1" thickBot="1" x14ac:dyDescent="0.3">
      <c r="A56" s="102" t="s">
        <v>516</v>
      </c>
      <c r="B56" s="82" t="s">
        <v>117</v>
      </c>
      <c r="C56" s="158" t="s">
        <v>229</v>
      </c>
      <c r="D56" s="145" t="s">
        <v>239</v>
      </c>
      <c r="E56" s="145">
        <v>567.4</v>
      </c>
      <c r="F56" s="97"/>
      <c r="G56" s="93">
        <f t="shared" si="0"/>
        <v>0</v>
      </c>
      <c r="H56" s="432"/>
    </row>
    <row r="57" spans="1:9" s="17" customFormat="1" ht="38.25" customHeight="1" thickBot="1" x14ac:dyDescent="0.3">
      <c r="A57" s="130" t="s">
        <v>516</v>
      </c>
      <c r="B57" s="267" t="s">
        <v>118</v>
      </c>
      <c r="C57" s="349" t="s">
        <v>340</v>
      </c>
      <c r="D57" s="197" t="s">
        <v>240</v>
      </c>
      <c r="E57" s="197">
        <v>316.8</v>
      </c>
      <c r="F57" s="114"/>
      <c r="G57" s="115">
        <f t="shared" si="0"/>
        <v>0</v>
      </c>
      <c r="H57" s="119" t="s">
        <v>62</v>
      </c>
      <c r="I57" s="53">
        <f>ROUND(SUM(G48:G57),2)</f>
        <v>0</v>
      </c>
    </row>
    <row r="58" spans="1:9" s="17" customFormat="1" ht="14.25" customHeight="1" x14ac:dyDescent="0.25">
      <c r="A58" s="121" t="s">
        <v>474</v>
      </c>
      <c r="B58" s="86" t="s">
        <v>7</v>
      </c>
      <c r="C58" s="201" t="s">
        <v>443</v>
      </c>
      <c r="D58" s="187" t="s">
        <v>243</v>
      </c>
      <c r="E58" s="187">
        <v>21.33</v>
      </c>
      <c r="F58" s="96"/>
      <c r="G58" s="91">
        <f t="shared" si="0"/>
        <v>0</v>
      </c>
      <c r="H58" s="77"/>
    </row>
    <row r="59" spans="1:9" s="17" customFormat="1" ht="15.75" customHeight="1" x14ac:dyDescent="0.25">
      <c r="A59" s="123" t="s">
        <v>474</v>
      </c>
      <c r="B59" s="82" t="s">
        <v>29</v>
      </c>
      <c r="C59" s="158" t="s">
        <v>475</v>
      </c>
      <c r="D59" s="145" t="s">
        <v>243</v>
      </c>
      <c r="E59" s="145">
        <v>240.74</v>
      </c>
      <c r="F59" s="97"/>
      <c r="G59" s="93">
        <f t="shared" si="0"/>
        <v>0</v>
      </c>
      <c r="H59" s="77"/>
    </row>
    <row r="60" spans="1:9" s="17" customFormat="1" ht="15" customHeight="1" x14ac:dyDescent="0.25">
      <c r="A60" s="123" t="s">
        <v>474</v>
      </c>
      <c r="B60" s="82" t="s">
        <v>30</v>
      </c>
      <c r="C60" s="158" t="s">
        <v>476</v>
      </c>
      <c r="D60" s="145" t="s">
        <v>243</v>
      </c>
      <c r="E60" s="145">
        <v>111.35</v>
      </c>
      <c r="F60" s="97"/>
      <c r="G60" s="93">
        <f t="shared" si="0"/>
        <v>0</v>
      </c>
      <c r="H60" s="77"/>
      <c r="I60" s="21"/>
    </row>
    <row r="61" spans="1:9" s="17" customFormat="1" ht="15" customHeight="1" x14ac:dyDescent="0.25">
      <c r="A61" s="123" t="s">
        <v>474</v>
      </c>
      <c r="B61" s="82" t="s">
        <v>31</v>
      </c>
      <c r="C61" s="158" t="s">
        <v>437</v>
      </c>
      <c r="D61" s="145" t="s">
        <v>240</v>
      </c>
      <c r="E61" s="145">
        <v>3377.9</v>
      </c>
      <c r="F61" s="98"/>
      <c r="G61" s="93">
        <f t="shared" si="0"/>
        <v>0</v>
      </c>
      <c r="H61" s="77"/>
    </row>
    <row r="62" spans="1:9" s="17" customFormat="1" ht="13.5" customHeight="1" x14ac:dyDescent="0.25">
      <c r="A62" s="123" t="s">
        <v>474</v>
      </c>
      <c r="B62" s="82" t="s">
        <v>32</v>
      </c>
      <c r="C62" s="158" t="s">
        <v>438</v>
      </c>
      <c r="D62" s="145" t="s">
        <v>240</v>
      </c>
      <c r="E62" s="145">
        <v>74.7</v>
      </c>
      <c r="F62" s="98"/>
      <c r="G62" s="93">
        <f t="shared" si="0"/>
        <v>0</v>
      </c>
      <c r="H62" s="77"/>
    </row>
    <row r="63" spans="1:9" s="17" customFormat="1" ht="19.5" customHeight="1" x14ac:dyDescent="0.25">
      <c r="A63" s="123" t="s">
        <v>474</v>
      </c>
      <c r="B63" s="82" t="s">
        <v>33</v>
      </c>
      <c r="C63" s="158" t="s">
        <v>108</v>
      </c>
      <c r="D63" s="145" t="s">
        <v>240</v>
      </c>
      <c r="E63" s="145">
        <v>115.6</v>
      </c>
      <c r="F63" s="98"/>
      <c r="G63" s="93">
        <f t="shared" si="0"/>
        <v>0</v>
      </c>
      <c r="H63" s="77"/>
    </row>
    <row r="64" spans="1:9" s="17" customFormat="1" ht="14.25" customHeight="1" x14ac:dyDescent="0.25">
      <c r="A64" s="123" t="s">
        <v>474</v>
      </c>
      <c r="B64" s="82" t="s">
        <v>193</v>
      </c>
      <c r="C64" s="158" t="s">
        <v>439</v>
      </c>
      <c r="D64" s="145" t="s">
        <v>240</v>
      </c>
      <c r="E64" s="145">
        <v>1466.4</v>
      </c>
      <c r="F64" s="98"/>
      <c r="G64" s="93">
        <f t="shared" si="0"/>
        <v>0</v>
      </c>
    </row>
    <row r="65" spans="1:9" s="17" customFormat="1" ht="17.25" customHeight="1" x14ac:dyDescent="0.25">
      <c r="A65" s="123" t="s">
        <v>474</v>
      </c>
      <c r="B65" s="82" t="s">
        <v>194</v>
      </c>
      <c r="C65" s="158" t="s">
        <v>340</v>
      </c>
      <c r="D65" s="145" t="s">
        <v>240</v>
      </c>
      <c r="E65" s="145">
        <v>124.4</v>
      </c>
      <c r="F65" s="98"/>
      <c r="G65" s="93">
        <f t="shared" si="0"/>
        <v>0</v>
      </c>
    </row>
    <row r="66" spans="1:9" s="17" customFormat="1" x14ac:dyDescent="0.25">
      <c r="A66" s="123" t="s">
        <v>474</v>
      </c>
      <c r="B66" s="82" t="s">
        <v>195</v>
      </c>
      <c r="C66" s="158" t="s">
        <v>349</v>
      </c>
      <c r="D66" s="145" t="s">
        <v>240</v>
      </c>
      <c r="E66" s="145">
        <v>3963.7</v>
      </c>
      <c r="F66" s="97"/>
      <c r="G66" s="93">
        <f t="shared" si="0"/>
        <v>0</v>
      </c>
    </row>
    <row r="67" spans="1:9" s="17" customFormat="1" x14ac:dyDescent="0.25">
      <c r="A67" s="123" t="s">
        <v>474</v>
      </c>
      <c r="B67" s="82" t="s">
        <v>196</v>
      </c>
      <c r="C67" s="158" t="s">
        <v>440</v>
      </c>
      <c r="D67" s="145" t="s">
        <v>239</v>
      </c>
      <c r="E67" s="145">
        <v>61.6</v>
      </c>
      <c r="F67" s="97"/>
      <c r="G67" s="93">
        <f t="shared" si="0"/>
        <v>0</v>
      </c>
      <c r="H67" s="77"/>
    </row>
    <row r="68" spans="1:9" s="17" customFormat="1" ht="15" customHeight="1" x14ac:dyDescent="0.25">
      <c r="A68" s="123" t="s">
        <v>474</v>
      </c>
      <c r="B68" s="82" t="s">
        <v>197</v>
      </c>
      <c r="C68" s="158" t="s">
        <v>329</v>
      </c>
      <c r="D68" s="145" t="s">
        <v>239</v>
      </c>
      <c r="E68" s="298">
        <v>358.1</v>
      </c>
      <c r="F68" s="97"/>
      <c r="G68" s="93">
        <f t="shared" si="0"/>
        <v>0</v>
      </c>
      <c r="H68" s="77"/>
    </row>
    <row r="69" spans="1:9" s="17" customFormat="1" x14ac:dyDescent="0.25">
      <c r="A69" s="123" t="s">
        <v>474</v>
      </c>
      <c r="B69" s="82" t="s">
        <v>198</v>
      </c>
      <c r="C69" s="158" t="s">
        <v>331</v>
      </c>
      <c r="D69" s="145" t="s">
        <v>239</v>
      </c>
      <c r="E69" s="298">
        <v>358.1</v>
      </c>
      <c r="F69" s="97"/>
      <c r="G69" s="93">
        <f t="shared" si="0"/>
        <v>0</v>
      </c>
      <c r="H69" s="77"/>
    </row>
    <row r="70" spans="1:9" s="17" customFormat="1" x14ac:dyDescent="0.25">
      <c r="A70" s="123" t="s">
        <v>474</v>
      </c>
      <c r="B70" s="82" t="s">
        <v>199</v>
      </c>
      <c r="C70" s="158" t="s">
        <v>441</v>
      </c>
      <c r="D70" s="145" t="s">
        <v>239</v>
      </c>
      <c r="E70" s="298">
        <v>358.1</v>
      </c>
      <c r="F70" s="97"/>
      <c r="G70" s="93">
        <f t="shared" si="0"/>
        <v>0</v>
      </c>
      <c r="H70" s="77"/>
    </row>
    <row r="71" spans="1:9" s="17" customFormat="1" x14ac:dyDescent="0.25">
      <c r="A71" s="123" t="s">
        <v>474</v>
      </c>
      <c r="B71" s="82" t="s">
        <v>200</v>
      </c>
      <c r="C71" s="158" t="s">
        <v>328</v>
      </c>
      <c r="D71" s="145" t="s">
        <v>240</v>
      </c>
      <c r="E71" s="145">
        <v>102.5</v>
      </c>
      <c r="F71" s="97"/>
      <c r="G71" s="93">
        <f t="shared" si="0"/>
        <v>0</v>
      </c>
      <c r="H71" s="77"/>
    </row>
    <row r="72" spans="1:9" s="17" customFormat="1" x14ac:dyDescent="0.25">
      <c r="A72" s="123" t="s">
        <v>474</v>
      </c>
      <c r="B72" s="82" t="s">
        <v>201</v>
      </c>
      <c r="C72" s="158" t="s">
        <v>233</v>
      </c>
      <c r="D72" s="145" t="s">
        <v>241</v>
      </c>
      <c r="E72" s="298">
        <v>6</v>
      </c>
      <c r="F72" s="97"/>
      <c r="G72" s="93">
        <f t="shared" si="0"/>
        <v>0</v>
      </c>
      <c r="H72" s="77"/>
    </row>
    <row r="73" spans="1:9" ht="14.4" thickBot="1" x14ac:dyDescent="0.3">
      <c r="A73" s="123" t="s">
        <v>474</v>
      </c>
      <c r="B73" s="82" t="s">
        <v>202</v>
      </c>
      <c r="C73" s="158" t="s">
        <v>442</v>
      </c>
      <c r="D73" s="145" t="s">
        <v>240</v>
      </c>
      <c r="E73" s="145">
        <v>0.6</v>
      </c>
      <c r="F73" s="97"/>
      <c r="G73" s="93">
        <f t="shared" ref="G73:G101" si="2">ROUND((E73*F73),2)</f>
        <v>0</v>
      </c>
      <c r="H73" s="8"/>
    </row>
    <row r="74" spans="1:9" ht="42" thickBot="1" x14ac:dyDescent="0.3">
      <c r="A74" s="362" t="s">
        <v>474</v>
      </c>
      <c r="B74" s="363" t="s">
        <v>203</v>
      </c>
      <c r="C74" s="385" t="s">
        <v>1270</v>
      </c>
      <c r="D74" s="296" t="s">
        <v>241</v>
      </c>
      <c r="E74" s="296">
        <v>1</v>
      </c>
      <c r="F74" s="386"/>
      <c r="G74" s="387">
        <f t="shared" si="2"/>
        <v>0</v>
      </c>
      <c r="H74" s="119" t="s">
        <v>56</v>
      </c>
      <c r="I74" s="53">
        <f>ROUND(SUM(G58:G74),2)</f>
        <v>0</v>
      </c>
    </row>
    <row r="75" spans="1:9" x14ac:dyDescent="0.25">
      <c r="A75" s="101" t="s">
        <v>477</v>
      </c>
      <c r="B75" s="86" t="s">
        <v>34</v>
      </c>
      <c r="C75" s="201" t="s">
        <v>330</v>
      </c>
      <c r="D75" s="187" t="s">
        <v>243</v>
      </c>
      <c r="E75" s="187">
        <v>343</v>
      </c>
      <c r="F75" s="96"/>
      <c r="G75" s="91">
        <f t="shared" si="2"/>
        <v>0</v>
      </c>
      <c r="H75" s="77"/>
      <c r="I75" s="17"/>
    </row>
    <row r="76" spans="1:9" x14ac:dyDescent="0.25">
      <c r="A76" s="102" t="s">
        <v>477</v>
      </c>
      <c r="B76" s="82" t="s">
        <v>42</v>
      </c>
      <c r="C76" s="158" t="s">
        <v>229</v>
      </c>
      <c r="D76" s="298" t="s">
        <v>240</v>
      </c>
      <c r="E76" s="145">
        <v>15</v>
      </c>
      <c r="F76" s="97"/>
      <c r="G76" s="93">
        <f t="shared" si="2"/>
        <v>0</v>
      </c>
      <c r="H76" s="77"/>
      <c r="I76" s="17"/>
    </row>
    <row r="77" spans="1:9" x14ac:dyDescent="0.25">
      <c r="A77" s="102" t="s">
        <v>477</v>
      </c>
      <c r="B77" s="82" t="s">
        <v>43</v>
      </c>
      <c r="C77" s="158" t="s">
        <v>348</v>
      </c>
      <c r="D77" s="145" t="s">
        <v>240</v>
      </c>
      <c r="E77" s="145">
        <v>31</v>
      </c>
      <c r="F77" s="97"/>
      <c r="G77" s="93">
        <f t="shared" si="2"/>
        <v>0</v>
      </c>
      <c r="H77" s="77"/>
      <c r="I77" s="17"/>
    </row>
    <row r="78" spans="1:9" x14ac:dyDescent="0.25">
      <c r="A78" s="102" t="s">
        <v>477</v>
      </c>
      <c r="B78" s="82" t="s">
        <v>44</v>
      </c>
      <c r="C78" s="158" t="s">
        <v>481</v>
      </c>
      <c r="D78" s="145" t="s">
        <v>239</v>
      </c>
      <c r="E78" s="145">
        <v>1135</v>
      </c>
      <c r="F78" s="97"/>
      <c r="G78" s="93">
        <f t="shared" si="2"/>
        <v>0</v>
      </c>
      <c r="H78" s="77"/>
    </row>
    <row r="79" spans="1:9" x14ac:dyDescent="0.25">
      <c r="A79" s="102" t="s">
        <v>477</v>
      </c>
      <c r="B79" s="82" t="s">
        <v>45</v>
      </c>
      <c r="C79" s="158" t="s">
        <v>349</v>
      </c>
      <c r="D79" s="145" t="s">
        <v>239</v>
      </c>
      <c r="E79" s="145">
        <v>567</v>
      </c>
      <c r="F79" s="97"/>
      <c r="G79" s="93">
        <f t="shared" si="2"/>
        <v>0</v>
      </c>
      <c r="H79" s="77"/>
    </row>
    <row r="80" spans="1:9" x14ac:dyDescent="0.25">
      <c r="A80" s="102" t="s">
        <v>477</v>
      </c>
      <c r="B80" s="82" t="s">
        <v>46</v>
      </c>
      <c r="C80" s="158" t="s">
        <v>348</v>
      </c>
      <c r="D80" s="145" t="s">
        <v>240</v>
      </c>
      <c r="E80" s="144">
        <v>169</v>
      </c>
      <c r="F80" s="97"/>
      <c r="G80" s="93">
        <f t="shared" si="2"/>
        <v>0</v>
      </c>
      <c r="H80" s="77"/>
    </row>
    <row r="81" spans="1:9" x14ac:dyDescent="0.25">
      <c r="A81" s="102" t="s">
        <v>477</v>
      </c>
      <c r="B81" s="82" t="s">
        <v>478</v>
      </c>
      <c r="C81" s="158" t="s">
        <v>328</v>
      </c>
      <c r="D81" s="145" t="s">
        <v>239</v>
      </c>
      <c r="E81" s="145">
        <v>1</v>
      </c>
      <c r="F81" s="97"/>
      <c r="G81" s="93">
        <f t="shared" si="2"/>
        <v>0</v>
      </c>
      <c r="H81" s="77"/>
      <c r="I81" s="17"/>
    </row>
    <row r="82" spans="1:9" x14ac:dyDescent="0.25">
      <c r="A82" s="102" t="s">
        <v>477</v>
      </c>
      <c r="B82" s="82" t="s">
        <v>479</v>
      </c>
      <c r="C82" s="158" t="s">
        <v>329</v>
      </c>
      <c r="D82" s="145" t="s">
        <v>239</v>
      </c>
      <c r="E82" s="145">
        <v>18</v>
      </c>
      <c r="F82" s="97"/>
      <c r="G82" s="93">
        <f t="shared" si="2"/>
        <v>0</v>
      </c>
      <c r="H82" s="77"/>
    </row>
    <row r="83" spans="1:9" x14ac:dyDescent="0.25">
      <c r="A83" s="102" t="s">
        <v>477</v>
      </c>
      <c r="B83" s="82" t="s">
        <v>480</v>
      </c>
      <c r="C83" s="158" t="s">
        <v>331</v>
      </c>
      <c r="D83" s="145" t="s">
        <v>239</v>
      </c>
      <c r="E83" s="145">
        <v>18</v>
      </c>
      <c r="F83" s="97"/>
      <c r="G83" s="93">
        <f t="shared" si="2"/>
        <v>0</v>
      </c>
      <c r="H83" s="117"/>
      <c r="I83" s="17"/>
    </row>
    <row r="84" spans="1:9" ht="14.4" thickBot="1" x14ac:dyDescent="0.3">
      <c r="A84" s="102" t="s">
        <v>477</v>
      </c>
      <c r="B84" s="82" t="s">
        <v>428</v>
      </c>
      <c r="C84" s="158" t="s">
        <v>441</v>
      </c>
      <c r="D84" s="145" t="s">
        <v>239</v>
      </c>
      <c r="E84" s="145">
        <v>18</v>
      </c>
      <c r="F84" s="97"/>
      <c r="G84" s="93">
        <f t="shared" ref="G84" si="3">ROUND((E84*F84),2)</f>
        <v>0</v>
      </c>
      <c r="H84" s="117"/>
      <c r="I84" s="17"/>
    </row>
    <row r="85" spans="1:9" ht="28.2" thickBot="1" x14ac:dyDescent="0.3">
      <c r="A85" s="326" t="s">
        <v>477</v>
      </c>
      <c r="B85" s="327" t="s">
        <v>428</v>
      </c>
      <c r="C85" s="328" t="s">
        <v>233</v>
      </c>
      <c r="D85" s="317" t="s">
        <v>241</v>
      </c>
      <c r="E85" s="317">
        <v>2</v>
      </c>
      <c r="F85" s="382"/>
      <c r="G85" s="383">
        <f t="shared" si="2"/>
        <v>0</v>
      </c>
      <c r="H85" s="34" t="s">
        <v>57</v>
      </c>
      <c r="I85" s="15">
        <f>ROUND(SUM(G75:G85),2)</f>
        <v>0</v>
      </c>
    </row>
    <row r="86" spans="1:9" x14ac:dyDescent="0.25">
      <c r="A86" s="132" t="s">
        <v>482</v>
      </c>
      <c r="B86" s="240" t="s">
        <v>483</v>
      </c>
      <c r="C86" s="278" t="s">
        <v>350</v>
      </c>
      <c r="D86" s="242" t="s">
        <v>241</v>
      </c>
      <c r="E86" s="242">
        <v>6</v>
      </c>
      <c r="F86" s="106"/>
      <c r="G86" s="127">
        <f t="shared" si="2"/>
        <v>0</v>
      </c>
      <c r="H86" s="118"/>
      <c r="I86" s="17"/>
    </row>
    <row r="87" spans="1:9" x14ac:dyDescent="0.25">
      <c r="A87" s="102" t="s">
        <v>482</v>
      </c>
      <c r="B87" s="82" t="s">
        <v>484</v>
      </c>
      <c r="C87" s="158" t="s">
        <v>350</v>
      </c>
      <c r="D87" s="145" t="s">
        <v>241</v>
      </c>
      <c r="E87" s="145">
        <v>1</v>
      </c>
      <c r="F87" s="97"/>
      <c r="G87" s="93">
        <f t="shared" si="2"/>
        <v>0</v>
      </c>
      <c r="H87" s="118"/>
      <c r="I87" s="17"/>
    </row>
    <row r="88" spans="1:9" x14ac:dyDescent="0.25">
      <c r="A88" s="102" t="s">
        <v>482</v>
      </c>
      <c r="B88" s="82" t="s">
        <v>485</v>
      </c>
      <c r="C88" s="158" t="s">
        <v>350</v>
      </c>
      <c r="D88" s="145" t="s">
        <v>241</v>
      </c>
      <c r="E88" s="145">
        <v>1</v>
      </c>
      <c r="F88" s="97"/>
      <c r="G88" s="93">
        <f t="shared" si="2"/>
        <v>0</v>
      </c>
      <c r="H88" s="118"/>
      <c r="I88" s="21"/>
    </row>
    <row r="89" spans="1:9" x14ac:dyDescent="0.25">
      <c r="A89" s="102" t="s">
        <v>482</v>
      </c>
      <c r="B89" s="82" t="s">
        <v>486</v>
      </c>
      <c r="C89" s="158" t="s">
        <v>351</v>
      </c>
      <c r="D89" s="145" t="s">
        <v>241</v>
      </c>
      <c r="E89" s="145">
        <v>13</v>
      </c>
      <c r="F89" s="97"/>
      <c r="G89" s="93">
        <f t="shared" si="2"/>
        <v>0</v>
      </c>
      <c r="H89" s="118"/>
      <c r="I89" s="17"/>
    </row>
    <row r="90" spans="1:9" x14ac:dyDescent="0.25">
      <c r="A90" s="102" t="s">
        <v>482</v>
      </c>
      <c r="B90" s="82" t="s">
        <v>487</v>
      </c>
      <c r="C90" s="158" t="s">
        <v>352</v>
      </c>
      <c r="D90" s="145" t="s">
        <v>241</v>
      </c>
      <c r="E90" s="145">
        <v>2</v>
      </c>
      <c r="F90" s="97"/>
      <c r="G90" s="93">
        <f t="shared" si="2"/>
        <v>0</v>
      </c>
      <c r="H90" s="77"/>
      <c r="I90" s="17"/>
    </row>
    <row r="91" spans="1:9" x14ac:dyDescent="0.25">
      <c r="A91" s="102" t="s">
        <v>482</v>
      </c>
      <c r="B91" s="82" t="s">
        <v>488</v>
      </c>
      <c r="C91" s="158" t="s">
        <v>231</v>
      </c>
      <c r="D91" s="145" t="s">
        <v>241</v>
      </c>
      <c r="E91" s="145">
        <v>129</v>
      </c>
      <c r="F91" s="97"/>
      <c r="G91" s="93">
        <f t="shared" si="2"/>
        <v>0</v>
      </c>
      <c r="H91" s="77"/>
      <c r="I91" s="17"/>
    </row>
    <row r="92" spans="1:9" x14ac:dyDescent="0.25">
      <c r="A92" s="102" t="s">
        <v>482</v>
      </c>
      <c r="B92" s="83" t="s">
        <v>489</v>
      </c>
      <c r="C92" s="158" t="s">
        <v>366</v>
      </c>
      <c r="D92" s="145" t="s">
        <v>239</v>
      </c>
      <c r="E92" s="145">
        <v>1172.5</v>
      </c>
      <c r="F92" s="97"/>
      <c r="G92" s="93">
        <f t="shared" si="2"/>
        <v>0</v>
      </c>
      <c r="H92" s="77"/>
      <c r="I92" s="17"/>
    </row>
    <row r="93" spans="1:9" x14ac:dyDescent="0.25">
      <c r="A93" s="102" t="s">
        <v>482</v>
      </c>
      <c r="B93" s="83" t="s">
        <v>490</v>
      </c>
      <c r="C93" s="158" t="s">
        <v>366</v>
      </c>
      <c r="D93" s="145" t="s">
        <v>239</v>
      </c>
      <c r="E93" s="145">
        <v>1122.3</v>
      </c>
      <c r="F93" s="97"/>
      <c r="G93" s="93">
        <f t="shared" si="2"/>
        <v>0</v>
      </c>
      <c r="H93" s="77"/>
      <c r="I93" s="17"/>
    </row>
    <row r="94" spans="1:9" x14ac:dyDescent="0.25">
      <c r="A94" s="102" t="s">
        <v>482</v>
      </c>
      <c r="B94" s="83" t="s">
        <v>491</v>
      </c>
      <c r="C94" s="158" t="s">
        <v>366</v>
      </c>
      <c r="D94" s="145" t="s">
        <v>239</v>
      </c>
      <c r="E94" s="145">
        <v>10</v>
      </c>
      <c r="F94" s="97"/>
      <c r="G94" s="93">
        <f t="shared" si="2"/>
        <v>0</v>
      </c>
      <c r="H94" s="77"/>
      <c r="I94" s="17"/>
    </row>
    <row r="95" spans="1:9" x14ac:dyDescent="0.25">
      <c r="A95" s="102" t="s">
        <v>482</v>
      </c>
      <c r="B95" s="83" t="s">
        <v>492</v>
      </c>
      <c r="C95" s="158" t="s">
        <v>366</v>
      </c>
      <c r="D95" s="145" t="s">
        <v>239</v>
      </c>
      <c r="E95" s="145">
        <v>238</v>
      </c>
      <c r="F95" s="97"/>
      <c r="G95" s="93">
        <f t="shared" si="2"/>
        <v>0</v>
      </c>
      <c r="H95" s="77"/>
      <c r="I95" s="21"/>
    </row>
    <row r="96" spans="1:9" x14ac:dyDescent="0.25">
      <c r="A96" s="102" t="s">
        <v>482</v>
      </c>
      <c r="B96" s="83" t="s">
        <v>493</v>
      </c>
      <c r="C96" s="158" t="s">
        <v>366</v>
      </c>
      <c r="D96" s="145" t="s">
        <v>239</v>
      </c>
      <c r="E96" s="145">
        <v>12</v>
      </c>
      <c r="F96" s="97"/>
      <c r="G96" s="93">
        <f t="shared" si="2"/>
        <v>0</v>
      </c>
      <c r="H96" s="77"/>
      <c r="I96" s="17"/>
    </row>
    <row r="97" spans="1:9" x14ac:dyDescent="0.25">
      <c r="A97" s="102" t="s">
        <v>482</v>
      </c>
      <c r="B97" s="82" t="s">
        <v>494</v>
      </c>
      <c r="C97" s="158" t="s">
        <v>230</v>
      </c>
      <c r="D97" s="145" t="s">
        <v>242</v>
      </c>
      <c r="E97" s="145">
        <v>1.2869999999999999</v>
      </c>
      <c r="F97" s="97"/>
      <c r="G97" s="93">
        <f t="shared" si="2"/>
        <v>0</v>
      </c>
      <c r="H97" s="77"/>
      <c r="I97" s="17"/>
    </row>
    <row r="98" spans="1:9" x14ac:dyDescent="0.25">
      <c r="A98" s="102" t="s">
        <v>482</v>
      </c>
      <c r="B98" s="82" t="s">
        <v>495</v>
      </c>
      <c r="C98" s="158" t="s">
        <v>230</v>
      </c>
      <c r="D98" s="145" t="s">
        <v>242</v>
      </c>
      <c r="E98" s="145">
        <v>9.6000000000000002E-2</v>
      </c>
      <c r="F98" s="97"/>
      <c r="G98" s="93">
        <f t="shared" si="2"/>
        <v>0</v>
      </c>
      <c r="H98" s="77"/>
      <c r="I98" s="17"/>
    </row>
    <row r="99" spans="1:9" x14ac:dyDescent="0.25">
      <c r="A99" s="102" t="s">
        <v>482</v>
      </c>
      <c r="B99" s="82" t="s">
        <v>496</v>
      </c>
      <c r="C99" s="158" t="s">
        <v>230</v>
      </c>
      <c r="D99" s="145" t="s">
        <v>242</v>
      </c>
      <c r="E99" s="145">
        <v>0.748</v>
      </c>
      <c r="F99" s="97"/>
      <c r="G99" s="93">
        <f t="shared" si="2"/>
        <v>0</v>
      </c>
      <c r="H99" s="77"/>
      <c r="I99" s="17"/>
    </row>
    <row r="100" spans="1:9" ht="14.4" thickBot="1" x14ac:dyDescent="0.3">
      <c r="A100" s="102" t="s">
        <v>482</v>
      </c>
      <c r="B100" s="82" t="s">
        <v>497</v>
      </c>
      <c r="C100" s="158" t="s">
        <v>230</v>
      </c>
      <c r="D100" s="145" t="s">
        <v>242</v>
      </c>
      <c r="E100" s="145">
        <v>4.8000000000000001E-2</v>
      </c>
      <c r="F100" s="97"/>
      <c r="G100" s="93">
        <f t="shared" si="2"/>
        <v>0</v>
      </c>
      <c r="H100" s="77"/>
      <c r="I100" s="17"/>
    </row>
    <row r="101" spans="1:9" ht="42" thickBot="1" x14ac:dyDescent="0.3">
      <c r="A101" s="103" t="s">
        <v>482</v>
      </c>
      <c r="B101" s="85" t="s">
        <v>498</v>
      </c>
      <c r="C101" s="200" t="s">
        <v>499</v>
      </c>
      <c r="D101" s="190" t="s">
        <v>244</v>
      </c>
      <c r="E101" s="190">
        <v>17</v>
      </c>
      <c r="F101" s="99"/>
      <c r="G101" s="95">
        <f t="shared" si="2"/>
        <v>0</v>
      </c>
      <c r="H101" s="34" t="s">
        <v>63</v>
      </c>
      <c r="I101" s="15">
        <f>ROUND(SUM(G86:G101),2)</f>
        <v>0</v>
      </c>
    </row>
    <row r="102" spans="1:9" ht="42" thickBot="1" x14ac:dyDescent="0.3">
      <c r="F102" s="57" t="s">
        <v>468</v>
      </c>
      <c r="G102" s="73">
        <f>SUM(G6:G101)</f>
        <v>1227.52</v>
      </c>
    </row>
  </sheetData>
  <mergeCells count="5">
    <mergeCell ref="H28:H42"/>
    <mergeCell ref="H50:H56"/>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5"/>
  <sheetViews>
    <sheetView topLeftCell="A59" zoomScaleNormal="100" workbookViewId="0">
      <selection activeCell="B107" sqref="B10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650</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33" t="s">
        <v>5</v>
      </c>
      <c r="B6" s="134" t="s">
        <v>302</v>
      </c>
      <c r="C6" s="202" t="s">
        <v>303</v>
      </c>
      <c r="D6" s="203" t="s">
        <v>242</v>
      </c>
      <c r="E6" s="203">
        <v>0.66</v>
      </c>
      <c r="F6" s="135"/>
      <c r="G6" s="136">
        <f t="shared" ref="G6:G72" si="0">ROUND((E6*F6),2)</f>
        <v>0</v>
      </c>
      <c r="H6" s="34" t="s">
        <v>58</v>
      </c>
      <c r="I6" s="15">
        <f>ROUND(SUM(G6),2)</f>
        <v>0</v>
      </c>
    </row>
    <row r="7" spans="1:9" s="7" customFormat="1" x14ac:dyDescent="0.25">
      <c r="A7" s="101" t="s">
        <v>319</v>
      </c>
      <c r="B7" s="154" t="s">
        <v>273</v>
      </c>
      <c r="C7" s="198" t="s">
        <v>218</v>
      </c>
      <c r="D7" s="204" t="s">
        <v>240</v>
      </c>
      <c r="E7" s="297">
        <v>37688</v>
      </c>
      <c r="F7" s="90"/>
      <c r="G7" s="91">
        <f t="shared" si="0"/>
        <v>0</v>
      </c>
      <c r="I7" s="8"/>
    </row>
    <row r="8" spans="1:9" s="7" customFormat="1" x14ac:dyDescent="0.25">
      <c r="A8" s="102" t="s">
        <v>319</v>
      </c>
      <c r="B8" s="152" t="s">
        <v>274</v>
      </c>
      <c r="C8" s="191" t="s">
        <v>322</v>
      </c>
      <c r="D8" s="163" t="s">
        <v>240</v>
      </c>
      <c r="E8" s="298">
        <v>1585.5</v>
      </c>
      <c r="F8" s="92"/>
      <c r="G8" s="93">
        <f t="shared" si="0"/>
        <v>0</v>
      </c>
      <c r="I8" s="8"/>
    </row>
    <row r="9" spans="1:9" s="7" customFormat="1" x14ac:dyDescent="0.25">
      <c r="A9" s="102" t="s">
        <v>319</v>
      </c>
      <c r="B9" s="152" t="s">
        <v>275</v>
      </c>
      <c r="C9" s="191" t="s">
        <v>219</v>
      </c>
      <c r="D9" s="163" t="s">
        <v>239</v>
      </c>
      <c r="E9" s="163">
        <v>9933.1</v>
      </c>
      <c r="F9" s="92"/>
      <c r="G9" s="93">
        <f t="shared" si="0"/>
        <v>0</v>
      </c>
      <c r="I9" s="8"/>
    </row>
    <row r="10" spans="1:9" s="7" customFormat="1" x14ac:dyDescent="0.25">
      <c r="A10" s="102" t="s">
        <v>319</v>
      </c>
      <c r="B10" s="152" t="s">
        <v>276</v>
      </c>
      <c r="C10" s="191" t="s">
        <v>325</v>
      </c>
      <c r="D10" s="163" t="s">
        <v>239</v>
      </c>
      <c r="E10" s="163">
        <v>9388.7000000000007</v>
      </c>
      <c r="F10" s="92"/>
      <c r="G10" s="93">
        <f t="shared" si="0"/>
        <v>0</v>
      </c>
      <c r="I10" s="8"/>
    </row>
    <row r="11" spans="1:9" s="7" customFormat="1" x14ac:dyDescent="0.25">
      <c r="A11" s="102" t="s">
        <v>319</v>
      </c>
      <c r="B11" s="152" t="s">
        <v>281</v>
      </c>
      <c r="C11" s="191" t="s">
        <v>326</v>
      </c>
      <c r="D11" s="163" t="s">
        <v>239</v>
      </c>
      <c r="E11" s="298">
        <v>12867.5</v>
      </c>
      <c r="F11" s="92"/>
      <c r="G11" s="93">
        <f t="shared" si="0"/>
        <v>0</v>
      </c>
      <c r="I11" s="8"/>
    </row>
    <row r="12" spans="1:9" s="7" customFormat="1" x14ac:dyDescent="0.25">
      <c r="A12" s="102" t="s">
        <v>319</v>
      </c>
      <c r="B12" s="152" t="s">
        <v>282</v>
      </c>
      <c r="C12" s="191" t="s">
        <v>327</v>
      </c>
      <c r="D12" s="163" t="s">
        <v>239</v>
      </c>
      <c r="E12" s="298">
        <v>1429.7</v>
      </c>
      <c r="F12" s="92"/>
      <c r="G12" s="93">
        <f t="shared" si="0"/>
        <v>0</v>
      </c>
    </row>
    <row r="13" spans="1:9" s="7" customFormat="1" x14ac:dyDescent="0.25">
      <c r="A13" s="102" t="s">
        <v>319</v>
      </c>
      <c r="B13" s="152" t="s">
        <v>283</v>
      </c>
      <c r="C13" s="191" t="s">
        <v>328</v>
      </c>
      <c r="D13" s="163" t="s">
        <v>239</v>
      </c>
      <c r="E13" s="298">
        <v>651.20000000000005</v>
      </c>
      <c r="F13" s="92"/>
      <c r="G13" s="93">
        <f t="shared" si="0"/>
        <v>0</v>
      </c>
      <c r="I13" s="8"/>
    </row>
    <row r="14" spans="1:9" s="7" customFormat="1" x14ac:dyDescent="0.25">
      <c r="A14" s="102" t="s">
        <v>319</v>
      </c>
      <c r="B14" s="152" t="s">
        <v>284</v>
      </c>
      <c r="C14" s="191" t="s">
        <v>328</v>
      </c>
      <c r="D14" s="163" t="s">
        <v>239</v>
      </c>
      <c r="E14" s="298">
        <v>890.5</v>
      </c>
      <c r="F14" s="92"/>
      <c r="G14" s="93">
        <f t="shared" si="0"/>
        <v>0</v>
      </c>
      <c r="I14" s="8"/>
    </row>
    <row r="15" spans="1:9" s="7" customFormat="1" x14ac:dyDescent="0.25">
      <c r="A15" s="102" t="s">
        <v>319</v>
      </c>
      <c r="B15" s="152" t="s">
        <v>285</v>
      </c>
      <c r="C15" s="191" t="s">
        <v>329</v>
      </c>
      <c r="D15" s="163" t="s">
        <v>239</v>
      </c>
      <c r="E15" s="298">
        <v>191.6</v>
      </c>
      <c r="F15" s="92"/>
      <c r="G15" s="93">
        <f t="shared" si="0"/>
        <v>0</v>
      </c>
      <c r="I15" s="8"/>
    </row>
    <row r="16" spans="1:9" s="7" customFormat="1" ht="14.4" thickBot="1" x14ac:dyDescent="0.3">
      <c r="A16" s="102" t="s">
        <v>319</v>
      </c>
      <c r="B16" s="152" t="s">
        <v>287</v>
      </c>
      <c r="C16" s="191" t="s">
        <v>333</v>
      </c>
      <c r="D16" s="163" t="s">
        <v>239</v>
      </c>
      <c r="E16" s="298">
        <v>10110.700000000001</v>
      </c>
      <c r="F16" s="92"/>
      <c r="G16" s="93">
        <f t="shared" si="0"/>
        <v>0</v>
      </c>
      <c r="I16" s="8"/>
    </row>
    <row r="17" spans="1:9" s="7" customFormat="1" ht="28.2" thickBot="1" x14ac:dyDescent="0.3">
      <c r="A17" s="103" t="s">
        <v>319</v>
      </c>
      <c r="B17" s="155" t="s">
        <v>288</v>
      </c>
      <c r="C17" s="192" t="s">
        <v>333</v>
      </c>
      <c r="D17" s="193" t="s">
        <v>239</v>
      </c>
      <c r="E17" s="193">
        <v>2453.1</v>
      </c>
      <c r="F17" s="105"/>
      <c r="G17" s="95">
        <f t="shared" si="0"/>
        <v>0</v>
      </c>
      <c r="H17" s="119" t="s">
        <v>59</v>
      </c>
      <c r="I17" s="53">
        <f>ROUND(SUM(G7:G17),2)</f>
        <v>0</v>
      </c>
    </row>
    <row r="18" spans="1:9" s="7" customFormat="1" ht="18.75" customHeight="1" x14ac:dyDescent="0.25">
      <c r="A18" s="101" t="s">
        <v>334</v>
      </c>
      <c r="B18" s="154" t="s">
        <v>125</v>
      </c>
      <c r="C18" s="198" t="s">
        <v>335</v>
      </c>
      <c r="D18" s="204" t="s">
        <v>240</v>
      </c>
      <c r="E18" s="204">
        <v>2571</v>
      </c>
      <c r="F18" s="90"/>
      <c r="G18" s="91">
        <f t="shared" si="0"/>
        <v>0</v>
      </c>
      <c r="H18" s="427" t="s">
        <v>471</v>
      </c>
    </row>
    <row r="19" spans="1:9" x14ac:dyDescent="0.25">
      <c r="A19" s="102" t="s">
        <v>502</v>
      </c>
      <c r="B19" s="152" t="s">
        <v>126</v>
      </c>
      <c r="C19" s="191" t="s">
        <v>229</v>
      </c>
      <c r="D19" s="163" t="s">
        <v>239</v>
      </c>
      <c r="E19" s="298">
        <v>4845.3999999999996</v>
      </c>
      <c r="F19" s="92"/>
      <c r="G19" s="93">
        <f t="shared" si="0"/>
        <v>0</v>
      </c>
      <c r="H19" s="428"/>
    </row>
    <row r="20" spans="1:9" s="17" customFormat="1" x14ac:dyDescent="0.25">
      <c r="A20" s="102" t="s">
        <v>502</v>
      </c>
      <c r="B20" s="152" t="s">
        <v>127</v>
      </c>
      <c r="C20" s="191" t="s">
        <v>220</v>
      </c>
      <c r="D20" s="163" t="s">
        <v>239</v>
      </c>
      <c r="E20" s="298">
        <v>4456.6000000000004</v>
      </c>
      <c r="F20" s="94"/>
      <c r="G20" s="93">
        <f t="shared" si="0"/>
        <v>0</v>
      </c>
      <c r="H20" s="428"/>
    </row>
    <row r="21" spans="1:9" s="17" customFormat="1" x14ac:dyDescent="0.25">
      <c r="A21" s="102" t="s">
        <v>502</v>
      </c>
      <c r="B21" s="152" t="s">
        <v>128</v>
      </c>
      <c r="C21" s="191" t="s">
        <v>336</v>
      </c>
      <c r="D21" s="163" t="s">
        <v>239</v>
      </c>
      <c r="E21" s="298">
        <v>4456.6000000000004</v>
      </c>
      <c r="F21" s="94"/>
      <c r="G21" s="93">
        <f t="shared" si="0"/>
        <v>0</v>
      </c>
      <c r="H21" s="428"/>
    </row>
    <row r="22" spans="1:9" s="17" customFormat="1" x14ac:dyDescent="0.25">
      <c r="A22" s="102" t="s">
        <v>502</v>
      </c>
      <c r="B22" s="152" t="s">
        <v>129</v>
      </c>
      <c r="C22" s="191" t="s">
        <v>339</v>
      </c>
      <c r="D22" s="163" t="s">
        <v>239</v>
      </c>
      <c r="E22" s="298">
        <v>4301.5</v>
      </c>
      <c r="F22" s="94"/>
      <c r="G22" s="93">
        <f t="shared" si="0"/>
        <v>0</v>
      </c>
      <c r="H22" s="428"/>
    </row>
    <row r="23" spans="1:9" s="17" customFormat="1" x14ac:dyDescent="0.25">
      <c r="A23" s="102" t="s">
        <v>502</v>
      </c>
      <c r="B23" s="152" t="s">
        <v>130</v>
      </c>
      <c r="C23" s="191" t="s">
        <v>338</v>
      </c>
      <c r="D23" s="163" t="s">
        <v>239</v>
      </c>
      <c r="E23" s="298">
        <v>4301.5</v>
      </c>
      <c r="F23" s="94"/>
      <c r="G23" s="93">
        <f t="shared" si="0"/>
        <v>0</v>
      </c>
      <c r="H23" s="428"/>
    </row>
    <row r="24" spans="1:9" s="17" customFormat="1" ht="18.75" customHeight="1" x14ac:dyDescent="0.25">
      <c r="A24" s="102" t="s">
        <v>508</v>
      </c>
      <c r="B24" s="152" t="s">
        <v>133</v>
      </c>
      <c r="C24" s="191" t="s">
        <v>340</v>
      </c>
      <c r="D24" s="163" t="s">
        <v>240</v>
      </c>
      <c r="E24" s="298">
        <v>2328.6999999999998</v>
      </c>
      <c r="F24" s="94"/>
      <c r="G24" s="93">
        <f t="shared" si="0"/>
        <v>0</v>
      </c>
      <c r="H24" s="428"/>
    </row>
    <row r="25" spans="1:9" s="17" customFormat="1" x14ac:dyDescent="0.25">
      <c r="A25" s="102" t="s">
        <v>508</v>
      </c>
      <c r="B25" s="152" t="s">
        <v>134</v>
      </c>
      <c r="C25" s="191" t="s">
        <v>229</v>
      </c>
      <c r="D25" s="163" t="s">
        <v>239</v>
      </c>
      <c r="E25" s="298">
        <v>4845.3999999999996</v>
      </c>
      <c r="F25" s="94"/>
      <c r="G25" s="93">
        <f t="shared" si="0"/>
        <v>0</v>
      </c>
      <c r="H25" s="428"/>
    </row>
    <row r="26" spans="1:9" s="17" customFormat="1" x14ac:dyDescent="0.25">
      <c r="A26" s="102" t="s">
        <v>508</v>
      </c>
      <c r="B26" s="152" t="s">
        <v>135</v>
      </c>
      <c r="C26" s="191" t="s">
        <v>220</v>
      </c>
      <c r="D26" s="163" t="s">
        <v>239</v>
      </c>
      <c r="E26" s="298">
        <v>4456.6000000000004</v>
      </c>
      <c r="F26" s="94"/>
      <c r="G26" s="93">
        <f t="shared" si="0"/>
        <v>0</v>
      </c>
      <c r="H26" s="428"/>
    </row>
    <row r="27" spans="1:9" s="17" customFormat="1" ht="15.75" customHeight="1" x14ac:dyDescent="0.25">
      <c r="A27" s="102" t="s">
        <v>508</v>
      </c>
      <c r="B27" s="152" t="s">
        <v>136</v>
      </c>
      <c r="C27" s="191" t="s">
        <v>336</v>
      </c>
      <c r="D27" s="163" t="s">
        <v>239</v>
      </c>
      <c r="E27" s="298">
        <v>4456.6000000000004</v>
      </c>
      <c r="F27" s="94"/>
      <c r="G27" s="93">
        <f t="shared" si="0"/>
        <v>0</v>
      </c>
      <c r="H27" s="428"/>
    </row>
    <row r="28" spans="1:9" s="17" customFormat="1" ht="15.75" customHeight="1" thickBot="1" x14ac:dyDescent="0.3">
      <c r="A28" s="102" t="s">
        <v>508</v>
      </c>
      <c r="B28" s="152" t="s">
        <v>137</v>
      </c>
      <c r="C28" s="191" t="s">
        <v>339</v>
      </c>
      <c r="D28" s="163" t="s">
        <v>239</v>
      </c>
      <c r="E28" s="298">
        <v>4301.5</v>
      </c>
      <c r="F28" s="94"/>
      <c r="G28" s="93">
        <f t="shared" si="0"/>
        <v>0</v>
      </c>
      <c r="H28" s="429"/>
    </row>
    <row r="29" spans="1:9" s="17" customFormat="1" ht="33" customHeight="1" thickBot="1" x14ac:dyDescent="0.3">
      <c r="A29" s="103" t="s">
        <v>508</v>
      </c>
      <c r="B29" s="155" t="s">
        <v>291</v>
      </c>
      <c r="C29" s="192" t="s">
        <v>338</v>
      </c>
      <c r="D29" s="193" t="s">
        <v>239</v>
      </c>
      <c r="E29" s="317">
        <v>4301.5</v>
      </c>
      <c r="F29" s="99"/>
      <c r="G29" s="95">
        <f t="shared" si="0"/>
        <v>0</v>
      </c>
      <c r="H29" s="119" t="s">
        <v>60</v>
      </c>
      <c r="I29" s="53">
        <f>ROUND(SUM(G18:G29),2)</f>
        <v>0</v>
      </c>
    </row>
    <row r="30" spans="1:9" s="17" customFormat="1" ht="18.75" customHeight="1" x14ac:dyDescent="0.25">
      <c r="A30" s="121" t="s">
        <v>517</v>
      </c>
      <c r="B30" s="154" t="s">
        <v>93</v>
      </c>
      <c r="C30" s="198" t="s">
        <v>335</v>
      </c>
      <c r="D30" s="204" t="s">
        <v>240</v>
      </c>
      <c r="E30" s="204">
        <v>730</v>
      </c>
      <c r="F30" s="96"/>
      <c r="G30" s="91">
        <f t="shared" si="0"/>
        <v>0</v>
      </c>
      <c r="H30" s="427" t="s">
        <v>471</v>
      </c>
    </row>
    <row r="31" spans="1:9" s="17" customFormat="1" x14ac:dyDescent="0.25">
      <c r="A31" s="123" t="s">
        <v>517</v>
      </c>
      <c r="B31" s="152" t="s">
        <v>94</v>
      </c>
      <c r="C31" s="191" t="s">
        <v>229</v>
      </c>
      <c r="D31" s="163" t="s">
        <v>239</v>
      </c>
      <c r="E31" s="298">
        <v>1557</v>
      </c>
      <c r="F31" s="97"/>
      <c r="G31" s="93">
        <f t="shared" si="0"/>
        <v>0</v>
      </c>
      <c r="H31" s="428"/>
    </row>
    <row r="32" spans="1:9" s="17" customFormat="1" x14ac:dyDescent="0.25">
      <c r="A32" s="123" t="s">
        <v>517</v>
      </c>
      <c r="B32" s="152" t="s">
        <v>95</v>
      </c>
      <c r="C32" s="191" t="s">
        <v>220</v>
      </c>
      <c r="D32" s="163" t="s">
        <v>239</v>
      </c>
      <c r="E32" s="298">
        <v>1446.1</v>
      </c>
      <c r="F32" s="97"/>
      <c r="G32" s="93">
        <f t="shared" si="0"/>
        <v>0</v>
      </c>
      <c r="H32" s="428"/>
    </row>
    <row r="33" spans="1:9" s="17" customFormat="1" x14ac:dyDescent="0.25">
      <c r="A33" s="123" t="s">
        <v>517</v>
      </c>
      <c r="B33" s="152" t="s">
        <v>96</v>
      </c>
      <c r="C33" s="191" t="s">
        <v>336</v>
      </c>
      <c r="D33" s="163" t="s">
        <v>239</v>
      </c>
      <c r="E33" s="298">
        <v>1446.1</v>
      </c>
      <c r="F33" s="97"/>
      <c r="G33" s="93">
        <f t="shared" si="0"/>
        <v>0</v>
      </c>
      <c r="H33" s="428"/>
    </row>
    <row r="34" spans="1:9" s="17" customFormat="1" x14ac:dyDescent="0.25">
      <c r="A34" s="123" t="s">
        <v>517</v>
      </c>
      <c r="B34" s="152" t="s">
        <v>97</v>
      </c>
      <c r="C34" s="191" t="s">
        <v>337</v>
      </c>
      <c r="D34" s="163" t="s">
        <v>239</v>
      </c>
      <c r="E34" s="298">
        <v>1438.8</v>
      </c>
      <c r="F34" s="97"/>
      <c r="G34" s="93">
        <f t="shared" si="0"/>
        <v>0</v>
      </c>
      <c r="H34" s="428"/>
    </row>
    <row r="35" spans="1:9" s="17" customFormat="1" ht="15.75" customHeight="1" x14ac:dyDescent="0.25">
      <c r="A35" s="123" t="s">
        <v>517</v>
      </c>
      <c r="B35" s="152" t="s">
        <v>98</v>
      </c>
      <c r="C35" s="299" t="s">
        <v>336</v>
      </c>
      <c r="D35" s="163" t="s">
        <v>239</v>
      </c>
      <c r="E35" s="298">
        <v>1438.8</v>
      </c>
      <c r="F35" s="97"/>
      <c r="G35" s="93">
        <f t="shared" si="0"/>
        <v>0</v>
      </c>
      <c r="H35" s="428"/>
    </row>
    <row r="36" spans="1:9" s="17" customFormat="1" x14ac:dyDescent="0.25">
      <c r="A36" s="123" t="s">
        <v>517</v>
      </c>
      <c r="B36" s="152" t="s">
        <v>99</v>
      </c>
      <c r="C36" s="191" t="s">
        <v>339</v>
      </c>
      <c r="D36" s="163" t="s">
        <v>239</v>
      </c>
      <c r="E36" s="298">
        <v>1435</v>
      </c>
      <c r="F36" s="97"/>
      <c r="G36" s="93">
        <f t="shared" si="0"/>
        <v>0</v>
      </c>
      <c r="H36" s="428"/>
    </row>
    <row r="37" spans="1:9" s="17" customFormat="1" ht="15.75" customHeight="1" x14ac:dyDescent="0.25">
      <c r="A37" s="123" t="s">
        <v>517</v>
      </c>
      <c r="B37" s="152" t="s">
        <v>100</v>
      </c>
      <c r="C37" s="191" t="s">
        <v>338</v>
      </c>
      <c r="D37" s="163" t="s">
        <v>239</v>
      </c>
      <c r="E37" s="298">
        <v>1435</v>
      </c>
      <c r="F37" s="97"/>
      <c r="G37" s="93">
        <f t="shared" si="0"/>
        <v>0</v>
      </c>
      <c r="H37" s="428"/>
    </row>
    <row r="38" spans="1:9" s="17" customFormat="1" ht="19.5" customHeight="1" x14ac:dyDescent="0.25">
      <c r="A38" s="123" t="s">
        <v>518</v>
      </c>
      <c r="B38" s="152" t="s">
        <v>92</v>
      </c>
      <c r="C38" s="191" t="s">
        <v>340</v>
      </c>
      <c r="D38" s="163" t="s">
        <v>240</v>
      </c>
      <c r="E38" s="298">
        <v>652.20000000000005</v>
      </c>
      <c r="F38" s="98"/>
      <c r="G38" s="93">
        <f t="shared" si="0"/>
        <v>0</v>
      </c>
      <c r="H38" s="428"/>
      <c r="I38" s="77"/>
    </row>
    <row r="39" spans="1:9" s="17" customFormat="1" x14ac:dyDescent="0.25">
      <c r="A39" s="123" t="s">
        <v>518</v>
      </c>
      <c r="B39" s="152" t="s">
        <v>101</v>
      </c>
      <c r="C39" s="191" t="s">
        <v>229</v>
      </c>
      <c r="D39" s="163" t="s">
        <v>239</v>
      </c>
      <c r="E39" s="298">
        <v>1557</v>
      </c>
      <c r="F39" s="98"/>
      <c r="G39" s="93">
        <f t="shared" si="0"/>
        <v>0</v>
      </c>
      <c r="H39" s="428"/>
      <c r="I39" s="77"/>
    </row>
    <row r="40" spans="1:9" s="17" customFormat="1" x14ac:dyDescent="0.25">
      <c r="A40" s="123" t="s">
        <v>518</v>
      </c>
      <c r="B40" s="152" t="s">
        <v>102</v>
      </c>
      <c r="C40" s="191" t="s">
        <v>220</v>
      </c>
      <c r="D40" s="163" t="s">
        <v>239</v>
      </c>
      <c r="E40" s="298">
        <v>1446.1</v>
      </c>
      <c r="F40" s="98"/>
      <c r="G40" s="93">
        <f t="shared" si="0"/>
        <v>0</v>
      </c>
      <c r="H40" s="428"/>
      <c r="I40" s="77"/>
    </row>
    <row r="41" spans="1:9" s="17" customFormat="1" x14ac:dyDescent="0.25">
      <c r="A41" s="123" t="s">
        <v>518</v>
      </c>
      <c r="B41" s="152" t="s">
        <v>103</v>
      </c>
      <c r="C41" s="191" t="s">
        <v>336</v>
      </c>
      <c r="D41" s="163" t="s">
        <v>239</v>
      </c>
      <c r="E41" s="298">
        <v>1446.1</v>
      </c>
      <c r="F41" s="98"/>
      <c r="G41" s="93">
        <f t="shared" si="0"/>
        <v>0</v>
      </c>
      <c r="H41" s="428"/>
      <c r="I41" s="77"/>
    </row>
    <row r="42" spans="1:9" s="17" customFormat="1" x14ac:dyDescent="0.25">
      <c r="A42" s="123" t="s">
        <v>518</v>
      </c>
      <c r="B42" s="152" t="s">
        <v>104</v>
      </c>
      <c r="C42" s="191" t="s">
        <v>337</v>
      </c>
      <c r="D42" s="163" t="s">
        <v>239</v>
      </c>
      <c r="E42" s="298">
        <v>1438.8</v>
      </c>
      <c r="F42" s="98"/>
      <c r="G42" s="93">
        <f t="shared" si="0"/>
        <v>0</v>
      </c>
      <c r="H42" s="428"/>
      <c r="I42" s="77"/>
    </row>
    <row r="43" spans="1:9" s="17" customFormat="1" x14ac:dyDescent="0.25">
      <c r="A43" s="123" t="s">
        <v>518</v>
      </c>
      <c r="B43" s="152" t="s">
        <v>105</v>
      </c>
      <c r="C43" s="299" t="s">
        <v>336</v>
      </c>
      <c r="D43" s="163" t="s">
        <v>239</v>
      </c>
      <c r="E43" s="298">
        <v>1438.8</v>
      </c>
      <c r="F43" s="97"/>
      <c r="G43" s="93">
        <f t="shared" si="0"/>
        <v>0</v>
      </c>
      <c r="H43" s="428"/>
      <c r="I43" s="77"/>
    </row>
    <row r="44" spans="1:9" s="17" customFormat="1" ht="14.4" thickBot="1" x14ac:dyDescent="0.3">
      <c r="A44" s="123" t="s">
        <v>518</v>
      </c>
      <c r="B44" s="152" t="s">
        <v>106</v>
      </c>
      <c r="C44" s="191" t="s">
        <v>339</v>
      </c>
      <c r="D44" s="163" t="s">
        <v>239</v>
      </c>
      <c r="E44" s="298">
        <v>1435</v>
      </c>
      <c r="F44" s="97"/>
      <c r="G44" s="93">
        <f t="shared" si="0"/>
        <v>0</v>
      </c>
      <c r="H44" s="429"/>
      <c r="I44" s="128"/>
    </row>
    <row r="45" spans="1:9" s="17" customFormat="1" ht="28.2" thickBot="1" x14ac:dyDescent="0.3">
      <c r="A45" s="361" t="s">
        <v>518</v>
      </c>
      <c r="B45" s="259" t="s">
        <v>107</v>
      </c>
      <c r="C45" s="212" t="s">
        <v>338</v>
      </c>
      <c r="D45" s="213" t="s">
        <v>239</v>
      </c>
      <c r="E45" s="296">
        <v>1435</v>
      </c>
      <c r="F45" s="114"/>
      <c r="G45" s="115">
        <f t="shared" si="0"/>
        <v>0</v>
      </c>
      <c r="H45" s="119" t="s">
        <v>61</v>
      </c>
      <c r="I45" s="53">
        <f>ROUND(SUM(G30:G45),2)</f>
        <v>0</v>
      </c>
    </row>
    <row r="46" spans="1:9" s="17" customFormat="1" x14ac:dyDescent="0.25">
      <c r="A46" s="101" t="s">
        <v>138</v>
      </c>
      <c r="B46" s="154" t="s">
        <v>28</v>
      </c>
      <c r="C46" s="198" t="s">
        <v>342</v>
      </c>
      <c r="D46" s="204" t="s">
        <v>239</v>
      </c>
      <c r="E46" s="297">
        <v>1623</v>
      </c>
      <c r="F46" s="96"/>
      <c r="G46" s="91">
        <f>ROUND((E46*F46),2)</f>
        <v>0</v>
      </c>
    </row>
    <row r="47" spans="1:9" s="17" customFormat="1" x14ac:dyDescent="0.25">
      <c r="A47" s="102" t="s">
        <v>138</v>
      </c>
      <c r="B47" s="152" t="s">
        <v>182</v>
      </c>
      <c r="C47" s="191" t="s">
        <v>343</v>
      </c>
      <c r="D47" s="163" t="s">
        <v>240</v>
      </c>
      <c r="E47" s="298">
        <v>629.5</v>
      </c>
      <c r="F47" s="97"/>
      <c r="G47" s="93">
        <f>ROUND((E47*F47),2)</f>
        <v>0</v>
      </c>
    </row>
    <row r="48" spans="1:9" s="17" customFormat="1" ht="14.4" thickBot="1" x14ac:dyDescent="0.3">
      <c r="A48" s="325" t="s">
        <v>138</v>
      </c>
      <c r="B48" s="322" t="s">
        <v>183</v>
      </c>
      <c r="C48" s="299" t="s">
        <v>342</v>
      </c>
      <c r="D48" s="298" t="s">
        <v>239</v>
      </c>
      <c r="E48" s="298">
        <v>133.6</v>
      </c>
      <c r="F48" s="397"/>
      <c r="G48" s="393">
        <f>ROUND((E48*F48),2)</f>
        <v>0</v>
      </c>
    </row>
    <row r="49" spans="1:9" s="17" customFormat="1" ht="26.25" customHeight="1" thickBot="1" x14ac:dyDescent="0.3">
      <c r="A49" s="326" t="s">
        <v>138</v>
      </c>
      <c r="B49" s="327" t="s">
        <v>184</v>
      </c>
      <c r="C49" s="315" t="s">
        <v>342</v>
      </c>
      <c r="D49" s="317" t="s">
        <v>239</v>
      </c>
      <c r="E49" s="317">
        <v>181.1</v>
      </c>
      <c r="F49" s="382"/>
      <c r="G49" s="383">
        <f>ROUND((E49*F49),2)</f>
        <v>0</v>
      </c>
      <c r="H49" s="119" t="s">
        <v>62</v>
      </c>
      <c r="I49" s="53">
        <f>ROUND(SUM(G46:G49),2)</f>
        <v>0</v>
      </c>
    </row>
    <row r="50" spans="1:9" s="17" customFormat="1" ht="17.25" customHeight="1" x14ac:dyDescent="0.25">
      <c r="A50" s="132" t="s">
        <v>383</v>
      </c>
      <c r="B50" s="260" t="s">
        <v>379</v>
      </c>
      <c r="C50" s="214" t="s">
        <v>345</v>
      </c>
      <c r="D50" s="215" t="s">
        <v>243</v>
      </c>
      <c r="E50" s="215">
        <v>126.6</v>
      </c>
      <c r="F50" s="106"/>
      <c r="G50" s="127">
        <f t="shared" si="0"/>
        <v>0</v>
      </c>
    </row>
    <row r="51" spans="1:9" s="17" customFormat="1" x14ac:dyDescent="0.25">
      <c r="A51" s="102" t="s">
        <v>383</v>
      </c>
      <c r="B51" s="152" t="s">
        <v>380</v>
      </c>
      <c r="C51" s="191" t="s">
        <v>382</v>
      </c>
      <c r="D51" s="163" t="s">
        <v>243</v>
      </c>
      <c r="E51" s="163">
        <v>126.6</v>
      </c>
      <c r="F51" s="97"/>
      <c r="G51" s="93">
        <f t="shared" si="0"/>
        <v>0</v>
      </c>
      <c r="H51" s="77"/>
    </row>
    <row r="52" spans="1:9" s="17" customFormat="1" ht="16.5" customHeight="1" x14ac:dyDescent="0.25">
      <c r="A52" s="102" t="s">
        <v>383</v>
      </c>
      <c r="B52" s="152" t="s">
        <v>381</v>
      </c>
      <c r="C52" s="191" t="s">
        <v>345</v>
      </c>
      <c r="D52" s="163" t="s">
        <v>243</v>
      </c>
      <c r="E52" s="163">
        <v>112.3</v>
      </c>
      <c r="F52" s="97"/>
      <c r="G52" s="93">
        <f t="shared" si="0"/>
        <v>0</v>
      </c>
      <c r="H52" s="77"/>
    </row>
    <row r="53" spans="1:9" s="17" customFormat="1" ht="15.75" customHeight="1" x14ac:dyDescent="0.25">
      <c r="A53" s="102" t="s">
        <v>504</v>
      </c>
      <c r="B53" s="152" t="s">
        <v>384</v>
      </c>
      <c r="C53" s="191" t="s">
        <v>390</v>
      </c>
      <c r="D53" s="163" t="s">
        <v>239</v>
      </c>
      <c r="E53" s="163">
        <v>56.4</v>
      </c>
      <c r="F53" s="97"/>
      <c r="G53" s="93">
        <f t="shared" si="0"/>
        <v>0</v>
      </c>
      <c r="H53" s="413" t="s">
        <v>471</v>
      </c>
    </row>
    <row r="54" spans="1:9" s="17" customFormat="1" ht="19.5" customHeight="1" x14ac:dyDescent="0.25">
      <c r="A54" s="102" t="s">
        <v>504</v>
      </c>
      <c r="B54" s="152" t="s">
        <v>385</v>
      </c>
      <c r="C54" s="191" t="s">
        <v>391</v>
      </c>
      <c r="D54" s="163" t="s">
        <v>239</v>
      </c>
      <c r="E54" s="163">
        <v>56.4</v>
      </c>
      <c r="F54" s="97"/>
      <c r="G54" s="93">
        <f t="shared" si="0"/>
        <v>0</v>
      </c>
      <c r="H54" s="413"/>
    </row>
    <row r="55" spans="1:9" s="17" customFormat="1" x14ac:dyDescent="0.25">
      <c r="A55" s="102" t="s">
        <v>504</v>
      </c>
      <c r="B55" s="152" t="s">
        <v>386</v>
      </c>
      <c r="C55" s="191" t="s">
        <v>229</v>
      </c>
      <c r="D55" s="163" t="s">
        <v>239</v>
      </c>
      <c r="E55" s="163">
        <v>56.4</v>
      </c>
      <c r="F55" s="97"/>
      <c r="G55" s="93">
        <f t="shared" si="0"/>
        <v>0</v>
      </c>
      <c r="H55" s="413"/>
    </row>
    <row r="56" spans="1:9" s="17" customFormat="1" ht="17.25" customHeight="1" x14ac:dyDescent="0.25">
      <c r="A56" s="102" t="s">
        <v>504</v>
      </c>
      <c r="B56" s="152" t="s">
        <v>387</v>
      </c>
      <c r="C56" s="191" t="s">
        <v>335</v>
      </c>
      <c r="D56" s="163" t="s">
        <v>240</v>
      </c>
      <c r="E56" s="163">
        <v>39.1</v>
      </c>
      <c r="F56" s="97"/>
      <c r="G56" s="93">
        <f t="shared" si="0"/>
        <v>0</v>
      </c>
      <c r="H56" s="413"/>
    </row>
    <row r="57" spans="1:9" s="17" customFormat="1" ht="18" customHeight="1" x14ac:dyDescent="0.25">
      <c r="A57" s="102" t="s">
        <v>504</v>
      </c>
      <c r="B57" s="152" t="s">
        <v>388</v>
      </c>
      <c r="C57" s="191" t="s">
        <v>342</v>
      </c>
      <c r="D57" s="163" t="s">
        <v>239</v>
      </c>
      <c r="E57" s="163">
        <v>84</v>
      </c>
      <c r="F57" s="97"/>
      <c r="G57" s="93">
        <f t="shared" si="0"/>
        <v>0</v>
      </c>
      <c r="H57" s="413"/>
    </row>
    <row r="58" spans="1:9" s="17" customFormat="1" ht="14.25" customHeight="1" x14ac:dyDescent="0.25">
      <c r="A58" s="102" t="s">
        <v>504</v>
      </c>
      <c r="B58" s="152" t="s">
        <v>389</v>
      </c>
      <c r="C58" s="191" t="s">
        <v>343</v>
      </c>
      <c r="D58" s="163" t="s">
        <v>240</v>
      </c>
      <c r="E58" s="163">
        <v>62.2</v>
      </c>
      <c r="F58" s="97"/>
      <c r="G58" s="93">
        <f t="shared" si="0"/>
        <v>0</v>
      </c>
      <c r="H58" s="413"/>
    </row>
    <row r="59" spans="1:9" s="17" customFormat="1" ht="15.75" customHeight="1" x14ac:dyDescent="0.25">
      <c r="A59" s="102" t="s">
        <v>506</v>
      </c>
      <c r="B59" s="152" t="s">
        <v>392</v>
      </c>
      <c r="C59" s="191" t="s">
        <v>390</v>
      </c>
      <c r="D59" s="163" t="s">
        <v>239</v>
      </c>
      <c r="E59" s="163">
        <v>56.4</v>
      </c>
      <c r="F59" s="97"/>
      <c r="G59" s="93">
        <f t="shared" si="0"/>
        <v>0</v>
      </c>
      <c r="H59" s="413"/>
    </row>
    <row r="60" spans="1:9" s="17" customFormat="1" ht="15" customHeight="1" x14ac:dyDescent="0.25">
      <c r="A60" s="102" t="s">
        <v>506</v>
      </c>
      <c r="B60" s="152" t="s">
        <v>393</v>
      </c>
      <c r="C60" s="191" t="s">
        <v>391</v>
      </c>
      <c r="D60" s="163" t="s">
        <v>239</v>
      </c>
      <c r="E60" s="163">
        <v>56.4</v>
      </c>
      <c r="F60" s="97"/>
      <c r="G60" s="93">
        <f t="shared" si="0"/>
        <v>0</v>
      </c>
      <c r="H60" s="413"/>
      <c r="I60" s="21"/>
    </row>
    <row r="61" spans="1:9" s="17" customFormat="1" ht="15" customHeight="1" x14ac:dyDescent="0.25">
      <c r="A61" s="102" t="s">
        <v>506</v>
      </c>
      <c r="B61" s="152" t="s">
        <v>394</v>
      </c>
      <c r="C61" s="191" t="s">
        <v>229</v>
      </c>
      <c r="D61" s="163" t="s">
        <v>239</v>
      </c>
      <c r="E61" s="163">
        <v>56.4</v>
      </c>
      <c r="F61" s="98"/>
      <c r="G61" s="93">
        <f t="shared" si="0"/>
        <v>0</v>
      </c>
      <c r="H61" s="413"/>
    </row>
    <row r="62" spans="1:9" s="17" customFormat="1" ht="13.5" customHeight="1" x14ac:dyDescent="0.25">
      <c r="A62" s="102" t="s">
        <v>506</v>
      </c>
      <c r="B62" s="152" t="s">
        <v>395</v>
      </c>
      <c r="C62" s="191" t="s">
        <v>340</v>
      </c>
      <c r="D62" s="163" t="s">
        <v>240</v>
      </c>
      <c r="E62" s="163">
        <v>39.1</v>
      </c>
      <c r="F62" s="98"/>
      <c r="G62" s="93">
        <f t="shared" si="0"/>
        <v>0</v>
      </c>
      <c r="H62" s="413"/>
    </row>
    <row r="63" spans="1:9" s="17" customFormat="1" ht="19.5" customHeight="1" x14ac:dyDescent="0.25">
      <c r="A63" s="102" t="s">
        <v>506</v>
      </c>
      <c r="B63" s="152" t="s">
        <v>396</v>
      </c>
      <c r="C63" s="191" t="s">
        <v>342</v>
      </c>
      <c r="D63" s="163" t="s">
        <v>239</v>
      </c>
      <c r="E63" s="163">
        <v>84.2</v>
      </c>
      <c r="F63" s="98"/>
      <c r="G63" s="93">
        <f t="shared" si="0"/>
        <v>0</v>
      </c>
      <c r="H63" s="413"/>
    </row>
    <row r="64" spans="1:9" s="17" customFormat="1" ht="14.25" customHeight="1" x14ac:dyDescent="0.25">
      <c r="A64" s="102" t="s">
        <v>506</v>
      </c>
      <c r="B64" s="152" t="s">
        <v>397</v>
      </c>
      <c r="C64" s="191" t="s">
        <v>343</v>
      </c>
      <c r="D64" s="163" t="s">
        <v>240</v>
      </c>
      <c r="E64" s="163">
        <v>62.2</v>
      </c>
      <c r="F64" s="98"/>
      <c r="G64" s="93">
        <f t="shared" si="0"/>
        <v>0</v>
      </c>
      <c r="H64" s="413"/>
    </row>
    <row r="65" spans="1:9" s="17" customFormat="1" ht="17.25" customHeight="1" x14ac:dyDescent="0.25">
      <c r="A65" s="102" t="s">
        <v>505</v>
      </c>
      <c r="B65" s="152" t="s">
        <v>398</v>
      </c>
      <c r="C65" s="191" t="s">
        <v>390</v>
      </c>
      <c r="D65" s="163" t="s">
        <v>239</v>
      </c>
      <c r="E65" s="298">
        <v>212.6</v>
      </c>
      <c r="F65" s="98"/>
      <c r="G65" s="93">
        <f t="shared" si="0"/>
        <v>0</v>
      </c>
      <c r="H65" s="413"/>
    </row>
    <row r="66" spans="1:9" s="17" customFormat="1" x14ac:dyDescent="0.25">
      <c r="A66" s="102" t="s">
        <v>505</v>
      </c>
      <c r="B66" s="152" t="s">
        <v>519</v>
      </c>
      <c r="C66" s="191" t="s">
        <v>520</v>
      </c>
      <c r="D66" s="163" t="s">
        <v>239</v>
      </c>
      <c r="E66" s="163">
        <v>3.6</v>
      </c>
      <c r="F66" s="97"/>
      <c r="G66" s="93">
        <f t="shared" si="0"/>
        <v>0</v>
      </c>
      <c r="H66" s="413"/>
    </row>
    <row r="67" spans="1:9" s="17" customFormat="1" x14ac:dyDescent="0.25">
      <c r="A67" s="102" t="s">
        <v>505</v>
      </c>
      <c r="B67" s="152" t="s">
        <v>399</v>
      </c>
      <c r="C67" s="191" t="s">
        <v>391</v>
      </c>
      <c r="D67" s="163" t="s">
        <v>239</v>
      </c>
      <c r="E67" s="298">
        <v>216.2</v>
      </c>
      <c r="F67" s="97"/>
      <c r="G67" s="93">
        <f t="shared" si="0"/>
        <v>0</v>
      </c>
      <c r="H67" s="413"/>
    </row>
    <row r="68" spans="1:9" s="17" customFormat="1" ht="15" customHeight="1" x14ac:dyDescent="0.25">
      <c r="A68" s="102" t="s">
        <v>505</v>
      </c>
      <c r="B68" s="152" t="s">
        <v>400</v>
      </c>
      <c r="C68" s="191" t="s">
        <v>229</v>
      </c>
      <c r="D68" s="163" t="s">
        <v>239</v>
      </c>
      <c r="E68" s="298">
        <v>216.2</v>
      </c>
      <c r="F68" s="97"/>
      <c r="G68" s="93">
        <f t="shared" si="0"/>
        <v>0</v>
      </c>
      <c r="H68" s="413"/>
    </row>
    <row r="69" spans="1:9" s="17" customFormat="1" x14ac:dyDescent="0.25">
      <c r="A69" s="102" t="s">
        <v>505</v>
      </c>
      <c r="B69" s="152" t="s">
        <v>401</v>
      </c>
      <c r="C69" s="191" t="s">
        <v>335</v>
      </c>
      <c r="D69" s="163" t="s">
        <v>240</v>
      </c>
      <c r="E69" s="298">
        <v>49.7</v>
      </c>
      <c r="F69" s="97"/>
      <c r="G69" s="93">
        <f t="shared" si="0"/>
        <v>0</v>
      </c>
      <c r="H69" s="413"/>
    </row>
    <row r="70" spans="1:9" s="17" customFormat="1" x14ac:dyDescent="0.25">
      <c r="A70" s="102" t="s">
        <v>505</v>
      </c>
      <c r="B70" s="152" t="s">
        <v>402</v>
      </c>
      <c r="C70" s="191" t="s">
        <v>345</v>
      </c>
      <c r="D70" s="163" t="s">
        <v>243</v>
      </c>
      <c r="E70" s="163">
        <v>200</v>
      </c>
      <c r="F70" s="97"/>
      <c r="G70" s="93">
        <f t="shared" si="0"/>
        <v>0</v>
      </c>
      <c r="H70" s="413"/>
    </row>
    <row r="71" spans="1:9" s="17" customFormat="1" x14ac:dyDescent="0.25">
      <c r="A71" s="102" t="s">
        <v>505</v>
      </c>
      <c r="B71" s="152" t="s">
        <v>403</v>
      </c>
      <c r="C71" s="191" t="s">
        <v>382</v>
      </c>
      <c r="D71" s="163" t="s">
        <v>243</v>
      </c>
      <c r="E71" s="163">
        <v>200</v>
      </c>
      <c r="F71" s="97"/>
      <c r="G71" s="93">
        <f t="shared" si="0"/>
        <v>0</v>
      </c>
      <c r="H71" s="413"/>
    </row>
    <row r="72" spans="1:9" s="17" customFormat="1" x14ac:dyDescent="0.25">
      <c r="A72" s="102" t="s">
        <v>510</v>
      </c>
      <c r="B72" s="152" t="s">
        <v>404</v>
      </c>
      <c r="C72" s="191" t="s">
        <v>390</v>
      </c>
      <c r="D72" s="163" t="s">
        <v>239</v>
      </c>
      <c r="E72" s="298">
        <v>212.6</v>
      </c>
      <c r="F72" s="97"/>
      <c r="G72" s="93">
        <f t="shared" si="0"/>
        <v>0</v>
      </c>
      <c r="H72" s="413"/>
    </row>
    <row r="73" spans="1:9" x14ac:dyDescent="0.25">
      <c r="A73" s="102" t="s">
        <v>510</v>
      </c>
      <c r="B73" s="152" t="s">
        <v>521</v>
      </c>
      <c r="C73" s="191" t="s">
        <v>520</v>
      </c>
      <c r="D73" s="163" t="s">
        <v>239</v>
      </c>
      <c r="E73" s="163">
        <v>3.6</v>
      </c>
      <c r="F73" s="97"/>
      <c r="G73" s="93">
        <f t="shared" ref="G73:G99" si="1">ROUND((E73*F73),2)</f>
        <v>0</v>
      </c>
      <c r="H73" s="413"/>
    </row>
    <row r="74" spans="1:9" x14ac:dyDescent="0.25">
      <c r="A74" s="102" t="s">
        <v>510</v>
      </c>
      <c r="B74" s="152" t="s">
        <v>405</v>
      </c>
      <c r="C74" s="191" t="s">
        <v>391</v>
      </c>
      <c r="D74" s="163" t="s">
        <v>239</v>
      </c>
      <c r="E74" s="298">
        <v>216.2</v>
      </c>
      <c r="F74" s="97"/>
      <c r="G74" s="93">
        <f t="shared" si="1"/>
        <v>0</v>
      </c>
      <c r="H74" s="413"/>
      <c r="I74" s="17"/>
    </row>
    <row r="75" spans="1:9" x14ac:dyDescent="0.25">
      <c r="A75" s="102" t="s">
        <v>510</v>
      </c>
      <c r="B75" s="152" t="s">
        <v>406</v>
      </c>
      <c r="C75" s="191" t="s">
        <v>229</v>
      </c>
      <c r="D75" s="163" t="s">
        <v>239</v>
      </c>
      <c r="E75" s="298">
        <v>216.2</v>
      </c>
      <c r="F75" s="97"/>
      <c r="G75" s="93">
        <f t="shared" si="1"/>
        <v>0</v>
      </c>
      <c r="H75" s="413"/>
      <c r="I75" s="17"/>
    </row>
    <row r="76" spans="1:9" x14ac:dyDescent="0.25">
      <c r="A76" s="102" t="s">
        <v>510</v>
      </c>
      <c r="B76" s="152" t="s">
        <v>407</v>
      </c>
      <c r="C76" s="191" t="s">
        <v>340</v>
      </c>
      <c r="D76" s="163" t="s">
        <v>240</v>
      </c>
      <c r="E76" s="298">
        <v>49.7</v>
      </c>
      <c r="F76" s="97"/>
      <c r="G76" s="93">
        <f t="shared" si="1"/>
        <v>0</v>
      </c>
      <c r="H76" s="413"/>
      <c r="I76" s="17"/>
    </row>
    <row r="77" spans="1:9" x14ac:dyDescent="0.25">
      <c r="A77" s="102" t="s">
        <v>510</v>
      </c>
      <c r="B77" s="152" t="s">
        <v>408</v>
      </c>
      <c r="C77" s="191" t="s">
        <v>345</v>
      </c>
      <c r="D77" s="163" t="s">
        <v>243</v>
      </c>
      <c r="E77" s="163">
        <v>200</v>
      </c>
      <c r="F77" s="97"/>
      <c r="G77" s="93">
        <f t="shared" si="1"/>
        <v>0</v>
      </c>
      <c r="H77" s="413"/>
    </row>
    <row r="78" spans="1:9" x14ac:dyDescent="0.25">
      <c r="A78" s="102" t="s">
        <v>510</v>
      </c>
      <c r="B78" s="152" t="s">
        <v>409</v>
      </c>
      <c r="C78" s="191" t="s">
        <v>382</v>
      </c>
      <c r="D78" s="163" t="s">
        <v>243</v>
      </c>
      <c r="E78" s="163">
        <v>200</v>
      </c>
      <c r="F78" s="97"/>
      <c r="G78" s="93">
        <f t="shared" si="1"/>
        <v>0</v>
      </c>
      <c r="H78" s="413"/>
    </row>
    <row r="79" spans="1:9" x14ac:dyDescent="0.25">
      <c r="A79" s="111" t="s">
        <v>522</v>
      </c>
      <c r="B79" s="152" t="s">
        <v>410</v>
      </c>
      <c r="C79" s="191" t="s">
        <v>390</v>
      </c>
      <c r="D79" s="163" t="s">
        <v>239</v>
      </c>
      <c r="E79" s="163">
        <v>141.4</v>
      </c>
      <c r="F79" s="97"/>
      <c r="G79" s="93">
        <f t="shared" si="1"/>
        <v>0</v>
      </c>
      <c r="H79" s="413"/>
    </row>
    <row r="80" spans="1:9" x14ac:dyDescent="0.25">
      <c r="A80" s="111" t="s">
        <v>522</v>
      </c>
      <c r="B80" s="152" t="s">
        <v>411</v>
      </c>
      <c r="C80" s="191" t="s">
        <v>391</v>
      </c>
      <c r="D80" s="163" t="s">
        <v>239</v>
      </c>
      <c r="E80" s="163">
        <v>141.4</v>
      </c>
      <c r="F80" s="97"/>
      <c r="G80" s="93">
        <f t="shared" si="1"/>
        <v>0</v>
      </c>
      <c r="H80" s="413"/>
      <c r="I80" s="17"/>
    </row>
    <row r="81" spans="1:9" x14ac:dyDescent="0.25">
      <c r="A81" s="111" t="s">
        <v>522</v>
      </c>
      <c r="B81" s="152" t="s">
        <v>412</v>
      </c>
      <c r="C81" s="191" t="s">
        <v>418</v>
      </c>
      <c r="D81" s="163" t="s">
        <v>239</v>
      </c>
      <c r="E81" s="163">
        <v>141.4</v>
      </c>
      <c r="F81" s="97"/>
      <c r="G81" s="93">
        <f t="shared" si="1"/>
        <v>0</v>
      </c>
      <c r="H81" s="413"/>
    </row>
    <row r="82" spans="1:9" x14ac:dyDescent="0.25">
      <c r="A82" s="111" t="s">
        <v>522</v>
      </c>
      <c r="B82" s="152" t="s">
        <v>413</v>
      </c>
      <c r="C82" s="191" t="s">
        <v>335</v>
      </c>
      <c r="D82" s="163" t="s">
        <v>240</v>
      </c>
      <c r="E82" s="163">
        <v>60.8</v>
      </c>
      <c r="F82" s="97"/>
      <c r="G82" s="93">
        <f t="shared" si="1"/>
        <v>0</v>
      </c>
      <c r="H82" s="413"/>
      <c r="I82" s="17"/>
    </row>
    <row r="83" spans="1:9" x14ac:dyDescent="0.25">
      <c r="A83" s="111" t="s">
        <v>522</v>
      </c>
      <c r="B83" s="152" t="s">
        <v>414</v>
      </c>
      <c r="C83" s="191" t="s">
        <v>419</v>
      </c>
      <c r="D83" s="163" t="s">
        <v>243</v>
      </c>
      <c r="E83" s="163">
        <v>27</v>
      </c>
      <c r="F83" s="97"/>
      <c r="G83" s="93">
        <f t="shared" si="1"/>
        <v>0</v>
      </c>
      <c r="H83" s="413"/>
    </row>
    <row r="84" spans="1:9" x14ac:dyDescent="0.25">
      <c r="A84" s="111" t="s">
        <v>522</v>
      </c>
      <c r="B84" s="152" t="s">
        <v>415</v>
      </c>
      <c r="C84" s="191" t="s">
        <v>345</v>
      </c>
      <c r="D84" s="163" t="s">
        <v>243</v>
      </c>
      <c r="E84" s="163">
        <v>99</v>
      </c>
      <c r="F84" s="97"/>
      <c r="G84" s="93">
        <f t="shared" si="1"/>
        <v>0</v>
      </c>
      <c r="H84" s="413"/>
      <c r="I84" s="17"/>
    </row>
    <row r="85" spans="1:9" x14ac:dyDescent="0.25">
      <c r="A85" s="111" t="s">
        <v>522</v>
      </c>
      <c r="B85" s="152" t="s">
        <v>416</v>
      </c>
      <c r="C85" s="191" t="s">
        <v>345</v>
      </c>
      <c r="D85" s="163" t="s">
        <v>243</v>
      </c>
      <c r="E85" s="163">
        <v>110</v>
      </c>
      <c r="F85" s="97"/>
      <c r="G85" s="93">
        <f t="shared" si="1"/>
        <v>0</v>
      </c>
      <c r="H85" s="413"/>
      <c r="I85" s="17"/>
    </row>
    <row r="86" spans="1:9" x14ac:dyDescent="0.25">
      <c r="A86" s="111" t="s">
        <v>522</v>
      </c>
      <c r="B86" s="152" t="s">
        <v>417</v>
      </c>
      <c r="C86" s="191" t="s">
        <v>382</v>
      </c>
      <c r="D86" s="163" t="s">
        <v>243</v>
      </c>
      <c r="E86" s="163">
        <v>110</v>
      </c>
      <c r="F86" s="97"/>
      <c r="G86" s="93">
        <f t="shared" si="1"/>
        <v>0</v>
      </c>
      <c r="H86" s="413"/>
      <c r="I86" s="21"/>
    </row>
    <row r="87" spans="1:9" x14ac:dyDescent="0.25">
      <c r="A87" s="111" t="s">
        <v>523</v>
      </c>
      <c r="B87" s="152" t="s">
        <v>420</v>
      </c>
      <c r="C87" s="191" t="s">
        <v>390</v>
      </c>
      <c r="D87" s="163" t="s">
        <v>239</v>
      </c>
      <c r="E87" s="163">
        <v>141.4</v>
      </c>
      <c r="F87" s="97"/>
      <c r="G87" s="93">
        <f t="shared" si="1"/>
        <v>0</v>
      </c>
      <c r="H87" s="413"/>
      <c r="I87" s="17"/>
    </row>
    <row r="88" spans="1:9" x14ac:dyDescent="0.25">
      <c r="A88" s="111" t="s">
        <v>523</v>
      </c>
      <c r="B88" s="152" t="s">
        <v>421</v>
      </c>
      <c r="C88" s="191" t="s">
        <v>391</v>
      </c>
      <c r="D88" s="163" t="s">
        <v>239</v>
      </c>
      <c r="E88" s="163">
        <v>141.4</v>
      </c>
      <c r="F88" s="97"/>
      <c r="G88" s="93">
        <f t="shared" si="1"/>
        <v>0</v>
      </c>
      <c r="H88" s="413"/>
      <c r="I88" s="17"/>
    </row>
    <row r="89" spans="1:9" x14ac:dyDescent="0.25">
      <c r="A89" s="111" t="s">
        <v>523</v>
      </c>
      <c r="B89" s="152" t="s">
        <v>422</v>
      </c>
      <c r="C89" s="191" t="s">
        <v>418</v>
      </c>
      <c r="D89" s="163" t="s">
        <v>239</v>
      </c>
      <c r="E89" s="163">
        <v>141.4</v>
      </c>
      <c r="F89" s="97"/>
      <c r="G89" s="93">
        <f t="shared" si="1"/>
        <v>0</v>
      </c>
      <c r="H89" s="413"/>
      <c r="I89" s="17"/>
    </row>
    <row r="90" spans="1:9" x14ac:dyDescent="0.25">
      <c r="A90" s="111" t="s">
        <v>523</v>
      </c>
      <c r="B90" s="152" t="s">
        <v>423</v>
      </c>
      <c r="C90" s="191" t="s">
        <v>340</v>
      </c>
      <c r="D90" s="163" t="s">
        <v>240</v>
      </c>
      <c r="E90" s="163">
        <v>60.8</v>
      </c>
      <c r="F90" s="97"/>
      <c r="G90" s="93">
        <f t="shared" si="1"/>
        <v>0</v>
      </c>
      <c r="H90" s="413"/>
      <c r="I90" s="17"/>
    </row>
    <row r="91" spans="1:9" x14ac:dyDescent="0.25">
      <c r="A91" s="111" t="s">
        <v>523</v>
      </c>
      <c r="B91" s="152" t="s">
        <v>424</v>
      </c>
      <c r="C91" s="191" t="s">
        <v>419</v>
      </c>
      <c r="D91" s="163" t="s">
        <v>243</v>
      </c>
      <c r="E91" s="163">
        <v>27</v>
      </c>
      <c r="F91" s="97"/>
      <c r="G91" s="93">
        <f t="shared" si="1"/>
        <v>0</v>
      </c>
      <c r="H91" s="413"/>
      <c r="I91" s="17"/>
    </row>
    <row r="92" spans="1:9" x14ac:dyDescent="0.25">
      <c r="A92" s="111" t="s">
        <v>523</v>
      </c>
      <c r="B92" s="152" t="s">
        <v>425</v>
      </c>
      <c r="C92" s="191" t="s">
        <v>345</v>
      </c>
      <c r="D92" s="163" t="s">
        <v>243</v>
      </c>
      <c r="E92" s="163">
        <v>99</v>
      </c>
      <c r="F92" s="97"/>
      <c r="G92" s="93">
        <f t="shared" si="1"/>
        <v>0</v>
      </c>
      <c r="H92" s="413"/>
      <c r="I92" s="17"/>
    </row>
    <row r="93" spans="1:9" ht="14.4" thickBot="1" x14ac:dyDescent="0.3">
      <c r="A93" s="111" t="s">
        <v>523</v>
      </c>
      <c r="B93" s="152" t="s">
        <v>426</v>
      </c>
      <c r="C93" s="191" t="s">
        <v>345</v>
      </c>
      <c r="D93" s="163" t="s">
        <v>243</v>
      </c>
      <c r="E93" s="163">
        <v>110</v>
      </c>
      <c r="F93" s="97"/>
      <c r="G93" s="93">
        <f t="shared" si="1"/>
        <v>0</v>
      </c>
      <c r="H93" s="413"/>
    </row>
    <row r="94" spans="1:9" ht="28.2" thickBot="1" x14ac:dyDescent="0.3">
      <c r="A94" s="112" t="s">
        <v>523</v>
      </c>
      <c r="B94" s="155" t="s">
        <v>427</v>
      </c>
      <c r="C94" s="192" t="s">
        <v>382</v>
      </c>
      <c r="D94" s="193" t="s">
        <v>243</v>
      </c>
      <c r="E94" s="193">
        <v>110</v>
      </c>
      <c r="F94" s="99"/>
      <c r="G94" s="95">
        <f t="shared" si="1"/>
        <v>0</v>
      </c>
      <c r="H94" s="129" t="s">
        <v>56</v>
      </c>
      <c r="I94" s="53">
        <f>ROUND(SUM(G50:G94),2)</f>
        <v>0</v>
      </c>
    </row>
    <row r="95" spans="1:9" x14ac:dyDescent="0.25">
      <c r="A95" s="125" t="s">
        <v>429</v>
      </c>
      <c r="B95" s="154" t="s">
        <v>34</v>
      </c>
      <c r="C95" s="198" t="s">
        <v>220</v>
      </c>
      <c r="D95" s="204" t="s">
        <v>239</v>
      </c>
      <c r="E95" s="204">
        <v>222</v>
      </c>
      <c r="F95" s="96"/>
      <c r="G95" s="91">
        <f>ROUND((E95*F95),2)</f>
        <v>0</v>
      </c>
      <c r="H95" s="77"/>
      <c r="I95" s="17"/>
    </row>
    <row r="96" spans="1:9" x14ac:dyDescent="0.25">
      <c r="A96" s="111" t="s">
        <v>429</v>
      </c>
      <c r="B96" s="152" t="s">
        <v>42</v>
      </c>
      <c r="C96" s="191" t="s">
        <v>229</v>
      </c>
      <c r="D96" s="163" t="s">
        <v>239</v>
      </c>
      <c r="E96" s="163">
        <v>202</v>
      </c>
      <c r="F96" s="97"/>
      <c r="G96" s="93">
        <f t="shared" si="1"/>
        <v>0</v>
      </c>
      <c r="H96" s="77"/>
      <c r="I96" s="17"/>
    </row>
    <row r="97" spans="1:9" x14ac:dyDescent="0.25">
      <c r="A97" s="111" t="s">
        <v>429</v>
      </c>
      <c r="B97" s="152" t="s">
        <v>43</v>
      </c>
      <c r="C97" s="191" t="s">
        <v>229</v>
      </c>
      <c r="D97" s="163" t="s">
        <v>239</v>
      </c>
      <c r="E97" s="163">
        <v>286</v>
      </c>
      <c r="F97" s="97"/>
      <c r="G97" s="93">
        <f t="shared" si="1"/>
        <v>0</v>
      </c>
      <c r="H97" s="77"/>
      <c r="I97" s="17"/>
    </row>
    <row r="98" spans="1:9" x14ac:dyDescent="0.25">
      <c r="A98" s="111" t="s">
        <v>429</v>
      </c>
      <c r="B98" s="152" t="s">
        <v>44</v>
      </c>
      <c r="C98" s="191" t="s">
        <v>340</v>
      </c>
      <c r="D98" s="163" t="s">
        <v>240</v>
      </c>
      <c r="E98" s="163">
        <v>186</v>
      </c>
      <c r="F98" s="97"/>
      <c r="G98" s="93">
        <f t="shared" si="1"/>
        <v>0</v>
      </c>
      <c r="H98" s="77"/>
      <c r="I98" s="17"/>
    </row>
    <row r="99" spans="1:9" x14ac:dyDescent="0.25">
      <c r="A99" s="111" t="s">
        <v>429</v>
      </c>
      <c r="B99" s="152" t="s">
        <v>45</v>
      </c>
      <c r="C99" s="191" t="s">
        <v>340</v>
      </c>
      <c r="D99" s="163" t="s">
        <v>240</v>
      </c>
      <c r="E99" s="163">
        <v>79</v>
      </c>
      <c r="F99" s="97"/>
      <c r="G99" s="93">
        <f t="shared" si="1"/>
        <v>0</v>
      </c>
    </row>
    <row r="100" spans="1:9" x14ac:dyDescent="0.25">
      <c r="A100" s="111" t="s">
        <v>429</v>
      </c>
      <c r="B100" s="152" t="s">
        <v>46</v>
      </c>
      <c r="C100" s="191" t="s">
        <v>345</v>
      </c>
      <c r="D100" s="163" t="s">
        <v>243</v>
      </c>
      <c r="E100" s="163">
        <v>131</v>
      </c>
      <c r="F100" s="97"/>
      <c r="G100" s="93">
        <f t="shared" ref="G100:G144" si="2">ROUND((E100*F100),2)</f>
        <v>0</v>
      </c>
    </row>
    <row r="101" spans="1:9" x14ac:dyDescent="0.25">
      <c r="A101" s="111" t="s">
        <v>429</v>
      </c>
      <c r="B101" s="152" t="s">
        <v>478</v>
      </c>
      <c r="C101" s="191" t="s">
        <v>345</v>
      </c>
      <c r="D101" s="163" t="s">
        <v>243</v>
      </c>
      <c r="E101" s="163">
        <v>68</v>
      </c>
      <c r="F101" s="97"/>
      <c r="G101" s="93">
        <f t="shared" si="2"/>
        <v>0</v>
      </c>
      <c r="H101" s="30"/>
      <c r="I101" s="29"/>
    </row>
    <row r="102" spans="1:9" x14ac:dyDescent="0.25">
      <c r="A102" s="111" t="s">
        <v>429</v>
      </c>
      <c r="B102" s="152" t="s">
        <v>479</v>
      </c>
      <c r="C102" s="191" t="s">
        <v>382</v>
      </c>
      <c r="D102" s="163" t="s">
        <v>243</v>
      </c>
      <c r="E102" s="163">
        <v>68</v>
      </c>
      <c r="F102" s="97"/>
      <c r="G102" s="93">
        <f t="shared" si="2"/>
        <v>0</v>
      </c>
    </row>
    <row r="103" spans="1:9" x14ac:dyDescent="0.25">
      <c r="A103" s="111" t="s">
        <v>429</v>
      </c>
      <c r="B103" s="152" t="s">
        <v>480</v>
      </c>
      <c r="C103" s="191" t="s">
        <v>342</v>
      </c>
      <c r="D103" s="163" t="s">
        <v>239</v>
      </c>
      <c r="E103" s="163">
        <v>46</v>
      </c>
      <c r="F103" s="97"/>
      <c r="G103" s="93">
        <f t="shared" si="2"/>
        <v>0</v>
      </c>
    </row>
    <row r="104" spans="1:9" x14ac:dyDescent="0.25">
      <c r="A104" s="111" t="s">
        <v>429</v>
      </c>
      <c r="B104" s="152" t="s">
        <v>428</v>
      </c>
      <c r="C104" s="191" t="s">
        <v>343</v>
      </c>
      <c r="D104" s="163" t="s">
        <v>240</v>
      </c>
      <c r="E104" s="163">
        <v>7.1</v>
      </c>
      <c r="F104" s="97"/>
      <c r="G104" s="93">
        <f t="shared" si="2"/>
        <v>0</v>
      </c>
    </row>
    <row r="105" spans="1:9" x14ac:dyDescent="0.25">
      <c r="A105" s="111" t="s">
        <v>429</v>
      </c>
      <c r="B105" s="152" t="s">
        <v>524</v>
      </c>
      <c r="C105" s="191" t="s">
        <v>520</v>
      </c>
      <c r="D105" s="163" t="s">
        <v>239</v>
      </c>
      <c r="E105" s="163">
        <v>1.3</v>
      </c>
      <c r="F105" s="97"/>
      <c r="G105" s="93">
        <f t="shared" si="2"/>
        <v>0</v>
      </c>
    </row>
    <row r="106" spans="1:9" x14ac:dyDescent="0.25">
      <c r="A106" s="111" t="s">
        <v>429</v>
      </c>
      <c r="B106" s="152" t="s">
        <v>525</v>
      </c>
      <c r="C106" s="191" t="s">
        <v>520</v>
      </c>
      <c r="D106" s="163" t="s">
        <v>239</v>
      </c>
      <c r="E106" s="163">
        <v>17.8</v>
      </c>
      <c r="F106" s="97"/>
      <c r="G106" s="93">
        <f t="shared" si="2"/>
        <v>0</v>
      </c>
    </row>
    <row r="107" spans="1:9" ht="14.4" thickBot="1" x14ac:dyDescent="0.3">
      <c r="A107" s="111" t="s">
        <v>429</v>
      </c>
      <c r="B107" s="152" t="s">
        <v>526</v>
      </c>
      <c r="C107" s="191" t="s">
        <v>390</v>
      </c>
      <c r="D107" s="163" t="s">
        <v>239</v>
      </c>
      <c r="E107" s="163">
        <v>286</v>
      </c>
      <c r="F107" s="97"/>
      <c r="G107" s="93">
        <f t="shared" si="2"/>
        <v>0</v>
      </c>
    </row>
    <row r="108" spans="1:9" ht="28.2" thickBot="1" x14ac:dyDescent="0.3">
      <c r="A108" s="112" t="s">
        <v>429</v>
      </c>
      <c r="B108" s="155" t="s">
        <v>527</v>
      </c>
      <c r="C108" s="192" t="s">
        <v>391</v>
      </c>
      <c r="D108" s="193" t="s">
        <v>239</v>
      </c>
      <c r="E108" s="193">
        <v>286</v>
      </c>
      <c r="F108" s="99"/>
      <c r="G108" s="95">
        <f t="shared" si="2"/>
        <v>0</v>
      </c>
      <c r="H108" s="34" t="s">
        <v>57</v>
      </c>
      <c r="I108" s="15">
        <f>ROUND(SUM(G95:G108),2)</f>
        <v>0</v>
      </c>
    </row>
    <row r="109" spans="1:9" x14ac:dyDescent="0.25">
      <c r="A109" s="110" t="s">
        <v>528</v>
      </c>
      <c r="B109" s="154" t="s">
        <v>47</v>
      </c>
      <c r="C109" s="198" t="s">
        <v>347</v>
      </c>
      <c r="D109" s="204" t="s">
        <v>243</v>
      </c>
      <c r="E109" s="204">
        <v>51</v>
      </c>
      <c r="F109" s="96"/>
      <c r="G109" s="91">
        <f t="shared" si="2"/>
        <v>0</v>
      </c>
    </row>
    <row r="110" spans="1:9" x14ac:dyDescent="0.25">
      <c r="A110" s="108" t="s">
        <v>528</v>
      </c>
      <c r="B110" s="152" t="s">
        <v>48</v>
      </c>
      <c r="C110" s="191" t="s">
        <v>348</v>
      </c>
      <c r="D110" s="163" t="s">
        <v>240</v>
      </c>
      <c r="E110" s="163">
        <v>8</v>
      </c>
      <c r="F110" s="97"/>
      <c r="G110" s="93">
        <f t="shared" si="2"/>
        <v>0</v>
      </c>
    </row>
    <row r="111" spans="1:9" ht="14.4" thickBot="1" x14ac:dyDescent="0.3">
      <c r="A111" s="108" t="s">
        <v>528</v>
      </c>
      <c r="B111" s="152" t="s">
        <v>49</v>
      </c>
      <c r="C111" s="191" t="s">
        <v>335</v>
      </c>
      <c r="D111" s="163" t="s">
        <v>240</v>
      </c>
      <c r="E111" s="163">
        <v>5</v>
      </c>
      <c r="F111" s="97"/>
      <c r="G111" s="93">
        <f t="shared" si="2"/>
        <v>0</v>
      </c>
    </row>
    <row r="112" spans="1:9" ht="28.2" thickBot="1" x14ac:dyDescent="0.3">
      <c r="A112" s="109" t="s">
        <v>528</v>
      </c>
      <c r="B112" s="155" t="s">
        <v>50</v>
      </c>
      <c r="C112" s="192" t="s">
        <v>349</v>
      </c>
      <c r="D112" s="193" t="s">
        <v>239</v>
      </c>
      <c r="E112" s="193">
        <v>89</v>
      </c>
      <c r="F112" s="99"/>
      <c r="G112" s="95">
        <f t="shared" si="2"/>
        <v>0</v>
      </c>
      <c r="H112" s="34" t="s">
        <v>63</v>
      </c>
      <c r="I112" s="15">
        <f>ROUND(SUM(G109:G112),2)</f>
        <v>0</v>
      </c>
    </row>
    <row r="113" spans="1:9" x14ac:dyDescent="0.25">
      <c r="A113" s="137" t="s">
        <v>430</v>
      </c>
      <c r="B113" s="154" t="s">
        <v>53</v>
      </c>
      <c r="C113" s="198" t="s">
        <v>529</v>
      </c>
      <c r="D113" s="204" t="s">
        <v>243</v>
      </c>
      <c r="E113" s="204">
        <v>14.96</v>
      </c>
      <c r="F113" s="96"/>
      <c r="G113" s="91">
        <f t="shared" si="2"/>
        <v>0</v>
      </c>
    </row>
    <row r="114" spans="1:9" x14ac:dyDescent="0.25">
      <c r="A114" s="138" t="s">
        <v>430</v>
      </c>
      <c r="B114" s="152" t="s">
        <v>119</v>
      </c>
      <c r="C114" s="191" t="s">
        <v>443</v>
      </c>
      <c r="D114" s="163" t="s">
        <v>243</v>
      </c>
      <c r="E114" s="163">
        <v>20.45</v>
      </c>
      <c r="F114" s="97"/>
      <c r="G114" s="93">
        <f t="shared" si="2"/>
        <v>0</v>
      </c>
    </row>
    <row r="115" spans="1:9" x14ac:dyDescent="0.25">
      <c r="A115" s="138" t="s">
        <v>430</v>
      </c>
      <c r="B115" s="152" t="s">
        <v>120</v>
      </c>
      <c r="C115" s="191" t="s">
        <v>437</v>
      </c>
      <c r="D115" s="163" t="s">
        <v>240</v>
      </c>
      <c r="E115" s="163">
        <v>190.6</v>
      </c>
      <c r="F115" s="97"/>
      <c r="G115" s="93">
        <f t="shared" si="2"/>
        <v>0</v>
      </c>
    </row>
    <row r="116" spans="1:9" x14ac:dyDescent="0.25">
      <c r="A116" s="138" t="s">
        <v>430</v>
      </c>
      <c r="B116" s="152" t="s">
        <v>121</v>
      </c>
      <c r="C116" s="191" t="s">
        <v>438</v>
      </c>
      <c r="D116" s="163" t="s">
        <v>240</v>
      </c>
      <c r="E116" s="163">
        <v>7.1</v>
      </c>
      <c r="F116" s="97"/>
      <c r="G116" s="93">
        <f t="shared" si="2"/>
        <v>0</v>
      </c>
    </row>
    <row r="117" spans="1:9" x14ac:dyDescent="0.25">
      <c r="A117" s="138" t="s">
        <v>430</v>
      </c>
      <c r="B117" s="152" t="s">
        <v>122</v>
      </c>
      <c r="C117" s="191" t="s">
        <v>108</v>
      </c>
      <c r="D117" s="163" t="s">
        <v>240</v>
      </c>
      <c r="E117" s="163">
        <v>7.1</v>
      </c>
      <c r="F117" s="97"/>
      <c r="G117" s="93">
        <f t="shared" si="2"/>
        <v>0</v>
      </c>
    </row>
    <row r="118" spans="1:9" x14ac:dyDescent="0.25">
      <c r="A118" s="138" t="s">
        <v>430</v>
      </c>
      <c r="B118" s="152" t="s">
        <v>123</v>
      </c>
      <c r="C118" s="191" t="s">
        <v>439</v>
      </c>
      <c r="D118" s="163" t="s">
        <v>240</v>
      </c>
      <c r="E118" s="163">
        <v>85.9</v>
      </c>
      <c r="F118" s="97"/>
      <c r="G118" s="93">
        <f t="shared" si="2"/>
        <v>0</v>
      </c>
    </row>
    <row r="119" spans="1:9" x14ac:dyDescent="0.25">
      <c r="A119" s="138" t="s">
        <v>430</v>
      </c>
      <c r="B119" s="152" t="s">
        <v>124</v>
      </c>
      <c r="C119" s="191" t="s">
        <v>340</v>
      </c>
      <c r="D119" s="163" t="s">
        <v>240</v>
      </c>
      <c r="E119" s="163">
        <v>27.6</v>
      </c>
      <c r="F119" s="97"/>
      <c r="G119" s="93">
        <f t="shared" si="2"/>
        <v>0</v>
      </c>
    </row>
    <row r="120" spans="1:9" x14ac:dyDescent="0.25">
      <c r="A120" s="138" t="s">
        <v>430</v>
      </c>
      <c r="B120" s="152" t="s">
        <v>431</v>
      </c>
      <c r="C120" s="191" t="s">
        <v>349</v>
      </c>
      <c r="D120" s="163" t="s">
        <v>240</v>
      </c>
      <c r="E120" s="163">
        <v>350.1</v>
      </c>
      <c r="F120" s="97"/>
      <c r="G120" s="93">
        <f t="shared" si="2"/>
        <v>0</v>
      </c>
    </row>
    <row r="121" spans="1:9" x14ac:dyDescent="0.25">
      <c r="A121" s="138" t="s">
        <v>430</v>
      </c>
      <c r="B121" s="152" t="s">
        <v>432</v>
      </c>
      <c r="C121" s="191" t="s">
        <v>440</v>
      </c>
      <c r="D121" s="163" t="s">
        <v>239</v>
      </c>
      <c r="E121" s="163">
        <v>28.8</v>
      </c>
      <c r="F121" s="97"/>
      <c r="G121" s="93">
        <f t="shared" si="2"/>
        <v>0</v>
      </c>
    </row>
    <row r="122" spans="1:9" x14ac:dyDescent="0.25">
      <c r="A122" s="138" t="s">
        <v>430</v>
      </c>
      <c r="B122" s="152" t="s">
        <v>433</v>
      </c>
      <c r="C122" s="191" t="s">
        <v>329</v>
      </c>
      <c r="D122" s="163" t="s">
        <v>239</v>
      </c>
      <c r="E122" s="163">
        <v>18</v>
      </c>
      <c r="F122" s="97"/>
      <c r="G122" s="93">
        <f t="shared" si="2"/>
        <v>0</v>
      </c>
    </row>
    <row r="123" spans="1:9" ht="14.4" thickBot="1" x14ac:dyDescent="0.3">
      <c r="A123" s="138" t="s">
        <v>430</v>
      </c>
      <c r="B123" s="152" t="s">
        <v>434</v>
      </c>
      <c r="C123" s="191" t="s">
        <v>331</v>
      </c>
      <c r="D123" s="163" t="s">
        <v>239</v>
      </c>
      <c r="E123" s="163">
        <v>18</v>
      </c>
      <c r="F123" s="97"/>
      <c r="G123" s="93">
        <f t="shared" si="2"/>
        <v>0</v>
      </c>
    </row>
    <row r="124" spans="1:9" ht="28.2" thickBot="1" x14ac:dyDescent="0.3">
      <c r="A124" s="138" t="s">
        <v>430</v>
      </c>
      <c r="B124" s="152" t="s">
        <v>435</v>
      </c>
      <c r="C124" s="191" t="s">
        <v>441</v>
      </c>
      <c r="D124" s="163" t="s">
        <v>239</v>
      </c>
      <c r="E124" s="163">
        <v>18</v>
      </c>
      <c r="F124" s="97"/>
      <c r="G124" s="93">
        <f t="shared" si="2"/>
        <v>0</v>
      </c>
      <c r="H124" s="34" t="s">
        <v>64</v>
      </c>
      <c r="I124" s="15">
        <f>ROUND(SUM(G113:G124),2)</f>
        <v>0</v>
      </c>
    </row>
    <row r="125" spans="1:9" x14ac:dyDescent="0.25">
      <c r="A125" s="137" t="s">
        <v>470</v>
      </c>
      <c r="B125" s="154" t="s">
        <v>445</v>
      </c>
      <c r="C125" s="198" t="s">
        <v>350</v>
      </c>
      <c r="D125" s="204" t="s">
        <v>241</v>
      </c>
      <c r="E125" s="297">
        <v>14</v>
      </c>
      <c r="F125" s="96"/>
      <c r="G125" s="91">
        <f t="shared" si="2"/>
        <v>0</v>
      </c>
    </row>
    <row r="126" spans="1:9" x14ac:dyDescent="0.25">
      <c r="A126" s="138" t="s">
        <v>470</v>
      </c>
      <c r="B126" s="152" t="s">
        <v>446</v>
      </c>
      <c r="C126" s="191" t="s">
        <v>350</v>
      </c>
      <c r="D126" s="163" t="s">
        <v>241</v>
      </c>
      <c r="E126" s="298">
        <v>4</v>
      </c>
      <c r="F126" s="97"/>
      <c r="G126" s="93">
        <f t="shared" si="2"/>
        <v>0</v>
      </c>
    </row>
    <row r="127" spans="1:9" x14ac:dyDescent="0.25">
      <c r="A127" s="138" t="s">
        <v>470</v>
      </c>
      <c r="B127" s="152" t="s">
        <v>447</v>
      </c>
      <c r="C127" s="191" t="s">
        <v>350</v>
      </c>
      <c r="D127" s="163" t="s">
        <v>241</v>
      </c>
      <c r="E127" s="298">
        <v>1</v>
      </c>
      <c r="F127" s="97"/>
      <c r="G127" s="93">
        <f t="shared" si="2"/>
        <v>0</v>
      </c>
    </row>
    <row r="128" spans="1:9" x14ac:dyDescent="0.25">
      <c r="A128" s="138" t="s">
        <v>470</v>
      </c>
      <c r="B128" s="152" t="s">
        <v>448</v>
      </c>
      <c r="C128" s="191" t="s">
        <v>351</v>
      </c>
      <c r="D128" s="163" t="s">
        <v>241</v>
      </c>
      <c r="E128" s="298">
        <v>35</v>
      </c>
      <c r="F128" s="97"/>
      <c r="G128" s="93">
        <f t="shared" si="2"/>
        <v>0</v>
      </c>
    </row>
    <row r="129" spans="1:9" x14ac:dyDescent="0.25">
      <c r="A129" s="138" t="s">
        <v>470</v>
      </c>
      <c r="B129" s="152" t="s">
        <v>449</v>
      </c>
      <c r="C129" s="191" t="s">
        <v>352</v>
      </c>
      <c r="D129" s="163" t="s">
        <v>241</v>
      </c>
      <c r="E129" s="163">
        <v>1</v>
      </c>
      <c r="F129" s="97"/>
      <c r="G129" s="93">
        <f t="shared" si="2"/>
        <v>0</v>
      </c>
    </row>
    <row r="130" spans="1:9" ht="41.4" x14ac:dyDescent="0.25">
      <c r="A130" s="138" t="s">
        <v>470</v>
      </c>
      <c r="B130" s="152" t="s">
        <v>450</v>
      </c>
      <c r="C130" s="191" t="s">
        <v>530</v>
      </c>
      <c r="D130" s="298" t="s">
        <v>243</v>
      </c>
      <c r="E130" s="163">
        <v>6</v>
      </c>
      <c r="F130" s="97"/>
      <c r="G130" s="93">
        <f t="shared" si="2"/>
        <v>0</v>
      </c>
    </row>
    <row r="131" spans="1:9" ht="69" x14ac:dyDescent="0.25">
      <c r="A131" s="138" t="s">
        <v>470</v>
      </c>
      <c r="B131" s="153" t="s">
        <v>451</v>
      </c>
      <c r="C131" s="191" t="s">
        <v>531</v>
      </c>
      <c r="D131" s="163" t="s">
        <v>243</v>
      </c>
      <c r="E131" s="163">
        <v>1</v>
      </c>
      <c r="F131" s="97"/>
      <c r="G131" s="93">
        <f t="shared" si="2"/>
        <v>0</v>
      </c>
    </row>
    <row r="132" spans="1:9" x14ac:dyDescent="0.25">
      <c r="A132" s="138" t="s">
        <v>470</v>
      </c>
      <c r="B132" s="153" t="s">
        <v>532</v>
      </c>
      <c r="C132" s="191" t="s">
        <v>231</v>
      </c>
      <c r="D132" s="163" t="s">
        <v>241</v>
      </c>
      <c r="E132" s="163">
        <v>45</v>
      </c>
      <c r="F132" s="97"/>
      <c r="G132" s="93">
        <f t="shared" si="2"/>
        <v>0</v>
      </c>
    </row>
    <row r="133" spans="1:9" x14ac:dyDescent="0.25">
      <c r="A133" s="138" t="s">
        <v>470</v>
      </c>
      <c r="B133" s="153" t="s">
        <v>452</v>
      </c>
      <c r="C133" s="191" t="s">
        <v>366</v>
      </c>
      <c r="D133" s="163" t="s">
        <v>239</v>
      </c>
      <c r="E133" s="163">
        <v>245.3</v>
      </c>
      <c r="F133" s="97"/>
      <c r="G133" s="93">
        <f t="shared" si="2"/>
        <v>0</v>
      </c>
    </row>
    <row r="134" spans="1:9" x14ac:dyDescent="0.25">
      <c r="A134" s="138" t="s">
        <v>470</v>
      </c>
      <c r="B134" s="153" t="s">
        <v>453</v>
      </c>
      <c r="C134" s="191" t="s">
        <v>366</v>
      </c>
      <c r="D134" s="163" t="s">
        <v>239</v>
      </c>
      <c r="E134" s="163">
        <v>5.8</v>
      </c>
      <c r="F134" s="97"/>
      <c r="G134" s="93">
        <f t="shared" si="2"/>
        <v>0</v>
      </c>
    </row>
    <row r="135" spans="1:9" x14ac:dyDescent="0.25">
      <c r="A135" s="138" t="s">
        <v>470</v>
      </c>
      <c r="B135" s="153" t="s">
        <v>454</v>
      </c>
      <c r="C135" s="191" t="s">
        <v>366</v>
      </c>
      <c r="D135" s="163" t="s">
        <v>239</v>
      </c>
      <c r="E135" s="163">
        <v>1.5</v>
      </c>
      <c r="F135" s="97"/>
      <c r="G135" s="93">
        <f t="shared" si="2"/>
        <v>0</v>
      </c>
    </row>
    <row r="136" spans="1:9" x14ac:dyDescent="0.25">
      <c r="A136" s="138" t="s">
        <v>470</v>
      </c>
      <c r="B136" s="153" t="s">
        <v>455</v>
      </c>
      <c r="C136" s="191" t="s">
        <v>366</v>
      </c>
      <c r="D136" s="163" t="s">
        <v>239</v>
      </c>
      <c r="E136" s="163">
        <v>4.7</v>
      </c>
      <c r="F136" s="97"/>
      <c r="G136" s="93">
        <f t="shared" si="2"/>
        <v>0</v>
      </c>
    </row>
    <row r="137" spans="1:9" x14ac:dyDescent="0.25">
      <c r="A137" s="138" t="s">
        <v>470</v>
      </c>
      <c r="B137" s="153" t="s">
        <v>456</v>
      </c>
      <c r="C137" s="191" t="s">
        <v>366</v>
      </c>
      <c r="D137" s="163" t="s">
        <v>239</v>
      </c>
      <c r="E137" s="163">
        <v>4</v>
      </c>
      <c r="F137" s="97"/>
      <c r="G137" s="93">
        <f t="shared" si="2"/>
        <v>0</v>
      </c>
    </row>
    <row r="138" spans="1:9" x14ac:dyDescent="0.25">
      <c r="A138" s="138" t="s">
        <v>470</v>
      </c>
      <c r="B138" s="153" t="s">
        <v>457</v>
      </c>
      <c r="C138" s="191" t="s">
        <v>366</v>
      </c>
      <c r="D138" s="163" t="s">
        <v>239</v>
      </c>
      <c r="E138" s="163">
        <v>15.2</v>
      </c>
      <c r="F138" s="97"/>
      <c r="G138" s="93">
        <f t="shared" si="2"/>
        <v>0</v>
      </c>
    </row>
    <row r="139" spans="1:9" x14ac:dyDescent="0.25">
      <c r="A139" s="138" t="s">
        <v>470</v>
      </c>
      <c r="B139" s="153" t="s">
        <v>458</v>
      </c>
      <c r="C139" s="191" t="s">
        <v>366</v>
      </c>
      <c r="D139" s="163" t="s">
        <v>239</v>
      </c>
      <c r="E139" s="163">
        <v>1.8</v>
      </c>
      <c r="F139" s="97"/>
      <c r="G139" s="93">
        <f t="shared" si="2"/>
        <v>0</v>
      </c>
    </row>
    <row r="140" spans="1:9" x14ac:dyDescent="0.25">
      <c r="A140" s="138" t="s">
        <v>470</v>
      </c>
      <c r="B140" s="153" t="s">
        <v>459</v>
      </c>
      <c r="C140" s="191" t="s">
        <v>366</v>
      </c>
      <c r="D140" s="163" t="s">
        <v>239</v>
      </c>
      <c r="E140" s="163">
        <v>6.5</v>
      </c>
      <c r="F140" s="97"/>
      <c r="G140" s="93">
        <f t="shared" si="2"/>
        <v>0</v>
      </c>
    </row>
    <row r="141" spans="1:9" x14ac:dyDescent="0.25">
      <c r="A141" s="138" t="s">
        <v>470</v>
      </c>
      <c r="B141" s="152" t="s">
        <v>464</v>
      </c>
      <c r="C141" s="191" t="s">
        <v>230</v>
      </c>
      <c r="D141" s="163" t="s">
        <v>242</v>
      </c>
      <c r="E141" s="298">
        <v>0.24299999999999999</v>
      </c>
      <c r="F141" s="97"/>
      <c r="G141" s="93">
        <f t="shared" si="2"/>
        <v>0</v>
      </c>
    </row>
    <row r="142" spans="1:9" x14ac:dyDescent="0.25">
      <c r="A142" s="138" t="s">
        <v>470</v>
      </c>
      <c r="B142" s="152" t="s">
        <v>465</v>
      </c>
      <c r="C142" s="191" t="s">
        <v>230</v>
      </c>
      <c r="D142" s="163" t="s">
        <v>242</v>
      </c>
      <c r="E142" s="163">
        <v>4.8000000000000001E-2</v>
      </c>
      <c r="F142" s="97"/>
      <c r="G142" s="93">
        <f t="shared" si="2"/>
        <v>0</v>
      </c>
    </row>
    <row r="143" spans="1:9" ht="14.4" thickBot="1" x14ac:dyDescent="0.3">
      <c r="A143" s="138" t="s">
        <v>470</v>
      </c>
      <c r="B143" s="152" t="s">
        <v>466</v>
      </c>
      <c r="C143" s="191" t="s">
        <v>230</v>
      </c>
      <c r="D143" s="163" t="s">
        <v>242</v>
      </c>
      <c r="E143" s="163">
        <v>8.0000000000000002E-3</v>
      </c>
      <c r="F143" s="97"/>
      <c r="G143" s="93">
        <f t="shared" ref="G143" si="3">ROUND((E143*F143),2)</f>
        <v>0</v>
      </c>
    </row>
    <row r="144" spans="1:9" ht="28.2" thickBot="1" x14ac:dyDescent="0.3">
      <c r="A144" s="384" t="s">
        <v>470</v>
      </c>
      <c r="B144" s="327" t="s">
        <v>467</v>
      </c>
      <c r="C144" s="315" t="s">
        <v>230</v>
      </c>
      <c r="D144" s="317" t="s">
        <v>242</v>
      </c>
      <c r="E144" s="317">
        <v>2.9000000000000001E-2</v>
      </c>
      <c r="F144" s="382"/>
      <c r="G144" s="383">
        <f t="shared" si="2"/>
        <v>0</v>
      </c>
      <c r="H144" s="34" t="s">
        <v>65</v>
      </c>
      <c r="I144" s="15">
        <f>ROUND(SUM(G125:G144),2)</f>
        <v>0</v>
      </c>
    </row>
    <row r="145" spans="6:7" ht="42" thickBot="1" x14ac:dyDescent="0.3">
      <c r="F145" s="57" t="s">
        <v>468</v>
      </c>
      <c r="G145" s="73">
        <f>SUM(G6:G144)</f>
        <v>0</v>
      </c>
    </row>
  </sheetData>
  <mergeCells count="6">
    <mergeCell ref="H30:H44"/>
    <mergeCell ref="H18:H28"/>
    <mergeCell ref="H53:H93"/>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5"/>
  <sheetViews>
    <sheetView zoomScaleNormal="100" workbookViewId="0">
      <selection activeCell="A60" sqref="A6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651</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40" t="s">
        <v>5</v>
      </c>
      <c r="B6" s="141" t="s">
        <v>302</v>
      </c>
      <c r="C6" s="210" t="s">
        <v>303</v>
      </c>
      <c r="D6" s="211" t="s">
        <v>242</v>
      </c>
      <c r="E6" s="211">
        <v>1.1000000000000001</v>
      </c>
      <c r="F6" s="142"/>
      <c r="G6" s="143">
        <f t="shared" ref="G6:G70" si="0">ROUND((E6*F6),2)</f>
        <v>0</v>
      </c>
      <c r="H6" s="34" t="s">
        <v>58</v>
      </c>
      <c r="I6" s="15">
        <f>ROUND(SUM(G6),2)</f>
        <v>0</v>
      </c>
    </row>
    <row r="7" spans="1:9" s="7" customFormat="1" x14ac:dyDescent="0.25">
      <c r="A7" s="101" t="s">
        <v>319</v>
      </c>
      <c r="B7" s="86" t="s">
        <v>273</v>
      </c>
      <c r="C7" s="186" t="s">
        <v>218</v>
      </c>
      <c r="D7" s="187" t="s">
        <v>240</v>
      </c>
      <c r="E7" s="297">
        <v>5318.3</v>
      </c>
      <c r="F7" s="90"/>
      <c r="G7" s="91">
        <f t="shared" si="0"/>
        <v>0</v>
      </c>
      <c r="I7" s="8"/>
    </row>
    <row r="8" spans="1:9" s="7" customFormat="1" x14ac:dyDescent="0.25">
      <c r="A8" s="102" t="s">
        <v>319</v>
      </c>
      <c r="B8" s="82" t="s">
        <v>274</v>
      </c>
      <c r="C8" s="188" t="s">
        <v>322</v>
      </c>
      <c r="D8" s="145" t="s">
        <v>240</v>
      </c>
      <c r="E8" s="298">
        <v>2416.4</v>
      </c>
      <c r="F8" s="92"/>
      <c r="G8" s="93">
        <f t="shared" si="0"/>
        <v>0</v>
      </c>
      <c r="I8" s="8"/>
    </row>
    <row r="9" spans="1:9" s="7" customFormat="1" x14ac:dyDescent="0.25">
      <c r="A9" s="102" t="s">
        <v>319</v>
      </c>
      <c r="B9" s="82" t="s">
        <v>275</v>
      </c>
      <c r="C9" s="188" t="s">
        <v>219</v>
      </c>
      <c r="D9" s="145" t="s">
        <v>239</v>
      </c>
      <c r="E9" s="298">
        <v>12152.1</v>
      </c>
      <c r="F9" s="92"/>
      <c r="G9" s="93">
        <f t="shared" si="0"/>
        <v>0</v>
      </c>
      <c r="I9" s="8"/>
    </row>
    <row r="10" spans="1:9" s="7" customFormat="1" x14ac:dyDescent="0.25">
      <c r="A10" s="102" t="s">
        <v>319</v>
      </c>
      <c r="B10" s="82" t="s">
        <v>276</v>
      </c>
      <c r="C10" s="188" t="s">
        <v>325</v>
      </c>
      <c r="D10" s="145" t="s">
        <v>239</v>
      </c>
      <c r="E10" s="145">
        <v>10886.3</v>
      </c>
      <c r="F10" s="92"/>
      <c r="G10" s="93">
        <f t="shared" si="0"/>
        <v>0</v>
      </c>
      <c r="I10" s="8"/>
    </row>
    <row r="11" spans="1:9" s="7" customFormat="1" ht="14.4" thickBot="1" x14ac:dyDescent="0.3">
      <c r="A11" s="102" t="s">
        <v>319</v>
      </c>
      <c r="B11" s="82" t="s">
        <v>283</v>
      </c>
      <c r="C11" s="188" t="s">
        <v>326</v>
      </c>
      <c r="D11" s="145" t="s">
        <v>239</v>
      </c>
      <c r="E11" s="298">
        <v>6827.6</v>
      </c>
      <c r="F11" s="92"/>
      <c r="G11" s="93">
        <f t="shared" si="0"/>
        <v>0</v>
      </c>
      <c r="I11" s="8"/>
    </row>
    <row r="12" spans="1:9" s="7" customFormat="1" ht="28.2" thickBot="1" x14ac:dyDescent="0.3">
      <c r="A12" s="103" t="s">
        <v>319</v>
      </c>
      <c r="B12" s="85" t="s">
        <v>284</v>
      </c>
      <c r="C12" s="189" t="s">
        <v>327</v>
      </c>
      <c r="D12" s="190" t="s">
        <v>239</v>
      </c>
      <c r="E12" s="317">
        <v>758.6</v>
      </c>
      <c r="F12" s="105"/>
      <c r="G12" s="95">
        <f t="shared" si="0"/>
        <v>0</v>
      </c>
      <c r="H12" s="119" t="s">
        <v>59</v>
      </c>
      <c r="I12" s="53">
        <f>ROUND(SUM(G7:G12),2)</f>
        <v>0</v>
      </c>
    </row>
    <row r="13" spans="1:9" s="7" customFormat="1" ht="14.4" thickBot="1" x14ac:dyDescent="0.3">
      <c r="A13" s="121" t="s">
        <v>533</v>
      </c>
      <c r="B13" s="86" t="s">
        <v>125</v>
      </c>
      <c r="C13" s="186" t="s">
        <v>328</v>
      </c>
      <c r="D13" s="187" t="s">
        <v>239</v>
      </c>
      <c r="E13" s="297">
        <v>2048.4</v>
      </c>
      <c r="F13" s="90"/>
      <c r="G13" s="91">
        <f t="shared" si="0"/>
        <v>0</v>
      </c>
      <c r="I13" s="8"/>
    </row>
    <row r="14" spans="1:9" s="7" customFormat="1" ht="28.2" thickBot="1" x14ac:dyDescent="0.3">
      <c r="A14" s="124" t="s">
        <v>533</v>
      </c>
      <c r="B14" s="85" t="s">
        <v>126</v>
      </c>
      <c r="C14" s="189" t="s">
        <v>333</v>
      </c>
      <c r="D14" s="190" t="s">
        <v>239</v>
      </c>
      <c r="E14" s="317">
        <v>5537.8</v>
      </c>
      <c r="F14" s="105"/>
      <c r="G14" s="95">
        <f t="shared" si="0"/>
        <v>0</v>
      </c>
      <c r="H14" s="116" t="s">
        <v>60</v>
      </c>
      <c r="I14" s="53">
        <f>ROUND(SUM(G13:G14),2)</f>
        <v>0</v>
      </c>
    </row>
    <row r="15" spans="1:9" s="7" customFormat="1" ht="22.5" customHeight="1" x14ac:dyDescent="0.25">
      <c r="A15" s="101" t="s">
        <v>534</v>
      </c>
      <c r="B15" s="86" t="s">
        <v>93</v>
      </c>
      <c r="C15" s="186" t="s">
        <v>335</v>
      </c>
      <c r="D15" s="187" t="s">
        <v>240</v>
      </c>
      <c r="E15" s="187">
        <v>2566.5</v>
      </c>
      <c r="F15" s="90"/>
      <c r="G15" s="91">
        <f t="shared" si="0"/>
        <v>0</v>
      </c>
      <c r="H15" s="414" t="s">
        <v>471</v>
      </c>
      <c r="I15" s="8"/>
    </row>
    <row r="16" spans="1:9" s="7" customFormat="1" x14ac:dyDescent="0.25">
      <c r="A16" s="102" t="s">
        <v>534</v>
      </c>
      <c r="B16" s="82" t="s">
        <v>94</v>
      </c>
      <c r="C16" s="188" t="s">
        <v>229</v>
      </c>
      <c r="D16" s="145" t="s">
        <v>239</v>
      </c>
      <c r="E16" s="145">
        <v>9124.1</v>
      </c>
      <c r="F16" s="92"/>
      <c r="G16" s="93">
        <f t="shared" si="0"/>
        <v>0</v>
      </c>
      <c r="H16" s="413"/>
      <c r="I16" s="8"/>
    </row>
    <row r="17" spans="1:9" s="7" customFormat="1" x14ac:dyDescent="0.25">
      <c r="A17" s="102" t="s">
        <v>534</v>
      </c>
      <c r="B17" s="82" t="s">
        <v>95</v>
      </c>
      <c r="C17" s="188" t="s">
        <v>220</v>
      </c>
      <c r="D17" s="145" t="s">
        <v>239</v>
      </c>
      <c r="E17" s="145">
        <v>6882.7</v>
      </c>
      <c r="F17" s="92"/>
      <c r="G17" s="93">
        <f t="shared" si="0"/>
        <v>0</v>
      </c>
      <c r="H17" s="413"/>
      <c r="I17" s="8"/>
    </row>
    <row r="18" spans="1:9" s="7" customFormat="1" x14ac:dyDescent="0.25">
      <c r="A18" s="102" t="s">
        <v>534</v>
      </c>
      <c r="B18" s="82" t="s">
        <v>96</v>
      </c>
      <c r="C18" s="188" t="s">
        <v>336</v>
      </c>
      <c r="D18" s="145" t="s">
        <v>239</v>
      </c>
      <c r="E18" s="145">
        <v>6882.7</v>
      </c>
      <c r="F18" s="92"/>
      <c r="G18" s="93">
        <f t="shared" si="0"/>
        <v>0</v>
      </c>
      <c r="H18" s="413"/>
    </row>
    <row r="19" spans="1:9" s="7" customFormat="1" ht="18.75" customHeight="1" x14ac:dyDescent="0.25">
      <c r="A19" s="102" t="s">
        <v>534</v>
      </c>
      <c r="B19" s="82" t="s">
        <v>97</v>
      </c>
      <c r="C19" s="188" t="s">
        <v>337</v>
      </c>
      <c r="D19" s="145" t="s">
        <v>239</v>
      </c>
      <c r="E19" s="145">
        <v>6799</v>
      </c>
      <c r="F19" s="92"/>
      <c r="G19" s="93">
        <f t="shared" si="0"/>
        <v>0</v>
      </c>
      <c r="H19" s="413"/>
    </row>
    <row r="20" spans="1:9" x14ac:dyDescent="0.25">
      <c r="A20" s="102" t="s">
        <v>534</v>
      </c>
      <c r="B20" s="82" t="s">
        <v>98</v>
      </c>
      <c r="C20" s="188" t="s">
        <v>336</v>
      </c>
      <c r="D20" s="145" t="s">
        <v>239</v>
      </c>
      <c r="E20" s="145">
        <v>6799</v>
      </c>
      <c r="F20" s="92"/>
      <c r="G20" s="93">
        <f t="shared" si="0"/>
        <v>0</v>
      </c>
      <c r="H20" s="413"/>
    </row>
    <row r="21" spans="1:9" s="17" customFormat="1" x14ac:dyDescent="0.25">
      <c r="A21" s="102" t="s">
        <v>534</v>
      </c>
      <c r="B21" s="82" t="s">
        <v>99</v>
      </c>
      <c r="C21" s="188" t="s">
        <v>339</v>
      </c>
      <c r="D21" s="145" t="s">
        <v>239</v>
      </c>
      <c r="E21" s="145">
        <v>6725.9</v>
      </c>
      <c r="F21" s="92"/>
      <c r="G21" s="93">
        <f t="shared" si="0"/>
        <v>0</v>
      </c>
      <c r="H21" s="413"/>
    </row>
    <row r="22" spans="1:9" s="17" customFormat="1" x14ac:dyDescent="0.25">
      <c r="A22" s="102" t="s">
        <v>534</v>
      </c>
      <c r="B22" s="82" t="s">
        <v>100</v>
      </c>
      <c r="C22" s="188" t="s">
        <v>338</v>
      </c>
      <c r="D22" s="145" t="s">
        <v>239</v>
      </c>
      <c r="E22" s="145">
        <v>6725.9</v>
      </c>
      <c r="F22" s="92"/>
      <c r="G22" s="93">
        <f t="shared" si="0"/>
        <v>0</v>
      </c>
      <c r="H22" s="413"/>
    </row>
    <row r="23" spans="1:9" s="17" customFormat="1" x14ac:dyDescent="0.25">
      <c r="A23" s="102" t="s">
        <v>535</v>
      </c>
      <c r="B23" s="82" t="s">
        <v>92</v>
      </c>
      <c r="C23" s="188" t="s">
        <v>340</v>
      </c>
      <c r="D23" s="145" t="s">
        <v>240</v>
      </c>
      <c r="E23" s="145">
        <v>2110.1999999999998</v>
      </c>
      <c r="F23" s="92"/>
      <c r="G23" s="93">
        <f t="shared" si="0"/>
        <v>0</v>
      </c>
      <c r="H23" s="413"/>
    </row>
    <row r="24" spans="1:9" s="17" customFormat="1" x14ac:dyDescent="0.25">
      <c r="A24" s="102" t="s">
        <v>535</v>
      </c>
      <c r="B24" s="82" t="s">
        <v>101</v>
      </c>
      <c r="C24" s="188" t="s">
        <v>229</v>
      </c>
      <c r="D24" s="145" t="s">
        <v>239</v>
      </c>
      <c r="E24" s="145">
        <v>9124.1</v>
      </c>
      <c r="F24" s="92"/>
      <c r="G24" s="93">
        <f t="shared" si="0"/>
        <v>0</v>
      </c>
      <c r="H24" s="413"/>
    </row>
    <row r="25" spans="1:9" s="17" customFormat="1" ht="18.75" customHeight="1" x14ac:dyDescent="0.25">
      <c r="A25" s="102" t="s">
        <v>535</v>
      </c>
      <c r="B25" s="82" t="s">
        <v>102</v>
      </c>
      <c r="C25" s="188" t="s">
        <v>220</v>
      </c>
      <c r="D25" s="145" t="s">
        <v>239</v>
      </c>
      <c r="E25" s="145">
        <v>6882.7</v>
      </c>
      <c r="F25" s="92"/>
      <c r="G25" s="93">
        <f t="shared" si="0"/>
        <v>0</v>
      </c>
      <c r="H25" s="413"/>
    </row>
    <row r="26" spans="1:9" s="17" customFormat="1" x14ac:dyDescent="0.25">
      <c r="A26" s="102" t="s">
        <v>535</v>
      </c>
      <c r="B26" s="82" t="s">
        <v>103</v>
      </c>
      <c r="C26" s="188" t="s">
        <v>336</v>
      </c>
      <c r="D26" s="145" t="s">
        <v>239</v>
      </c>
      <c r="E26" s="145">
        <v>6882.7</v>
      </c>
      <c r="F26" s="92"/>
      <c r="G26" s="93">
        <f t="shared" si="0"/>
        <v>0</v>
      </c>
      <c r="H26" s="413"/>
    </row>
    <row r="27" spans="1:9" s="17" customFormat="1" x14ac:dyDescent="0.25">
      <c r="A27" s="102" t="s">
        <v>535</v>
      </c>
      <c r="B27" s="82" t="s">
        <v>104</v>
      </c>
      <c r="C27" s="188" t="s">
        <v>337</v>
      </c>
      <c r="D27" s="145" t="s">
        <v>239</v>
      </c>
      <c r="E27" s="145">
        <v>6799</v>
      </c>
      <c r="F27" s="92"/>
      <c r="G27" s="93">
        <f t="shared" si="0"/>
        <v>0</v>
      </c>
      <c r="H27" s="413"/>
    </row>
    <row r="28" spans="1:9" s="17" customFormat="1" ht="15.75" customHeight="1" x14ac:dyDescent="0.25">
      <c r="A28" s="102" t="s">
        <v>535</v>
      </c>
      <c r="B28" s="82" t="s">
        <v>105</v>
      </c>
      <c r="C28" s="188" t="s">
        <v>336</v>
      </c>
      <c r="D28" s="145" t="s">
        <v>239</v>
      </c>
      <c r="E28" s="145">
        <v>6799</v>
      </c>
      <c r="F28" s="92"/>
      <c r="G28" s="93">
        <f t="shared" si="0"/>
        <v>0</v>
      </c>
      <c r="H28" s="413"/>
    </row>
    <row r="29" spans="1:9" s="17" customFormat="1" ht="15.75" customHeight="1" x14ac:dyDescent="0.25">
      <c r="A29" s="102" t="s">
        <v>535</v>
      </c>
      <c r="B29" s="82" t="s">
        <v>106</v>
      </c>
      <c r="C29" s="188" t="s">
        <v>339</v>
      </c>
      <c r="D29" s="145" t="s">
        <v>239</v>
      </c>
      <c r="E29" s="145">
        <v>6725.9</v>
      </c>
      <c r="F29" s="92"/>
      <c r="G29" s="93">
        <f t="shared" si="0"/>
        <v>0</v>
      </c>
      <c r="H29" s="413"/>
    </row>
    <row r="30" spans="1:9" s="17" customFormat="1" ht="21" customHeight="1" x14ac:dyDescent="0.25">
      <c r="A30" s="102" t="s">
        <v>535</v>
      </c>
      <c r="B30" s="82" t="s">
        <v>107</v>
      </c>
      <c r="C30" s="188" t="s">
        <v>338</v>
      </c>
      <c r="D30" s="145" t="s">
        <v>239</v>
      </c>
      <c r="E30" s="145">
        <v>6725.9</v>
      </c>
      <c r="F30" s="92"/>
      <c r="G30" s="93">
        <f t="shared" si="0"/>
        <v>0</v>
      </c>
      <c r="H30" s="413"/>
    </row>
    <row r="31" spans="1:9" s="17" customFormat="1" ht="18.75" customHeight="1" x14ac:dyDescent="0.25">
      <c r="A31" s="123" t="s">
        <v>536</v>
      </c>
      <c r="B31" s="152" t="s">
        <v>537</v>
      </c>
      <c r="C31" s="188" t="s">
        <v>342</v>
      </c>
      <c r="D31" s="145" t="s">
        <v>239</v>
      </c>
      <c r="E31" s="298">
        <v>2446.4</v>
      </c>
      <c r="F31" s="92"/>
      <c r="G31" s="93">
        <f t="shared" si="0"/>
        <v>0</v>
      </c>
      <c r="H31" s="413"/>
    </row>
    <row r="32" spans="1:9" s="17" customFormat="1" x14ac:dyDescent="0.25">
      <c r="A32" s="102" t="s">
        <v>538</v>
      </c>
      <c r="B32" s="82" t="s">
        <v>539</v>
      </c>
      <c r="C32" s="188" t="s">
        <v>335</v>
      </c>
      <c r="D32" s="145" t="s">
        <v>240</v>
      </c>
      <c r="E32" s="298">
        <v>698.3</v>
      </c>
      <c r="F32" s="92"/>
      <c r="G32" s="93">
        <f t="shared" si="0"/>
        <v>0</v>
      </c>
      <c r="H32" s="413"/>
    </row>
    <row r="33" spans="1:9" s="17" customFormat="1" x14ac:dyDescent="0.25">
      <c r="A33" s="102" t="s">
        <v>538</v>
      </c>
      <c r="B33" s="82" t="s">
        <v>540</v>
      </c>
      <c r="C33" s="188" t="s">
        <v>229</v>
      </c>
      <c r="D33" s="145" t="s">
        <v>239</v>
      </c>
      <c r="E33" s="298">
        <v>1265.8</v>
      </c>
      <c r="F33" s="92"/>
      <c r="G33" s="93">
        <f t="shared" si="0"/>
        <v>0</v>
      </c>
      <c r="H33" s="413"/>
    </row>
    <row r="34" spans="1:9" s="17" customFormat="1" x14ac:dyDescent="0.25">
      <c r="A34" s="102" t="s">
        <v>538</v>
      </c>
      <c r="B34" s="82" t="s">
        <v>541</v>
      </c>
      <c r="C34" s="188" t="s">
        <v>220</v>
      </c>
      <c r="D34" s="145" t="s">
        <v>239</v>
      </c>
      <c r="E34" s="145">
        <v>987.1</v>
      </c>
      <c r="F34" s="92"/>
      <c r="G34" s="93">
        <f t="shared" si="0"/>
        <v>0</v>
      </c>
      <c r="H34" s="413"/>
    </row>
    <row r="35" spans="1:9" s="17" customFormat="1" x14ac:dyDescent="0.25">
      <c r="A35" s="102" t="s">
        <v>538</v>
      </c>
      <c r="B35" s="82" t="s">
        <v>542</v>
      </c>
      <c r="C35" s="188" t="s">
        <v>336</v>
      </c>
      <c r="D35" s="145" t="s">
        <v>239</v>
      </c>
      <c r="E35" s="145">
        <v>987.1</v>
      </c>
      <c r="F35" s="92"/>
      <c r="G35" s="93">
        <f t="shared" si="0"/>
        <v>0</v>
      </c>
      <c r="H35" s="413"/>
    </row>
    <row r="36" spans="1:9" s="17" customFormat="1" ht="15.75" customHeight="1" x14ac:dyDescent="0.25">
      <c r="A36" s="102" t="s">
        <v>538</v>
      </c>
      <c r="B36" s="82" t="s">
        <v>543</v>
      </c>
      <c r="C36" s="188" t="s">
        <v>337</v>
      </c>
      <c r="D36" s="145" t="s">
        <v>239</v>
      </c>
      <c r="E36" s="145">
        <v>976.4</v>
      </c>
      <c r="F36" s="92"/>
      <c r="G36" s="93">
        <f t="shared" si="0"/>
        <v>0</v>
      </c>
      <c r="H36" s="413"/>
    </row>
    <row r="37" spans="1:9" s="17" customFormat="1" x14ac:dyDescent="0.25">
      <c r="A37" s="102" t="s">
        <v>538</v>
      </c>
      <c r="B37" s="82" t="s">
        <v>544</v>
      </c>
      <c r="C37" s="188" t="s">
        <v>336</v>
      </c>
      <c r="D37" s="145" t="s">
        <v>239</v>
      </c>
      <c r="E37" s="145">
        <v>976.4</v>
      </c>
      <c r="F37" s="92"/>
      <c r="G37" s="93">
        <f t="shared" si="0"/>
        <v>0</v>
      </c>
      <c r="H37" s="413"/>
    </row>
    <row r="38" spans="1:9" s="17" customFormat="1" ht="15.75" customHeight="1" x14ac:dyDescent="0.25">
      <c r="A38" s="102" t="s">
        <v>538</v>
      </c>
      <c r="B38" s="82" t="s">
        <v>545</v>
      </c>
      <c r="C38" s="188" t="s">
        <v>339</v>
      </c>
      <c r="D38" s="145" t="s">
        <v>239</v>
      </c>
      <c r="E38" s="145">
        <v>969.7</v>
      </c>
      <c r="F38" s="92"/>
      <c r="G38" s="93">
        <f t="shared" si="0"/>
        <v>0</v>
      </c>
      <c r="H38" s="413"/>
    </row>
    <row r="39" spans="1:9" s="17" customFormat="1" ht="19.5" customHeight="1" x14ac:dyDescent="0.25">
      <c r="A39" s="102" t="s">
        <v>538</v>
      </c>
      <c r="B39" s="82" t="s">
        <v>546</v>
      </c>
      <c r="C39" s="188" t="s">
        <v>338</v>
      </c>
      <c r="D39" s="145" t="s">
        <v>239</v>
      </c>
      <c r="E39" s="145">
        <v>969.7</v>
      </c>
      <c r="F39" s="92"/>
      <c r="G39" s="93">
        <f t="shared" si="0"/>
        <v>0</v>
      </c>
      <c r="H39" s="413"/>
      <c r="I39" s="77"/>
    </row>
    <row r="40" spans="1:9" s="17" customFormat="1" x14ac:dyDescent="0.25">
      <c r="A40" s="102" t="s">
        <v>538</v>
      </c>
      <c r="B40" s="82" t="s">
        <v>547</v>
      </c>
      <c r="C40" s="188" t="s">
        <v>548</v>
      </c>
      <c r="D40" s="145" t="s">
        <v>243</v>
      </c>
      <c r="E40" s="145">
        <v>140</v>
      </c>
      <c r="F40" s="92"/>
      <c r="G40" s="93">
        <f t="shared" si="0"/>
        <v>0</v>
      </c>
      <c r="H40" s="413"/>
      <c r="I40" s="77"/>
    </row>
    <row r="41" spans="1:9" s="17" customFormat="1" x14ac:dyDescent="0.25">
      <c r="A41" s="102" t="s">
        <v>549</v>
      </c>
      <c r="B41" s="82" t="s">
        <v>550</v>
      </c>
      <c r="C41" s="188" t="s">
        <v>340</v>
      </c>
      <c r="D41" s="145" t="s">
        <v>240</v>
      </c>
      <c r="E41" s="145">
        <v>571.5</v>
      </c>
      <c r="F41" s="92"/>
      <c r="G41" s="93">
        <f t="shared" si="0"/>
        <v>0</v>
      </c>
      <c r="H41" s="413"/>
      <c r="I41" s="77"/>
    </row>
    <row r="42" spans="1:9" s="17" customFormat="1" x14ac:dyDescent="0.25">
      <c r="A42" s="102" t="s">
        <v>549</v>
      </c>
      <c r="B42" s="82" t="s">
        <v>551</v>
      </c>
      <c r="C42" s="188" t="s">
        <v>229</v>
      </c>
      <c r="D42" s="145" t="s">
        <v>239</v>
      </c>
      <c r="E42" s="298">
        <v>1265.8</v>
      </c>
      <c r="F42" s="92"/>
      <c r="G42" s="93">
        <f t="shared" si="0"/>
        <v>0</v>
      </c>
      <c r="H42" s="413"/>
      <c r="I42" s="77"/>
    </row>
    <row r="43" spans="1:9" s="17" customFormat="1" x14ac:dyDescent="0.25">
      <c r="A43" s="102" t="s">
        <v>549</v>
      </c>
      <c r="B43" s="82" t="s">
        <v>552</v>
      </c>
      <c r="C43" s="188" t="s">
        <v>220</v>
      </c>
      <c r="D43" s="145" t="s">
        <v>239</v>
      </c>
      <c r="E43" s="145">
        <v>987.1</v>
      </c>
      <c r="F43" s="92"/>
      <c r="G43" s="93">
        <f t="shared" si="0"/>
        <v>0</v>
      </c>
      <c r="H43" s="413"/>
      <c r="I43" s="77"/>
    </row>
    <row r="44" spans="1:9" s="17" customFormat="1" x14ac:dyDescent="0.25">
      <c r="A44" s="102" t="s">
        <v>549</v>
      </c>
      <c r="B44" s="82" t="s">
        <v>553</v>
      </c>
      <c r="C44" s="188" t="s">
        <v>336</v>
      </c>
      <c r="D44" s="145" t="s">
        <v>239</v>
      </c>
      <c r="E44" s="145">
        <v>987.1</v>
      </c>
      <c r="F44" s="92"/>
      <c r="G44" s="93">
        <f t="shared" si="0"/>
        <v>0</v>
      </c>
      <c r="H44" s="413"/>
      <c r="I44" s="77"/>
    </row>
    <row r="45" spans="1:9" s="17" customFormat="1" x14ac:dyDescent="0.25">
      <c r="A45" s="102" t="s">
        <v>549</v>
      </c>
      <c r="B45" s="82" t="s">
        <v>554</v>
      </c>
      <c r="C45" s="188" t="s">
        <v>337</v>
      </c>
      <c r="D45" s="145" t="s">
        <v>239</v>
      </c>
      <c r="E45" s="145">
        <v>976.4</v>
      </c>
      <c r="F45" s="92"/>
      <c r="G45" s="93">
        <f t="shared" si="0"/>
        <v>0</v>
      </c>
      <c r="H45" s="413"/>
      <c r="I45" s="77"/>
    </row>
    <row r="46" spans="1:9" s="17" customFormat="1" x14ac:dyDescent="0.25">
      <c r="A46" s="102" t="s">
        <v>549</v>
      </c>
      <c r="B46" s="82" t="s">
        <v>555</v>
      </c>
      <c r="C46" s="188" t="s">
        <v>336</v>
      </c>
      <c r="D46" s="145" t="s">
        <v>239</v>
      </c>
      <c r="E46" s="145">
        <v>976.4</v>
      </c>
      <c r="F46" s="92"/>
      <c r="G46" s="93">
        <f t="shared" si="0"/>
        <v>0</v>
      </c>
      <c r="H46" s="413"/>
    </row>
    <row r="47" spans="1:9" s="17" customFormat="1" x14ac:dyDescent="0.25">
      <c r="A47" s="102" t="s">
        <v>549</v>
      </c>
      <c r="B47" s="82" t="s">
        <v>556</v>
      </c>
      <c r="C47" s="188" t="s">
        <v>339</v>
      </c>
      <c r="D47" s="145" t="s">
        <v>239</v>
      </c>
      <c r="E47" s="145">
        <v>969.7</v>
      </c>
      <c r="F47" s="92"/>
      <c r="G47" s="93">
        <f t="shared" si="0"/>
        <v>0</v>
      </c>
      <c r="H47" s="413"/>
    </row>
    <row r="48" spans="1:9" s="17" customFormat="1" ht="16.5" customHeight="1" x14ac:dyDescent="0.25">
      <c r="A48" s="102" t="s">
        <v>549</v>
      </c>
      <c r="B48" s="82" t="s">
        <v>557</v>
      </c>
      <c r="C48" s="188" t="s">
        <v>338</v>
      </c>
      <c r="D48" s="145" t="s">
        <v>239</v>
      </c>
      <c r="E48" s="145">
        <v>969.7</v>
      </c>
      <c r="F48" s="92"/>
      <c r="G48" s="93">
        <f t="shared" si="0"/>
        <v>0</v>
      </c>
      <c r="H48" s="413"/>
    </row>
    <row r="49" spans="1:9" s="17" customFormat="1" ht="17.25" customHeight="1" x14ac:dyDescent="0.25">
      <c r="A49" s="102" t="s">
        <v>549</v>
      </c>
      <c r="B49" s="82" t="s">
        <v>558</v>
      </c>
      <c r="C49" s="188" t="s">
        <v>548</v>
      </c>
      <c r="D49" s="145" t="s">
        <v>243</v>
      </c>
      <c r="E49" s="145">
        <v>140</v>
      </c>
      <c r="F49" s="92"/>
      <c r="G49" s="93">
        <f t="shared" si="0"/>
        <v>0</v>
      </c>
      <c r="H49" s="413"/>
    </row>
    <row r="50" spans="1:9" s="17" customFormat="1" x14ac:dyDescent="0.25">
      <c r="A50" s="123" t="s">
        <v>559</v>
      </c>
      <c r="B50" s="82" t="s">
        <v>560</v>
      </c>
      <c r="C50" s="188" t="s">
        <v>566</v>
      </c>
      <c r="D50" s="145" t="s">
        <v>243</v>
      </c>
      <c r="E50" s="145">
        <v>50.1</v>
      </c>
      <c r="F50" s="92"/>
      <c r="G50" s="93">
        <f t="shared" si="0"/>
        <v>0</v>
      </c>
      <c r="H50" s="77"/>
    </row>
    <row r="51" spans="1:9" s="17" customFormat="1" ht="16.5" customHeight="1" x14ac:dyDescent="0.25">
      <c r="A51" s="123" t="s">
        <v>559</v>
      </c>
      <c r="B51" s="82" t="s">
        <v>561</v>
      </c>
      <c r="C51" s="299" t="s">
        <v>1253</v>
      </c>
      <c r="D51" s="145" t="s">
        <v>568</v>
      </c>
      <c r="E51" s="145">
        <v>6</v>
      </c>
      <c r="F51" s="92"/>
      <c r="G51" s="93">
        <f t="shared" si="0"/>
        <v>0</v>
      </c>
      <c r="H51" s="77"/>
    </row>
    <row r="52" spans="1:9" s="17" customFormat="1" ht="15.75" customHeight="1" x14ac:dyDescent="0.25">
      <c r="A52" s="123" t="s">
        <v>559</v>
      </c>
      <c r="B52" s="82" t="s">
        <v>562</v>
      </c>
      <c r="C52" s="188" t="s">
        <v>437</v>
      </c>
      <c r="D52" s="145" t="s">
        <v>240</v>
      </c>
      <c r="E52" s="298">
        <v>125.3</v>
      </c>
      <c r="F52" s="92"/>
      <c r="G52" s="93">
        <f t="shared" si="0"/>
        <v>0</v>
      </c>
      <c r="H52" s="77"/>
    </row>
    <row r="53" spans="1:9" s="17" customFormat="1" ht="19.5" customHeight="1" x14ac:dyDescent="0.25">
      <c r="A53" s="123" t="s">
        <v>559</v>
      </c>
      <c r="B53" s="82" t="s">
        <v>563</v>
      </c>
      <c r="C53" s="188" t="s">
        <v>108</v>
      </c>
      <c r="D53" s="145" t="s">
        <v>240</v>
      </c>
      <c r="E53" s="298">
        <v>6.6</v>
      </c>
      <c r="F53" s="92"/>
      <c r="G53" s="93">
        <f t="shared" si="0"/>
        <v>0</v>
      </c>
      <c r="H53" s="77"/>
    </row>
    <row r="54" spans="1:9" s="17" customFormat="1" x14ac:dyDescent="0.25">
      <c r="A54" s="123" t="s">
        <v>559</v>
      </c>
      <c r="B54" s="82" t="s">
        <v>564</v>
      </c>
      <c r="C54" s="188" t="s">
        <v>439</v>
      </c>
      <c r="D54" s="145" t="s">
        <v>240</v>
      </c>
      <c r="E54" s="298">
        <v>104.8</v>
      </c>
      <c r="F54" s="92"/>
      <c r="G54" s="93">
        <f t="shared" si="0"/>
        <v>0</v>
      </c>
      <c r="H54" s="77"/>
    </row>
    <row r="55" spans="1:9" s="17" customFormat="1" ht="17.25" customHeight="1" x14ac:dyDescent="0.25">
      <c r="A55" s="123" t="s">
        <v>559</v>
      </c>
      <c r="B55" s="82" t="s">
        <v>565</v>
      </c>
      <c r="C55" s="188" t="s">
        <v>349</v>
      </c>
      <c r="D55" s="145" t="s">
        <v>239</v>
      </c>
      <c r="E55" s="298">
        <v>371.2</v>
      </c>
      <c r="F55" s="92"/>
      <c r="G55" s="93">
        <f t="shared" si="0"/>
        <v>0</v>
      </c>
      <c r="H55" s="77"/>
    </row>
    <row r="56" spans="1:9" s="17" customFormat="1" ht="18" customHeight="1" x14ac:dyDescent="0.25">
      <c r="A56" s="108" t="s">
        <v>569</v>
      </c>
      <c r="B56" s="82" t="s">
        <v>570</v>
      </c>
      <c r="C56" s="188" t="s">
        <v>529</v>
      </c>
      <c r="D56" s="145" t="s">
        <v>243</v>
      </c>
      <c r="E56" s="145">
        <v>40.4</v>
      </c>
      <c r="F56" s="92"/>
      <c r="G56" s="93">
        <f t="shared" si="0"/>
        <v>0</v>
      </c>
      <c r="H56" s="77"/>
    </row>
    <row r="57" spans="1:9" s="17" customFormat="1" ht="14.25" customHeight="1" x14ac:dyDescent="0.25">
      <c r="A57" s="108" t="s">
        <v>569</v>
      </c>
      <c r="B57" s="82" t="s">
        <v>571</v>
      </c>
      <c r="C57" s="188" t="s">
        <v>437</v>
      </c>
      <c r="D57" s="145" t="s">
        <v>240</v>
      </c>
      <c r="E57" s="145">
        <v>185.4</v>
      </c>
      <c r="F57" s="92"/>
      <c r="G57" s="93">
        <f t="shared" si="0"/>
        <v>0</v>
      </c>
      <c r="H57" s="77"/>
    </row>
    <row r="58" spans="1:9" s="17" customFormat="1" ht="15.75" customHeight="1" x14ac:dyDescent="0.25">
      <c r="A58" s="108" t="s">
        <v>569</v>
      </c>
      <c r="B58" s="82" t="s">
        <v>572</v>
      </c>
      <c r="C58" s="188" t="s">
        <v>438</v>
      </c>
      <c r="D58" s="298" t="s">
        <v>240</v>
      </c>
      <c r="E58" s="145">
        <v>8.1</v>
      </c>
      <c r="F58" s="92"/>
      <c r="G58" s="93">
        <f t="shared" si="0"/>
        <v>0</v>
      </c>
      <c r="H58" s="77"/>
    </row>
    <row r="59" spans="1:9" s="17" customFormat="1" ht="15" customHeight="1" x14ac:dyDescent="0.25">
      <c r="A59" s="108" t="s">
        <v>569</v>
      </c>
      <c r="B59" s="82" t="s">
        <v>573</v>
      </c>
      <c r="C59" s="188" t="s">
        <v>108</v>
      </c>
      <c r="D59" s="145" t="s">
        <v>240</v>
      </c>
      <c r="E59" s="145">
        <v>6.9</v>
      </c>
      <c r="F59" s="92"/>
      <c r="G59" s="93">
        <f t="shared" si="0"/>
        <v>0</v>
      </c>
      <c r="H59" s="77"/>
      <c r="I59" s="21"/>
    </row>
    <row r="60" spans="1:9" s="17" customFormat="1" ht="15" customHeight="1" x14ac:dyDescent="0.25">
      <c r="A60" s="108" t="s">
        <v>569</v>
      </c>
      <c r="B60" s="82" t="s">
        <v>574</v>
      </c>
      <c r="C60" s="188" t="s">
        <v>439</v>
      </c>
      <c r="D60" s="145" t="s">
        <v>240</v>
      </c>
      <c r="E60" s="145">
        <v>86.1</v>
      </c>
      <c r="F60" s="92"/>
      <c r="G60" s="93">
        <f t="shared" si="0"/>
        <v>0</v>
      </c>
      <c r="H60" s="77"/>
    </row>
    <row r="61" spans="1:9" s="17" customFormat="1" ht="13.5" customHeight="1" x14ac:dyDescent="0.25">
      <c r="A61" s="108" t="s">
        <v>569</v>
      </c>
      <c r="B61" s="82" t="s">
        <v>575</v>
      </c>
      <c r="C61" s="188" t="s">
        <v>340</v>
      </c>
      <c r="D61" s="145" t="s">
        <v>240</v>
      </c>
      <c r="E61" s="145">
        <v>39.6</v>
      </c>
      <c r="F61" s="92"/>
      <c r="G61" s="93">
        <f t="shared" si="0"/>
        <v>0</v>
      </c>
      <c r="H61" s="77"/>
    </row>
    <row r="62" spans="1:9" s="17" customFormat="1" ht="19.5" customHeight="1" x14ac:dyDescent="0.25">
      <c r="A62" s="108" t="s">
        <v>569</v>
      </c>
      <c r="B62" s="82" t="s">
        <v>576</v>
      </c>
      <c r="C62" s="188" t="s">
        <v>349</v>
      </c>
      <c r="D62" s="145" t="s">
        <v>239</v>
      </c>
      <c r="E62" s="145">
        <v>406.4</v>
      </c>
      <c r="F62" s="92"/>
      <c r="G62" s="93">
        <f t="shared" si="0"/>
        <v>0</v>
      </c>
      <c r="H62" s="77"/>
    </row>
    <row r="63" spans="1:9" s="17" customFormat="1" ht="14.25" customHeight="1" x14ac:dyDescent="0.25">
      <c r="A63" s="108" t="s">
        <v>569</v>
      </c>
      <c r="B63" s="82" t="s">
        <v>577</v>
      </c>
      <c r="C63" s="188" t="s">
        <v>440</v>
      </c>
      <c r="D63" s="145" t="s">
        <v>239</v>
      </c>
      <c r="E63" s="145">
        <v>42</v>
      </c>
      <c r="F63" s="92"/>
      <c r="G63" s="93">
        <f t="shared" si="0"/>
        <v>0</v>
      </c>
      <c r="H63" s="77"/>
    </row>
    <row r="64" spans="1:9" s="17" customFormat="1" ht="17.25" customHeight="1" x14ac:dyDescent="0.25">
      <c r="A64" s="108" t="s">
        <v>569</v>
      </c>
      <c r="B64" s="82" t="s">
        <v>578</v>
      </c>
      <c r="C64" s="188" t="s">
        <v>329</v>
      </c>
      <c r="D64" s="145" t="s">
        <v>239</v>
      </c>
      <c r="E64" s="145">
        <v>17</v>
      </c>
      <c r="F64" s="92"/>
      <c r="G64" s="93">
        <f t="shared" si="0"/>
        <v>0</v>
      </c>
      <c r="H64" s="77"/>
    </row>
    <row r="65" spans="1:9" s="17" customFormat="1" ht="14.4" thickBot="1" x14ac:dyDescent="0.3">
      <c r="A65" s="108" t="s">
        <v>569</v>
      </c>
      <c r="B65" s="82" t="s">
        <v>579</v>
      </c>
      <c r="C65" s="188" t="s">
        <v>331</v>
      </c>
      <c r="D65" s="145" t="s">
        <v>239</v>
      </c>
      <c r="E65" s="145">
        <v>17</v>
      </c>
      <c r="F65" s="92"/>
      <c r="G65" s="93">
        <f t="shared" si="0"/>
        <v>0</v>
      </c>
      <c r="H65" s="77"/>
    </row>
    <row r="66" spans="1:9" s="17" customFormat="1" ht="28.2" thickBot="1" x14ac:dyDescent="0.3">
      <c r="A66" s="108" t="s">
        <v>569</v>
      </c>
      <c r="B66" s="82" t="s">
        <v>580</v>
      </c>
      <c r="C66" s="188" t="s">
        <v>441</v>
      </c>
      <c r="D66" s="145" t="s">
        <v>239</v>
      </c>
      <c r="E66" s="145">
        <v>17</v>
      </c>
      <c r="F66" s="92"/>
      <c r="G66" s="93">
        <f t="shared" si="0"/>
        <v>0</v>
      </c>
      <c r="H66" s="119" t="s">
        <v>61</v>
      </c>
      <c r="I66" s="53">
        <f>ROUND(SUM(G15:G66),2)</f>
        <v>0</v>
      </c>
    </row>
    <row r="67" spans="1:9" s="17" customFormat="1" x14ac:dyDescent="0.25">
      <c r="A67" s="121" t="s">
        <v>582</v>
      </c>
      <c r="B67" s="86" t="s">
        <v>109</v>
      </c>
      <c r="C67" s="300" t="s">
        <v>350</v>
      </c>
      <c r="D67" s="187" t="s">
        <v>241</v>
      </c>
      <c r="E67" s="297">
        <v>10</v>
      </c>
      <c r="F67" s="90"/>
      <c r="G67" s="91">
        <f t="shared" si="0"/>
        <v>0</v>
      </c>
      <c r="H67" s="77"/>
    </row>
    <row r="68" spans="1:9" s="17" customFormat="1" x14ac:dyDescent="0.25">
      <c r="A68" s="123" t="s">
        <v>582</v>
      </c>
      <c r="B68" s="82" t="s">
        <v>110</v>
      </c>
      <c r="C68" s="188" t="s">
        <v>351</v>
      </c>
      <c r="D68" s="145" t="s">
        <v>241</v>
      </c>
      <c r="E68" s="145">
        <v>16</v>
      </c>
      <c r="F68" s="92"/>
      <c r="G68" s="93">
        <f t="shared" si="0"/>
        <v>0</v>
      </c>
      <c r="H68" s="77"/>
    </row>
    <row r="69" spans="1:9" s="17" customFormat="1" x14ac:dyDescent="0.25">
      <c r="A69" s="123" t="s">
        <v>582</v>
      </c>
      <c r="B69" s="82" t="s">
        <v>583</v>
      </c>
      <c r="C69" s="188" t="s">
        <v>231</v>
      </c>
      <c r="D69" s="145" t="s">
        <v>241</v>
      </c>
      <c r="E69" s="145">
        <v>42</v>
      </c>
      <c r="F69" s="92"/>
      <c r="G69" s="93">
        <f t="shared" si="0"/>
        <v>0</v>
      </c>
      <c r="H69" s="77"/>
    </row>
    <row r="70" spans="1:9" s="17" customFormat="1" x14ac:dyDescent="0.25">
      <c r="A70" s="123" t="s">
        <v>582</v>
      </c>
      <c r="B70" s="83" t="s">
        <v>111</v>
      </c>
      <c r="C70" s="188" t="s">
        <v>366</v>
      </c>
      <c r="D70" s="145" t="s">
        <v>239</v>
      </c>
      <c r="E70" s="298">
        <v>32.9</v>
      </c>
      <c r="F70" s="92"/>
      <c r="G70" s="93">
        <f t="shared" si="0"/>
        <v>0</v>
      </c>
      <c r="H70" s="77"/>
    </row>
    <row r="71" spans="1:9" x14ac:dyDescent="0.25">
      <c r="A71" s="123" t="s">
        <v>582</v>
      </c>
      <c r="B71" s="83" t="s">
        <v>112</v>
      </c>
      <c r="C71" s="188" t="s">
        <v>366</v>
      </c>
      <c r="D71" s="145" t="s">
        <v>239</v>
      </c>
      <c r="E71" s="298">
        <v>76.599999999999994</v>
      </c>
      <c r="F71" s="92"/>
      <c r="G71" s="93">
        <f t="shared" ref="G71:G74" si="1">ROUND((E71*F71),2)</f>
        <v>0</v>
      </c>
      <c r="H71" s="77"/>
    </row>
    <row r="72" spans="1:9" x14ac:dyDescent="0.25">
      <c r="A72" s="123" t="s">
        <v>582</v>
      </c>
      <c r="B72" s="83" t="s">
        <v>113</v>
      </c>
      <c r="C72" s="188" t="s">
        <v>366</v>
      </c>
      <c r="D72" s="145" t="s">
        <v>239</v>
      </c>
      <c r="E72" s="298">
        <v>19.2</v>
      </c>
      <c r="F72" s="92"/>
      <c r="G72" s="93">
        <f t="shared" si="1"/>
        <v>0</v>
      </c>
      <c r="H72" s="77"/>
      <c r="I72" s="17"/>
    </row>
    <row r="73" spans="1:9" ht="14.4" thickBot="1" x14ac:dyDescent="0.3">
      <c r="A73" s="123" t="s">
        <v>582</v>
      </c>
      <c r="B73" s="83" t="s">
        <v>114</v>
      </c>
      <c r="C73" s="188" t="s">
        <v>366</v>
      </c>
      <c r="D73" s="145" t="s">
        <v>239</v>
      </c>
      <c r="E73" s="298">
        <v>11.4</v>
      </c>
      <c r="F73" s="92"/>
      <c r="G73" s="93">
        <f t="shared" si="1"/>
        <v>0</v>
      </c>
      <c r="H73" s="77"/>
      <c r="I73" s="17"/>
    </row>
    <row r="74" spans="1:9" ht="28.2" thickBot="1" x14ac:dyDescent="0.3">
      <c r="A74" s="124" t="s">
        <v>582</v>
      </c>
      <c r="B74" s="120" t="s">
        <v>584</v>
      </c>
      <c r="C74" s="189" t="s">
        <v>366</v>
      </c>
      <c r="D74" s="190" t="s">
        <v>239</v>
      </c>
      <c r="E74" s="190">
        <v>4.2</v>
      </c>
      <c r="F74" s="105"/>
      <c r="G74" s="95">
        <f t="shared" si="1"/>
        <v>0</v>
      </c>
      <c r="H74" s="119" t="s">
        <v>62</v>
      </c>
      <c r="I74" s="53">
        <f>ROUND(SUM(G67:G74),2)</f>
        <v>0</v>
      </c>
    </row>
    <row r="75" spans="1:9" ht="42" thickBot="1" x14ac:dyDescent="0.3">
      <c r="F75" s="57" t="s">
        <v>468</v>
      </c>
      <c r="G75" s="73">
        <f>SUM(G6:G74)</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3"/>
  <sheetViews>
    <sheetView topLeftCell="A20" zoomScaleNormal="100" workbookViewId="0">
      <selection activeCell="C44" sqref="C4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652</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40" t="s">
        <v>5</v>
      </c>
      <c r="B6" s="141" t="s">
        <v>302</v>
      </c>
      <c r="C6" s="210" t="s">
        <v>303</v>
      </c>
      <c r="D6" s="211" t="s">
        <v>242</v>
      </c>
      <c r="E6" s="211">
        <v>2.15</v>
      </c>
      <c r="F6" s="142"/>
      <c r="G6" s="143">
        <f t="shared" ref="G6:G71" si="0">ROUND((E6*F6),2)</f>
        <v>0</v>
      </c>
      <c r="H6" s="34" t="s">
        <v>58</v>
      </c>
      <c r="I6" s="15">
        <f>ROUND(SUM(G6),2)</f>
        <v>0</v>
      </c>
    </row>
    <row r="7" spans="1:9" s="7" customFormat="1" x14ac:dyDescent="0.25">
      <c r="A7" s="357" t="s">
        <v>319</v>
      </c>
      <c r="B7" s="358" t="s">
        <v>273</v>
      </c>
      <c r="C7" s="300" t="s">
        <v>218</v>
      </c>
      <c r="D7" s="297" t="s">
        <v>240</v>
      </c>
      <c r="E7" s="297">
        <v>3501.1</v>
      </c>
      <c r="F7" s="366"/>
      <c r="G7" s="91">
        <f t="shared" si="0"/>
        <v>0</v>
      </c>
      <c r="I7" s="8"/>
    </row>
    <row r="8" spans="1:9" s="7" customFormat="1" x14ac:dyDescent="0.25">
      <c r="A8" s="102" t="s">
        <v>319</v>
      </c>
      <c r="B8" s="82" t="s">
        <v>274</v>
      </c>
      <c r="C8" s="188" t="s">
        <v>322</v>
      </c>
      <c r="D8" s="145" t="s">
        <v>240</v>
      </c>
      <c r="E8" s="298">
        <v>3501.1</v>
      </c>
      <c r="F8" s="92"/>
      <c r="G8" s="93">
        <f t="shared" ref="G8" si="1">ROUND((E8*F8),2)</f>
        <v>0</v>
      </c>
      <c r="I8" s="8"/>
    </row>
    <row r="9" spans="1:9" s="7" customFormat="1" x14ac:dyDescent="0.25">
      <c r="A9" s="102" t="s">
        <v>319</v>
      </c>
      <c r="B9" s="82" t="s">
        <v>275</v>
      </c>
      <c r="C9" s="188" t="s">
        <v>323</v>
      </c>
      <c r="D9" s="145" t="s">
        <v>240</v>
      </c>
      <c r="E9" s="298">
        <v>8361.6</v>
      </c>
      <c r="F9" s="92"/>
      <c r="G9" s="93">
        <f t="shared" si="0"/>
        <v>0</v>
      </c>
      <c r="I9" s="8"/>
    </row>
    <row r="10" spans="1:9" s="7" customFormat="1" x14ac:dyDescent="0.25">
      <c r="A10" s="102" t="s">
        <v>319</v>
      </c>
      <c r="B10" s="82" t="s">
        <v>276</v>
      </c>
      <c r="C10" s="188" t="s">
        <v>219</v>
      </c>
      <c r="D10" s="145" t="s">
        <v>239</v>
      </c>
      <c r="E10" s="145">
        <v>16417</v>
      </c>
      <c r="F10" s="92"/>
      <c r="G10" s="93">
        <f t="shared" si="0"/>
        <v>0</v>
      </c>
      <c r="I10" s="8"/>
    </row>
    <row r="11" spans="1:9" s="7" customFormat="1" x14ac:dyDescent="0.25">
      <c r="A11" s="102" t="s">
        <v>319</v>
      </c>
      <c r="B11" s="82" t="s">
        <v>277</v>
      </c>
      <c r="C11" s="188" t="s">
        <v>585</v>
      </c>
      <c r="D11" s="145" t="s">
        <v>239</v>
      </c>
      <c r="E11" s="145">
        <v>15504.2</v>
      </c>
      <c r="F11" s="92"/>
      <c r="G11" s="93">
        <f t="shared" si="0"/>
        <v>0</v>
      </c>
      <c r="I11" s="8"/>
    </row>
    <row r="12" spans="1:9" s="7" customFormat="1" ht="14.4" thickBot="1" x14ac:dyDescent="0.3">
      <c r="A12" s="102" t="s">
        <v>319</v>
      </c>
      <c r="B12" s="82" t="s">
        <v>283</v>
      </c>
      <c r="C12" s="188" t="s">
        <v>326</v>
      </c>
      <c r="D12" s="145" t="s">
        <v>239</v>
      </c>
      <c r="E12" s="298">
        <v>12331</v>
      </c>
      <c r="F12" s="92"/>
      <c r="G12" s="93">
        <f t="shared" si="0"/>
        <v>0</v>
      </c>
      <c r="I12" s="8"/>
    </row>
    <row r="13" spans="1:9" s="7" customFormat="1" ht="28.2" thickBot="1" x14ac:dyDescent="0.3">
      <c r="A13" s="103" t="s">
        <v>319</v>
      </c>
      <c r="B13" s="85" t="s">
        <v>284</v>
      </c>
      <c r="C13" s="189" t="s">
        <v>327</v>
      </c>
      <c r="D13" s="190" t="s">
        <v>239</v>
      </c>
      <c r="E13" s="317">
        <v>1370</v>
      </c>
      <c r="F13" s="105"/>
      <c r="G13" s="95">
        <f t="shared" si="0"/>
        <v>0</v>
      </c>
      <c r="H13" s="119" t="s">
        <v>59</v>
      </c>
      <c r="I13" s="53">
        <f>ROUND(SUM(G7:G13),2)</f>
        <v>0</v>
      </c>
    </row>
    <row r="14" spans="1:9" s="7" customFormat="1" x14ac:dyDescent="0.25">
      <c r="A14" s="252" t="s">
        <v>533</v>
      </c>
      <c r="B14" s="240" t="s">
        <v>125</v>
      </c>
      <c r="C14" s="241" t="s">
        <v>328</v>
      </c>
      <c r="D14" s="242" t="s">
        <v>239</v>
      </c>
      <c r="E14" s="321">
        <v>3096.2</v>
      </c>
      <c r="F14" s="243"/>
      <c r="G14" s="127">
        <f t="shared" si="0"/>
        <v>0</v>
      </c>
      <c r="I14" s="8"/>
    </row>
    <row r="15" spans="1:9" s="7" customFormat="1" x14ac:dyDescent="0.25">
      <c r="A15" s="123" t="s">
        <v>533</v>
      </c>
      <c r="B15" s="82" t="s">
        <v>127</v>
      </c>
      <c r="C15" s="188" t="s">
        <v>328</v>
      </c>
      <c r="D15" s="145" t="s">
        <v>239</v>
      </c>
      <c r="E15" s="145">
        <v>142.69999999999999</v>
      </c>
      <c r="F15" s="92"/>
      <c r="G15" s="93">
        <f t="shared" si="0"/>
        <v>0</v>
      </c>
    </row>
    <row r="16" spans="1:9" s="7" customFormat="1" ht="21" customHeight="1" x14ac:dyDescent="0.25">
      <c r="A16" s="123" t="s">
        <v>533</v>
      </c>
      <c r="B16" s="82" t="s">
        <v>128</v>
      </c>
      <c r="C16" s="188" t="s">
        <v>329</v>
      </c>
      <c r="D16" s="145" t="s">
        <v>239</v>
      </c>
      <c r="E16" s="145">
        <v>158</v>
      </c>
      <c r="F16" s="92"/>
      <c r="G16" s="93">
        <f t="shared" si="0"/>
        <v>0</v>
      </c>
      <c r="I16" s="8"/>
    </row>
    <row r="17" spans="1:9" s="7" customFormat="1" x14ac:dyDescent="0.25">
      <c r="A17" s="123" t="s">
        <v>533</v>
      </c>
      <c r="B17" s="82" t="s">
        <v>129</v>
      </c>
      <c r="C17" s="188" t="s">
        <v>330</v>
      </c>
      <c r="D17" s="145" t="s">
        <v>243</v>
      </c>
      <c r="E17" s="145">
        <v>82.4</v>
      </c>
      <c r="F17" s="92"/>
      <c r="G17" s="93">
        <f t="shared" si="0"/>
        <v>0</v>
      </c>
      <c r="H17" s="77"/>
      <c r="I17" s="8"/>
    </row>
    <row r="18" spans="1:9" s="7" customFormat="1" x14ac:dyDescent="0.25">
      <c r="A18" s="123" t="s">
        <v>533</v>
      </c>
      <c r="B18" s="82" t="s">
        <v>586</v>
      </c>
      <c r="C18" s="299" t="s">
        <v>1259</v>
      </c>
      <c r="D18" s="298" t="s">
        <v>239</v>
      </c>
      <c r="E18" s="298">
        <v>51</v>
      </c>
      <c r="F18" s="92"/>
      <c r="G18" s="93"/>
      <c r="H18" s="77"/>
      <c r="I18" s="8"/>
    </row>
    <row r="19" spans="1:9" s="7" customFormat="1" ht="14.4" thickBot="1" x14ac:dyDescent="0.3">
      <c r="A19" s="123" t="s">
        <v>533</v>
      </c>
      <c r="B19" s="82" t="s">
        <v>1258</v>
      </c>
      <c r="C19" s="188" t="s">
        <v>229</v>
      </c>
      <c r="D19" s="145" t="s">
        <v>239</v>
      </c>
      <c r="E19" s="145">
        <v>49.4</v>
      </c>
      <c r="F19" s="92"/>
      <c r="G19" s="93">
        <f t="shared" si="0"/>
        <v>0</v>
      </c>
      <c r="H19" s="77"/>
      <c r="I19" s="8"/>
    </row>
    <row r="20" spans="1:9" s="7" customFormat="1" ht="28.2" thickBot="1" x14ac:dyDescent="0.3">
      <c r="A20" s="124" t="s">
        <v>533</v>
      </c>
      <c r="B20" s="85" t="s">
        <v>130</v>
      </c>
      <c r="C20" s="189" t="s">
        <v>333</v>
      </c>
      <c r="D20" s="190" t="s">
        <v>239</v>
      </c>
      <c r="E20" s="317">
        <v>10304.1</v>
      </c>
      <c r="F20" s="105"/>
      <c r="G20" s="95">
        <f t="shared" si="0"/>
        <v>0</v>
      </c>
      <c r="H20" s="116" t="s">
        <v>60</v>
      </c>
      <c r="I20" s="53">
        <f>ROUND(SUM(G14:G20),2)</f>
        <v>0</v>
      </c>
    </row>
    <row r="21" spans="1:9" s="7" customFormat="1" ht="18.75" customHeight="1" x14ac:dyDescent="0.25">
      <c r="A21" s="101" t="s">
        <v>587</v>
      </c>
      <c r="B21" s="86" t="s">
        <v>93</v>
      </c>
      <c r="C21" s="186" t="s">
        <v>335</v>
      </c>
      <c r="D21" s="187" t="s">
        <v>240</v>
      </c>
      <c r="E21" s="187">
        <v>6380.9</v>
      </c>
      <c r="F21" s="90"/>
      <c r="G21" s="91">
        <f t="shared" si="0"/>
        <v>0</v>
      </c>
      <c r="H21" s="414" t="s">
        <v>471</v>
      </c>
    </row>
    <row r="22" spans="1:9" x14ac:dyDescent="0.25">
      <c r="A22" s="102" t="s">
        <v>587</v>
      </c>
      <c r="B22" s="82" t="s">
        <v>94</v>
      </c>
      <c r="C22" s="188" t="s">
        <v>229</v>
      </c>
      <c r="D22" s="145" t="s">
        <v>239</v>
      </c>
      <c r="E22" s="145">
        <v>11530.3</v>
      </c>
      <c r="F22" s="92"/>
      <c r="G22" s="93">
        <f t="shared" si="0"/>
        <v>0</v>
      </c>
      <c r="H22" s="413"/>
    </row>
    <row r="23" spans="1:9" s="17" customFormat="1" x14ac:dyDescent="0.25">
      <c r="A23" s="102" t="s">
        <v>587</v>
      </c>
      <c r="B23" s="82" t="s">
        <v>95</v>
      </c>
      <c r="C23" s="188" t="s">
        <v>339</v>
      </c>
      <c r="D23" s="145" t="s">
        <v>239</v>
      </c>
      <c r="E23" s="145">
        <v>7851</v>
      </c>
      <c r="F23" s="92"/>
      <c r="G23" s="93">
        <f t="shared" si="0"/>
        <v>0</v>
      </c>
      <c r="H23" s="413"/>
    </row>
    <row r="24" spans="1:9" s="17" customFormat="1" x14ac:dyDescent="0.25">
      <c r="A24" s="102" t="s">
        <v>587</v>
      </c>
      <c r="B24" s="82" t="s">
        <v>96</v>
      </c>
      <c r="C24" s="188" t="s">
        <v>338</v>
      </c>
      <c r="D24" s="145" t="s">
        <v>239</v>
      </c>
      <c r="E24" s="145">
        <v>7851</v>
      </c>
      <c r="F24" s="92"/>
      <c r="G24" s="93">
        <f t="shared" si="0"/>
        <v>0</v>
      </c>
      <c r="H24" s="413"/>
    </row>
    <row r="25" spans="1:9" s="17" customFormat="1" x14ac:dyDescent="0.25">
      <c r="A25" s="102" t="s">
        <v>588</v>
      </c>
      <c r="B25" s="82" t="s">
        <v>92</v>
      </c>
      <c r="C25" s="188" t="s">
        <v>340</v>
      </c>
      <c r="D25" s="145" t="s">
        <v>240</v>
      </c>
      <c r="E25" s="145">
        <v>5227.8999999999996</v>
      </c>
      <c r="F25" s="92"/>
      <c r="G25" s="93">
        <f t="shared" si="0"/>
        <v>0</v>
      </c>
      <c r="H25" s="413"/>
    </row>
    <row r="26" spans="1:9" s="17" customFormat="1" x14ac:dyDescent="0.25">
      <c r="A26" s="102" t="s">
        <v>588</v>
      </c>
      <c r="B26" s="82" t="s">
        <v>101</v>
      </c>
      <c r="C26" s="188" t="s">
        <v>229</v>
      </c>
      <c r="D26" s="145" t="s">
        <v>239</v>
      </c>
      <c r="E26" s="145">
        <v>11530.3</v>
      </c>
      <c r="F26" s="92"/>
      <c r="G26" s="93">
        <f t="shared" si="0"/>
        <v>0</v>
      </c>
      <c r="H26" s="413"/>
    </row>
    <row r="27" spans="1:9" s="17" customFormat="1" ht="18.75" customHeight="1" x14ac:dyDescent="0.25">
      <c r="A27" s="102" t="s">
        <v>588</v>
      </c>
      <c r="B27" s="82" t="s">
        <v>102</v>
      </c>
      <c r="C27" s="188" t="s">
        <v>339</v>
      </c>
      <c r="D27" s="145" t="s">
        <v>239</v>
      </c>
      <c r="E27" s="145">
        <v>7851</v>
      </c>
      <c r="F27" s="92"/>
      <c r="G27" s="93">
        <f t="shared" si="0"/>
        <v>0</v>
      </c>
      <c r="H27" s="413"/>
    </row>
    <row r="28" spans="1:9" s="17" customFormat="1" x14ac:dyDescent="0.25">
      <c r="A28" s="102" t="s">
        <v>588</v>
      </c>
      <c r="B28" s="82" t="s">
        <v>103</v>
      </c>
      <c r="C28" s="188" t="s">
        <v>338</v>
      </c>
      <c r="D28" s="145" t="s">
        <v>239</v>
      </c>
      <c r="E28" s="145">
        <v>7851</v>
      </c>
      <c r="F28" s="92"/>
      <c r="G28" s="93">
        <f t="shared" si="0"/>
        <v>0</v>
      </c>
      <c r="H28" s="413"/>
    </row>
    <row r="29" spans="1:9" s="17" customFormat="1" x14ac:dyDescent="0.25">
      <c r="A29" s="102" t="s">
        <v>536</v>
      </c>
      <c r="B29" s="82" t="s">
        <v>537</v>
      </c>
      <c r="C29" s="188" t="s">
        <v>342</v>
      </c>
      <c r="D29" s="145" t="s">
        <v>239</v>
      </c>
      <c r="E29" s="145">
        <v>4226</v>
      </c>
      <c r="F29" s="92"/>
      <c r="G29" s="93">
        <f t="shared" si="0"/>
        <v>0</v>
      </c>
      <c r="H29" s="77"/>
    </row>
    <row r="30" spans="1:9" s="17" customFormat="1" ht="15.75" customHeight="1" x14ac:dyDescent="0.25">
      <c r="A30" s="102" t="s">
        <v>536</v>
      </c>
      <c r="B30" s="82" t="s">
        <v>589</v>
      </c>
      <c r="C30" s="188" t="s">
        <v>343</v>
      </c>
      <c r="D30" s="145" t="s">
        <v>240</v>
      </c>
      <c r="E30" s="145">
        <v>9.5</v>
      </c>
      <c r="F30" s="92"/>
      <c r="G30" s="93">
        <f t="shared" si="0"/>
        <v>0</v>
      </c>
      <c r="H30" s="77"/>
    </row>
    <row r="31" spans="1:9" s="17" customFormat="1" ht="15.75" customHeight="1" x14ac:dyDescent="0.25">
      <c r="A31" s="102" t="s">
        <v>536</v>
      </c>
      <c r="B31" s="82" t="s">
        <v>590</v>
      </c>
      <c r="C31" s="188" t="s">
        <v>390</v>
      </c>
      <c r="D31" s="145" t="s">
        <v>239</v>
      </c>
      <c r="E31" s="145">
        <v>48.6</v>
      </c>
      <c r="F31" s="92"/>
      <c r="G31" s="93">
        <f t="shared" si="0"/>
        <v>0</v>
      </c>
      <c r="H31" s="77"/>
    </row>
    <row r="32" spans="1:9" s="17" customFormat="1" ht="21" customHeight="1" x14ac:dyDescent="0.25">
      <c r="A32" s="102" t="s">
        <v>536</v>
      </c>
      <c r="B32" s="82" t="s">
        <v>591</v>
      </c>
      <c r="C32" s="188" t="s">
        <v>391</v>
      </c>
      <c r="D32" s="145" t="s">
        <v>239</v>
      </c>
      <c r="E32" s="145">
        <v>48.6</v>
      </c>
      <c r="F32" s="92"/>
      <c r="G32" s="93">
        <f t="shared" si="0"/>
        <v>0</v>
      </c>
      <c r="H32" s="77"/>
    </row>
    <row r="33" spans="1:9" s="17" customFormat="1" ht="33.75" customHeight="1" x14ac:dyDescent="0.25">
      <c r="A33" s="102" t="s">
        <v>536</v>
      </c>
      <c r="B33" s="82" t="s">
        <v>592</v>
      </c>
      <c r="C33" s="188" t="s">
        <v>229</v>
      </c>
      <c r="D33" s="145" t="s">
        <v>239</v>
      </c>
      <c r="E33" s="145">
        <v>42.6</v>
      </c>
      <c r="F33" s="92"/>
      <c r="G33" s="93">
        <f t="shared" si="0"/>
        <v>0</v>
      </c>
      <c r="H33" s="33"/>
      <c r="I33" s="21"/>
    </row>
    <row r="34" spans="1:9" s="17" customFormat="1" ht="15.75" customHeight="1" x14ac:dyDescent="0.25">
      <c r="A34" s="108" t="s">
        <v>538</v>
      </c>
      <c r="B34" s="82" t="s">
        <v>539</v>
      </c>
      <c r="C34" s="188" t="s">
        <v>335</v>
      </c>
      <c r="D34" s="145" t="s">
        <v>240</v>
      </c>
      <c r="E34" s="157">
        <v>484.3</v>
      </c>
      <c r="F34" s="92"/>
      <c r="G34" s="93">
        <f t="shared" si="0"/>
        <v>0</v>
      </c>
      <c r="H34" s="413" t="s">
        <v>471</v>
      </c>
    </row>
    <row r="35" spans="1:9" s="17" customFormat="1" x14ac:dyDescent="0.25">
      <c r="A35" s="108" t="s">
        <v>538</v>
      </c>
      <c r="B35" s="82" t="s">
        <v>540</v>
      </c>
      <c r="C35" s="188" t="s">
        <v>229</v>
      </c>
      <c r="D35" s="145" t="s">
        <v>239</v>
      </c>
      <c r="E35" s="145">
        <v>912.8</v>
      </c>
      <c r="F35" s="92"/>
      <c r="G35" s="93">
        <f t="shared" si="0"/>
        <v>0</v>
      </c>
      <c r="H35" s="413"/>
    </row>
    <row r="36" spans="1:9" s="17" customFormat="1" x14ac:dyDescent="0.25">
      <c r="A36" s="108" t="s">
        <v>538</v>
      </c>
      <c r="B36" s="82" t="s">
        <v>541</v>
      </c>
      <c r="C36" s="188" t="s">
        <v>220</v>
      </c>
      <c r="D36" s="298" t="s">
        <v>239</v>
      </c>
      <c r="E36" s="298">
        <v>564</v>
      </c>
      <c r="F36" s="92"/>
      <c r="G36" s="93">
        <f t="shared" si="0"/>
        <v>0</v>
      </c>
      <c r="H36" s="413"/>
    </row>
    <row r="37" spans="1:9" s="17" customFormat="1" x14ac:dyDescent="0.25">
      <c r="A37" s="108" t="s">
        <v>538</v>
      </c>
      <c r="B37" s="82" t="s">
        <v>542</v>
      </c>
      <c r="C37" s="188" t="s">
        <v>338</v>
      </c>
      <c r="D37" s="298" t="s">
        <v>239</v>
      </c>
      <c r="E37" s="298">
        <v>564</v>
      </c>
      <c r="F37" s="92"/>
      <c r="G37" s="93">
        <f t="shared" si="0"/>
        <v>0</v>
      </c>
      <c r="H37" s="413"/>
    </row>
    <row r="38" spans="1:9" s="17" customFormat="1" ht="15.75" customHeight="1" x14ac:dyDescent="0.25">
      <c r="A38" s="108" t="s">
        <v>538</v>
      </c>
      <c r="B38" s="82" t="s">
        <v>543</v>
      </c>
      <c r="C38" s="188" t="s">
        <v>548</v>
      </c>
      <c r="D38" s="145" t="s">
        <v>243</v>
      </c>
      <c r="E38" s="145">
        <v>231.2</v>
      </c>
      <c r="F38" s="92"/>
      <c r="G38" s="93">
        <f t="shared" si="0"/>
        <v>0</v>
      </c>
      <c r="H38" s="413"/>
    </row>
    <row r="39" spans="1:9" s="17" customFormat="1" x14ac:dyDescent="0.25">
      <c r="A39" s="108" t="s">
        <v>538</v>
      </c>
      <c r="B39" s="82" t="s">
        <v>544</v>
      </c>
      <c r="C39" s="188" t="s">
        <v>593</v>
      </c>
      <c r="D39" s="145" t="s">
        <v>239</v>
      </c>
      <c r="E39" s="145">
        <v>461.6</v>
      </c>
      <c r="F39" s="92"/>
      <c r="G39" s="93">
        <f t="shared" si="0"/>
        <v>0</v>
      </c>
      <c r="H39" s="413"/>
    </row>
    <row r="40" spans="1:9" s="17" customFormat="1" ht="15.75" customHeight="1" x14ac:dyDescent="0.25">
      <c r="A40" s="108" t="s">
        <v>549</v>
      </c>
      <c r="B40" s="82" t="s">
        <v>550</v>
      </c>
      <c r="C40" s="188" t="s">
        <v>340</v>
      </c>
      <c r="D40" s="145" t="s">
        <v>240</v>
      </c>
      <c r="E40" s="145">
        <v>393</v>
      </c>
      <c r="F40" s="92"/>
      <c r="G40" s="93">
        <f t="shared" si="0"/>
        <v>0</v>
      </c>
      <c r="H40" s="413"/>
    </row>
    <row r="41" spans="1:9" s="17" customFormat="1" ht="19.5" customHeight="1" x14ac:dyDescent="0.25">
      <c r="A41" s="108" t="s">
        <v>549</v>
      </c>
      <c r="B41" s="82" t="s">
        <v>551</v>
      </c>
      <c r="C41" s="188" t="s">
        <v>229</v>
      </c>
      <c r="D41" s="145" t="s">
        <v>239</v>
      </c>
      <c r="E41" s="145">
        <v>912.8</v>
      </c>
      <c r="F41" s="92"/>
      <c r="G41" s="93">
        <f t="shared" si="0"/>
        <v>0</v>
      </c>
      <c r="H41" s="413"/>
      <c r="I41" s="77"/>
    </row>
    <row r="42" spans="1:9" s="17" customFormat="1" x14ac:dyDescent="0.25">
      <c r="A42" s="108" t="s">
        <v>549</v>
      </c>
      <c r="B42" s="82" t="s">
        <v>552</v>
      </c>
      <c r="C42" s="299" t="s">
        <v>220</v>
      </c>
      <c r="D42" s="298" t="s">
        <v>239</v>
      </c>
      <c r="E42" s="298">
        <v>564</v>
      </c>
      <c r="F42" s="92"/>
      <c r="G42" s="93">
        <f t="shared" si="0"/>
        <v>0</v>
      </c>
      <c r="H42" s="413"/>
      <c r="I42" s="77"/>
    </row>
    <row r="43" spans="1:9" s="17" customFormat="1" x14ac:dyDescent="0.25">
      <c r="A43" s="108" t="s">
        <v>549</v>
      </c>
      <c r="B43" s="82" t="s">
        <v>553</v>
      </c>
      <c r="C43" s="188" t="s">
        <v>338</v>
      </c>
      <c r="D43" s="298" t="s">
        <v>239</v>
      </c>
      <c r="E43" s="298">
        <v>564</v>
      </c>
      <c r="F43" s="92"/>
      <c r="G43" s="93">
        <f t="shared" si="0"/>
        <v>0</v>
      </c>
      <c r="H43" s="413"/>
      <c r="I43" s="77"/>
    </row>
    <row r="44" spans="1:9" s="17" customFormat="1" x14ac:dyDescent="0.25">
      <c r="A44" s="108" t="s">
        <v>549</v>
      </c>
      <c r="B44" s="82" t="s">
        <v>554</v>
      </c>
      <c r="C44" s="188" t="s">
        <v>548</v>
      </c>
      <c r="D44" s="145" t="s">
        <v>243</v>
      </c>
      <c r="E44" s="145">
        <v>231.2</v>
      </c>
      <c r="F44" s="92"/>
      <c r="G44" s="93">
        <f t="shared" si="0"/>
        <v>0</v>
      </c>
      <c r="H44" s="413"/>
      <c r="I44" s="77"/>
    </row>
    <row r="45" spans="1:9" s="17" customFormat="1" x14ac:dyDescent="0.25">
      <c r="A45" s="108" t="s">
        <v>549</v>
      </c>
      <c r="B45" s="82" t="s">
        <v>555</v>
      </c>
      <c r="C45" s="188" t="s">
        <v>593</v>
      </c>
      <c r="D45" s="145" t="s">
        <v>239</v>
      </c>
      <c r="E45" s="145">
        <v>461.6</v>
      </c>
      <c r="F45" s="92"/>
      <c r="G45" s="93">
        <f t="shared" si="0"/>
        <v>0</v>
      </c>
      <c r="H45" s="413"/>
      <c r="I45" s="77"/>
    </row>
    <row r="46" spans="1:9" s="17" customFormat="1" x14ac:dyDescent="0.25">
      <c r="A46" s="123" t="s">
        <v>559</v>
      </c>
      <c r="B46" s="82" t="s">
        <v>560</v>
      </c>
      <c r="C46" s="188" t="s">
        <v>566</v>
      </c>
      <c r="D46" s="145" t="s">
        <v>243</v>
      </c>
      <c r="E46" s="298">
        <v>180.7</v>
      </c>
      <c r="F46" s="92"/>
      <c r="G46" s="93">
        <f t="shared" si="0"/>
        <v>0</v>
      </c>
      <c r="H46" s="77"/>
      <c r="I46" s="77"/>
    </row>
    <row r="47" spans="1:9" s="17" customFormat="1" x14ac:dyDescent="0.25">
      <c r="A47" s="123" t="s">
        <v>559</v>
      </c>
      <c r="B47" s="82" t="s">
        <v>561</v>
      </c>
      <c r="C47" s="188" t="s">
        <v>567</v>
      </c>
      <c r="D47" s="145" t="s">
        <v>568</v>
      </c>
      <c r="E47" s="145">
        <v>32</v>
      </c>
      <c r="F47" s="92"/>
      <c r="G47" s="93">
        <f t="shared" si="0"/>
        <v>0</v>
      </c>
      <c r="H47" s="77"/>
      <c r="I47" s="77"/>
    </row>
    <row r="48" spans="1:9" s="17" customFormat="1" x14ac:dyDescent="0.25">
      <c r="A48" s="123" t="s">
        <v>559</v>
      </c>
      <c r="B48" s="82" t="s">
        <v>562</v>
      </c>
      <c r="C48" s="188" t="s">
        <v>437</v>
      </c>
      <c r="D48" s="145" t="s">
        <v>240</v>
      </c>
      <c r="E48" s="145">
        <v>332.8</v>
      </c>
      <c r="F48" s="92"/>
      <c r="G48" s="93">
        <f t="shared" si="0"/>
        <v>0</v>
      </c>
      <c r="H48" s="77"/>
    </row>
    <row r="49" spans="1:9" s="17" customFormat="1" x14ac:dyDescent="0.25">
      <c r="A49" s="123" t="s">
        <v>559</v>
      </c>
      <c r="B49" s="82" t="s">
        <v>563</v>
      </c>
      <c r="C49" s="188" t="s">
        <v>108</v>
      </c>
      <c r="D49" s="145" t="s">
        <v>240</v>
      </c>
      <c r="E49" s="145">
        <v>17.399999999999999</v>
      </c>
      <c r="F49" s="92"/>
      <c r="G49" s="93">
        <f t="shared" si="0"/>
        <v>0</v>
      </c>
      <c r="H49" s="77"/>
    </row>
    <row r="50" spans="1:9" s="17" customFormat="1" ht="16.5" customHeight="1" x14ac:dyDescent="0.25">
      <c r="A50" s="123" t="s">
        <v>559</v>
      </c>
      <c r="B50" s="82" t="s">
        <v>564</v>
      </c>
      <c r="C50" s="188" t="s">
        <v>439</v>
      </c>
      <c r="D50" s="145" t="s">
        <v>240</v>
      </c>
      <c r="E50" s="145">
        <v>290.5</v>
      </c>
      <c r="F50" s="92"/>
      <c r="G50" s="93">
        <f t="shared" si="0"/>
        <v>0</v>
      </c>
      <c r="H50" s="77"/>
    </row>
    <row r="51" spans="1:9" s="17" customFormat="1" ht="17.25" customHeight="1" x14ac:dyDescent="0.25">
      <c r="A51" s="123" t="s">
        <v>559</v>
      </c>
      <c r="B51" s="82" t="s">
        <v>565</v>
      </c>
      <c r="C51" s="188" t="s">
        <v>349</v>
      </c>
      <c r="D51" s="145" t="s">
        <v>239</v>
      </c>
      <c r="E51" s="298">
        <v>1122.2</v>
      </c>
      <c r="F51" s="92"/>
      <c r="G51" s="93">
        <f t="shared" si="0"/>
        <v>0</v>
      </c>
      <c r="H51" s="77"/>
    </row>
    <row r="52" spans="1:9" s="17" customFormat="1" x14ac:dyDescent="0.25">
      <c r="A52" s="123" t="s">
        <v>569</v>
      </c>
      <c r="B52" s="82" t="s">
        <v>570</v>
      </c>
      <c r="C52" s="188" t="s">
        <v>529</v>
      </c>
      <c r="D52" s="145" t="s">
        <v>243</v>
      </c>
      <c r="E52" s="145">
        <v>25.4</v>
      </c>
      <c r="F52" s="92"/>
      <c r="G52" s="93">
        <f t="shared" si="0"/>
        <v>0</v>
      </c>
      <c r="H52" s="77"/>
    </row>
    <row r="53" spans="1:9" s="17" customFormat="1" ht="16.5" customHeight="1" x14ac:dyDescent="0.25">
      <c r="A53" s="123" t="s">
        <v>569</v>
      </c>
      <c r="B53" s="82" t="s">
        <v>571</v>
      </c>
      <c r="C53" s="188" t="s">
        <v>475</v>
      </c>
      <c r="D53" s="145" t="s">
        <v>243</v>
      </c>
      <c r="E53" s="145">
        <v>35.200000000000003</v>
      </c>
      <c r="F53" s="92"/>
      <c r="G53" s="93">
        <f t="shared" si="0"/>
        <v>0</v>
      </c>
      <c r="H53" s="77"/>
    </row>
    <row r="54" spans="1:9" s="17" customFormat="1" ht="15.75" customHeight="1" x14ac:dyDescent="0.25">
      <c r="A54" s="123" t="s">
        <v>569</v>
      </c>
      <c r="B54" s="82" t="s">
        <v>572</v>
      </c>
      <c r="C54" s="188" t="s">
        <v>437</v>
      </c>
      <c r="D54" s="145" t="s">
        <v>240</v>
      </c>
      <c r="E54" s="145">
        <v>386.3</v>
      </c>
      <c r="F54" s="92"/>
      <c r="G54" s="93">
        <f t="shared" si="0"/>
        <v>0</v>
      </c>
      <c r="H54" s="77"/>
    </row>
    <row r="55" spans="1:9" s="17" customFormat="1" ht="19.5" customHeight="1" x14ac:dyDescent="0.25">
      <c r="A55" s="123" t="s">
        <v>569</v>
      </c>
      <c r="B55" s="82" t="s">
        <v>573</v>
      </c>
      <c r="C55" s="188" t="s">
        <v>438</v>
      </c>
      <c r="D55" s="298" t="s">
        <v>240</v>
      </c>
      <c r="E55" s="145">
        <v>12.2</v>
      </c>
      <c r="F55" s="92"/>
      <c r="G55" s="93">
        <f t="shared" si="0"/>
        <v>0</v>
      </c>
      <c r="H55" s="77"/>
    </row>
    <row r="56" spans="1:9" s="17" customFormat="1" x14ac:dyDescent="0.25">
      <c r="A56" s="123" t="s">
        <v>569</v>
      </c>
      <c r="B56" s="82" t="s">
        <v>574</v>
      </c>
      <c r="C56" s="188" t="s">
        <v>108</v>
      </c>
      <c r="D56" s="145" t="s">
        <v>240</v>
      </c>
      <c r="E56" s="145">
        <v>14.2</v>
      </c>
      <c r="F56" s="92"/>
      <c r="G56" s="93">
        <f t="shared" si="0"/>
        <v>0</v>
      </c>
      <c r="H56" s="77"/>
    </row>
    <row r="57" spans="1:9" s="17" customFormat="1" ht="17.25" customHeight="1" x14ac:dyDescent="0.25">
      <c r="A57" s="123" t="s">
        <v>569</v>
      </c>
      <c r="B57" s="82" t="s">
        <v>575</v>
      </c>
      <c r="C57" s="188" t="s">
        <v>439</v>
      </c>
      <c r="D57" s="145" t="s">
        <v>240</v>
      </c>
      <c r="E57" s="145">
        <v>169.8</v>
      </c>
      <c r="F57" s="92"/>
      <c r="G57" s="93">
        <f t="shared" si="0"/>
        <v>0</v>
      </c>
      <c r="H57" s="77"/>
    </row>
    <row r="58" spans="1:9" s="17" customFormat="1" ht="18" customHeight="1" x14ac:dyDescent="0.25">
      <c r="A58" s="123" t="s">
        <v>569</v>
      </c>
      <c r="B58" s="82" t="s">
        <v>576</v>
      </c>
      <c r="C58" s="188" t="s">
        <v>340</v>
      </c>
      <c r="D58" s="145" t="s">
        <v>240</v>
      </c>
      <c r="E58" s="145">
        <v>41.8</v>
      </c>
      <c r="F58" s="92"/>
      <c r="G58" s="93">
        <f t="shared" si="0"/>
        <v>0</v>
      </c>
      <c r="H58" s="77"/>
    </row>
    <row r="59" spans="1:9" s="17" customFormat="1" ht="14.25" customHeight="1" x14ac:dyDescent="0.25">
      <c r="A59" s="123" t="s">
        <v>569</v>
      </c>
      <c r="B59" s="82" t="s">
        <v>577</v>
      </c>
      <c r="C59" s="188" t="s">
        <v>349</v>
      </c>
      <c r="D59" s="145" t="s">
        <v>239</v>
      </c>
      <c r="E59" s="298">
        <v>616.29999999999995</v>
      </c>
      <c r="F59" s="92"/>
      <c r="G59" s="93">
        <f t="shared" si="0"/>
        <v>0</v>
      </c>
      <c r="H59" s="77"/>
    </row>
    <row r="60" spans="1:9" s="17" customFormat="1" ht="15.75" customHeight="1" x14ac:dyDescent="0.25">
      <c r="A60" s="123" t="s">
        <v>569</v>
      </c>
      <c r="B60" s="82" t="s">
        <v>578</v>
      </c>
      <c r="C60" s="188" t="s">
        <v>440</v>
      </c>
      <c r="D60" s="145" t="s">
        <v>239</v>
      </c>
      <c r="E60" s="145">
        <v>43.6</v>
      </c>
      <c r="F60" s="92"/>
      <c r="G60" s="93">
        <f t="shared" si="0"/>
        <v>0</v>
      </c>
      <c r="H60" s="77"/>
    </row>
    <row r="61" spans="1:9" s="17" customFormat="1" ht="15" customHeight="1" x14ac:dyDescent="0.25">
      <c r="A61" s="123" t="s">
        <v>569</v>
      </c>
      <c r="B61" s="82" t="s">
        <v>579</v>
      </c>
      <c r="C61" s="188" t="s">
        <v>329</v>
      </c>
      <c r="D61" s="145" t="s">
        <v>239</v>
      </c>
      <c r="E61" s="145">
        <v>111.9</v>
      </c>
      <c r="F61" s="92"/>
      <c r="G61" s="93">
        <f t="shared" si="0"/>
        <v>0</v>
      </c>
      <c r="H61" s="77"/>
      <c r="I61" s="21"/>
    </row>
    <row r="62" spans="1:9" s="17" customFormat="1" ht="15" customHeight="1" x14ac:dyDescent="0.25">
      <c r="A62" s="123" t="s">
        <v>569</v>
      </c>
      <c r="B62" s="82" t="s">
        <v>580</v>
      </c>
      <c r="C62" s="188" t="s">
        <v>331</v>
      </c>
      <c r="D62" s="145" t="s">
        <v>239</v>
      </c>
      <c r="E62" s="145">
        <v>111.9</v>
      </c>
      <c r="F62" s="92"/>
      <c r="G62" s="93">
        <f t="shared" si="0"/>
        <v>0</v>
      </c>
      <c r="H62" s="77"/>
    </row>
    <row r="63" spans="1:9" s="17" customFormat="1" ht="13.5" customHeight="1" thickBot="1" x14ac:dyDescent="0.3">
      <c r="A63" s="123" t="s">
        <v>569</v>
      </c>
      <c r="B63" s="82" t="s">
        <v>581</v>
      </c>
      <c r="C63" s="188" t="s">
        <v>441</v>
      </c>
      <c r="D63" s="145" t="s">
        <v>239</v>
      </c>
      <c r="E63" s="145">
        <v>111.9</v>
      </c>
      <c r="F63" s="92"/>
      <c r="G63" s="93">
        <f t="shared" si="0"/>
        <v>0</v>
      </c>
      <c r="H63" s="77"/>
    </row>
    <row r="64" spans="1:9" s="17" customFormat="1" ht="35.25" customHeight="1" thickBot="1" x14ac:dyDescent="0.3">
      <c r="A64" s="124" t="s">
        <v>569</v>
      </c>
      <c r="B64" s="85" t="s">
        <v>594</v>
      </c>
      <c r="C64" s="189" t="s">
        <v>328</v>
      </c>
      <c r="D64" s="190" t="s">
        <v>240</v>
      </c>
      <c r="E64" s="190">
        <v>5.2</v>
      </c>
      <c r="F64" s="105"/>
      <c r="G64" s="95">
        <f t="shared" si="0"/>
        <v>0</v>
      </c>
      <c r="H64" s="119" t="s">
        <v>61</v>
      </c>
      <c r="I64" s="53">
        <f>ROUND(SUM(G21:G64),2)</f>
        <v>0</v>
      </c>
    </row>
    <row r="65" spans="1:9" s="17" customFormat="1" ht="14.25" customHeight="1" thickBot="1" x14ac:dyDescent="0.3">
      <c r="A65" s="121" t="s">
        <v>595</v>
      </c>
      <c r="B65" s="86" t="s">
        <v>109</v>
      </c>
      <c r="C65" s="186" t="s">
        <v>345</v>
      </c>
      <c r="D65" s="187" t="s">
        <v>243</v>
      </c>
      <c r="E65" s="187">
        <v>92</v>
      </c>
      <c r="F65" s="90"/>
      <c r="G65" s="91">
        <f t="shared" si="0"/>
        <v>0</v>
      </c>
      <c r="H65" s="77"/>
    </row>
    <row r="66" spans="1:9" s="17" customFormat="1" ht="33" customHeight="1" thickBot="1" x14ac:dyDescent="0.3">
      <c r="A66" s="361" t="s">
        <v>595</v>
      </c>
      <c r="B66" s="267" t="s">
        <v>110</v>
      </c>
      <c r="C66" s="196" t="s">
        <v>382</v>
      </c>
      <c r="D66" s="197" t="s">
        <v>243</v>
      </c>
      <c r="E66" s="197">
        <v>92</v>
      </c>
      <c r="F66" s="175"/>
      <c r="G66" s="115">
        <f t="shared" si="0"/>
        <v>0</v>
      </c>
      <c r="H66" s="119" t="s">
        <v>62</v>
      </c>
      <c r="I66" s="53">
        <f>ROUND(SUM(G65:G66),2)</f>
        <v>0</v>
      </c>
    </row>
    <row r="67" spans="1:9" s="17" customFormat="1" x14ac:dyDescent="0.25">
      <c r="A67" s="121" t="s">
        <v>596</v>
      </c>
      <c r="B67" s="86" t="s">
        <v>379</v>
      </c>
      <c r="C67" s="300" t="s">
        <v>350</v>
      </c>
      <c r="D67" s="187" t="s">
        <v>241</v>
      </c>
      <c r="E67" s="187">
        <v>14</v>
      </c>
      <c r="F67" s="90"/>
      <c r="G67" s="91">
        <f t="shared" si="0"/>
        <v>0</v>
      </c>
      <c r="H67" s="77"/>
    </row>
    <row r="68" spans="1:9" s="17" customFormat="1" x14ac:dyDescent="0.25">
      <c r="A68" s="123" t="s">
        <v>596</v>
      </c>
      <c r="B68" s="82" t="s">
        <v>380</v>
      </c>
      <c r="C68" s="188" t="s">
        <v>351</v>
      </c>
      <c r="D68" s="145" t="s">
        <v>241</v>
      </c>
      <c r="E68" s="145">
        <v>26</v>
      </c>
      <c r="F68" s="92"/>
      <c r="G68" s="93">
        <f t="shared" si="0"/>
        <v>0</v>
      </c>
      <c r="H68" s="77"/>
    </row>
    <row r="69" spans="1:9" s="17" customFormat="1" ht="32.25" customHeight="1" x14ac:dyDescent="0.25">
      <c r="A69" s="123" t="s">
        <v>596</v>
      </c>
      <c r="B69" s="82" t="s">
        <v>381</v>
      </c>
      <c r="C69" s="188" t="s">
        <v>231</v>
      </c>
      <c r="D69" s="145" t="s">
        <v>241</v>
      </c>
      <c r="E69" s="145">
        <v>56</v>
      </c>
      <c r="F69" s="92"/>
      <c r="G69" s="93">
        <f t="shared" si="0"/>
        <v>0</v>
      </c>
    </row>
    <row r="70" spans="1:9" s="17" customFormat="1" x14ac:dyDescent="0.25">
      <c r="A70" s="123" t="s">
        <v>596</v>
      </c>
      <c r="B70" s="82" t="s">
        <v>384</v>
      </c>
      <c r="C70" s="188" t="s">
        <v>230</v>
      </c>
      <c r="D70" s="145" t="s">
        <v>243</v>
      </c>
      <c r="E70" s="145">
        <v>344</v>
      </c>
      <c r="F70" s="92"/>
      <c r="G70" s="93">
        <f t="shared" si="0"/>
        <v>0</v>
      </c>
      <c r="H70" s="77"/>
    </row>
    <row r="71" spans="1:9" s="17" customFormat="1" ht="14.4" thickBot="1" x14ac:dyDescent="0.3">
      <c r="A71" s="123" t="s">
        <v>596</v>
      </c>
      <c r="B71" s="82" t="s">
        <v>385</v>
      </c>
      <c r="C71" s="188" t="s">
        <v>230</v>
      </c>
      <c r="D71" s="145" t="s">
        <v>243</v>
      </c>
      <c r="E71" s="145">
        <v>68</v>
      </c>
      <c r="F71" s="92"/>
      <c r="G71" s="93">
        <f t="shared" si="0"/>
        <v>0</v>
      </c>
    </row>
    <row r="72" spans="1:9" s="17" customFormat="1" ht="28.2" thickBot="1" x14ac:dyDescent="0.3">
      <c r="A72" s="313" t="s">
        <v>596</v>
      </c>
      <c r="B72" s="327" t="s">
        <v>386</v>
      </c>
      <c r="C72" s="315" t="s">
        <v>1006</v>
      </c>
      <c r="D72" s="317" t="s">
        <v>244</v>
      </c>
      <c r="E72" s="317">
        <v>2</v>
      </c>
      <c r="F72" s="401"/>
      <c r="G72" s="383">
        <f t="shared" ref="G72" si="2">ROUND((E72*F72),2)</f>
        <v>0</v>
      </c>
      <c r="H72" s="119" t="s">
        <v>56</v>
      </c>
      <c r="I72" s="53">
        <f>ROUND(SUM(G67:G71),2)</f>
        <v>0</v>
      </c>
    </row>
    <row r="73" spans="1:9" ht="42" thickBot="1" x14ac:dyDescent="0.3">
      <c r="F73" s="57" t="s">
        <v>468</v>
      </c>
      <c r="G73" s="73">
        <f>SUM(G6:G71)</f>
        <v>0</v>
      </c>
    </row>
  </sheetData>
  <mergeCells count="5">
    <mergeCell ref="A1:G1"/>
    <mergeCell ref="A3:G3"/>
    <mergeCell ref="A4:G4"/>
    <mergeCell ref="H21:H28"/>
    <mergeCell ref="H34:H4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62"/>
  <sheetViews>
    <sheetView zoomScaleNormal="100" workbookViewId="0">
      <selection activeCell="G55" sqref="A55:G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653</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51" t="s">
        <v>54</v>
      </c>
      <c r="B5" s="247" t="s">
        <v>0</v>
      </c>
      <c r="C5" s="247" t="s">
        <v>1</v>
      </c>
      <c r="D5" s="247" t="s">
        <v>2</v>
      </c>
      <c r="E5" s="248" t="s">
        <v>3</v>
      </c>
      <c r="F5" s="249" t="s">
        <v>83</v>
      </c>
      <c r="G5" s="250" t="s">
        <v>4</v>
      </c>
      <c r="I5" s="8"/>
    </row>
    <row r="6" spans="1:9" s="7" customFormat="1" ht="28.2" thickBot="1" x14ac:dyDescent="0.3">
      <c r="A6" s="140" t="s">
        <v>5</v>
      </c>
      <c r="B6" s="351" t="s">
        <v>302</v>
      </c>
      <c r="C6" s="352" t="s">
        <v>303</v>
      </c>
      <c r="D6" s="353" t="s">
        <v>242</v>
      </c>
      <c r="E6" s="353">
        <v>1.07</v>
      </c>
      <c r="F6" s="142"/>
      <c r="G6" s="143">
        <f t="shared" ref="G6:G61" si="0">ROUND((E6*F6),2)</f>
        <v>0</v>
      </c>
      <c r="H6" s="34" t="s">
        <v>58</v>
      </c>
      <c r="I6" s="15">
        <f>ROUND(SUM(G6),2)</f>
        <v>0</v>
      </c>
    </row>
    <row r="7" spans="1:9" s="7" customFormat="1" x14ac:dyDescent="0.25">
      <c r="A7" s="357" t="s">
        <v>319</v>
      </c>
      <c r="B7" s="358" t="s">
        <v>273</v>
      </c>
      <c r="C7" s="300" t="s">
        <v>218</v>
      </c>
      <c r="D7" s="297" t="s">
        <v>240</v>
      </c>
      <c r="E7" s="297">
        <v>718.1</v>
      </c>
      <c r="F7" s="90"/>
      <c r="G7" s="91">
        <f t="shared" si="0"/>
        <v>0</v>
      </c>
      <c r="I7" s="8"/>
    </row>
    <row r="8" spans="1:9" s="7" customFormat="1" x14ac:dyDescent="0.25">
      <c r="A8" s="102" t="s">
        <v>319</v>
      </c>
      <c r="B8" s="146" t="s">
        <v>274</v>
      </c>
      <c r="C8" s="207" t="s">
        <v>322</v>
      </c>
      <c r="D8" s="157" t="s">
        <v>240</v>
      </c>
      <c r="E8" s="298">
        <v>718.1</v>
      </c>
      <c r="F8" s="92"/>
      <c r="G8" s="93">
        <f t="shared" ref="G8" si="1">ROUND((E8*F8),2)</f>
        <v>0</v>
      </c>
      <c r="I8" s="8"/>
    </row>
    <row r="9" spans="1:9" s="7" customFormat="1" x14ac:dyDescent="0.25">
      <c r="A9" s="102" t="s">
        <v>319</v>
      </c>
      <c r="B9" s="146" t="s">
        <v>275</v>
      </c>
      <c r="C9" s="207" t="s">
        <v>323</v>
      </c>
      <c r="D9" s="157" t="s">
        <v>240</v>
      </c>
      <c r="E9" s="298">
        <v>3828.8</v>
      </c>
      <c r="F9" s="92"/>
      <c r="G9" s="93">
        <f t="shared" si="0"/>
        <v>0</v>
      </c>
      <c r="I9" s="8"/>
    </row>
    <row r="10" spans="1:9" s="7" customFormat="1" x14ac:dyDescent="0.25">
      <c r="A10" s="325" t="s">
        <v>319</v>
      </c>
      <c r="B10" s="322" t="s">
        <v>276</v>
      </c>
      <c r="C10" s="359" t="s">
        <v>219</v>
      </c>
      <c r="D10" s="360" t="s">
        <v>239</v>
      </c>
      <c r="E10" s="360">
        <v>8392.5</v>
      </c>
      <c r="F10" s="92"/>
      <c r="G10" s="93">
        <f t="shared" si="0"/>
        <v>0</v>
      </c>
      <c r="I10" s="8"/>
    </row>
    <row r="11" spans="1:9" s="7" customFormat="1" x14ac:dyDescent="0.25">
      <c r="A11" s="102" t="s">
        <v>319</v>
      </c>
      <c r="B11" s="146" t="s">
        <v>277</v>
      </c>
      <c r="C11" s="207" t="s">
        <v>585</v>
      </c>
      <c r="D11" s="157" t="s">
        <v>239</v>
      </c>
      <c r="E11" s="157">
        <v>8053.2</v>
      </c>
      <c r="F11" s="92"/>
      <c r="G11" s="93">
        <f t="shared" si="0"/>
        <v>0</v>
      </c>
      <c r="I11" s="8"/>
    </row>
    <row r="12" spans="1:9" s="7" customFormat="1" ht="14.4" thickBot="1" x14ac:dyDescent="0.3">
      <c r="A12" s="102" t="s">
        <v>319</v>
      </c>
      <c r="B12" s="146" t="s">
        <v>283</v>
      </c>
      <c r="C12" s="207" t="s">
        <v>326</v>
      </c>
      <c r="D12" s="157" t="s">
        <v>239</v>
      </c>
      <c r="E12" s="298">
        <v>5158.8</v>
      </c>
      <c r="F12" s="92"/>
      <c r="G12" s="93">
        <f t="shared" si="0"/>
        <v>0</v>
      </c>
      <c r="I12" s="8"/>
    </row>
    <row r="13" spans="1:9" s="7" customFormat="1" ht="28.2" thickBot="1" x14ac:dyDescent="0.3">
      <c r="A13" s="103" t="s">
        <v>319</v>
      </c>
      <c r="B13" s="150" t="s">
        <v>284</v>
      </c>
      <c r="C13" s="208" t="s">
        <v>327</v>
      </c>
      <c r="D13" s="209" t="s">
        <v>239</v>
      </c>
      <c r="E13" s="317">
        <v>573.20000000000005</v>
      </c>
      <c r="F13" s="105"/>
      <c r="G13" s="95">
        <f t="shared" si="0"/>
        <v>0</v>
      </c>
      <c r="H13" s="119" t="s">
        <v>59</v>
      </c>
      <c r="I13" s="53">
        <f>ROUND(SUM(G7:G13),2)</f>
        <v>0</v>
      </c>
    </row>
    <row r="14" spans="1:9" s="7" customFormat="1" x14ac:dyDescent="0.25">
      <c r="A14" s="252" t="s">
        <v>533</v>
      </c>
      <c r="B14" s="354" t="s">
        <v>125</v>
      </c>
      <c r="C14" s="355" t="s">
        <v>328</v>
      </c>
      <c r="D14" s="356" t="s">
        <v>239</v>
      </c>
      <c r="E14" s="321">
        <v>1687.7</v>
      </c>
      <c r="F14" s="243"/>
      <c r="G14" s="127">
        <f t="shared" si="0"/>
        <v>0</v>
      </c>
    </row>
    <row r="15" spans="1:9" s="7" customFormat="1" x14ac:dyDescent="0.25">
      <c r="A15" s="123" t="s">
        <v>533</v>
      </c>
      <c r="B15" s="146" t="s">
        <v>126</v>
      </c>
      <c r="C15" s="207" t="s">
        <v>328</v>
      </c>
      <c r="D15" s="157" t="s">
        <v>239</v>
      </c>
      <c r="E15" s="298">
        <v>324.60000000000002</v>
      </c>
      <c r="F15" s="92"/>
      <c r="G15" s="93">
        <f t="shared" si="0"/>
        <v>0</v>
      </c>
      <c r="I15" s="8"/>
    </row>
    <row r="16" spans="1:9" s="7" customFormat="1" ht="14.4" thickBot="1" x14ac:dyDescent="0.3">
      <c r="A16" s="310" t="s">
        <v>533</v>
      </c>
      <c r="B16" s="363" t="s">
        <v>127</v>
      </c>
      <c r="C16" s="364" t="s">
        <v>329</v>
      </c>
      <c r="D16" s="296" t="s">
        <v>239</v>
      </c>
      <c r="E16" s="296">
        <v>12.3</v>
      </c>
      <c r="F16" s="175"/>
      <c r="G16" s="93">
        <f t="shared" si="0"/>
        <v>0</v>
      </c>
      <c r="I16" s="8"/>
    </row>
    <row r="17" spans="1:9" s="7" customFormat="1" ht="28.2" thickBot="1" x14ac:dyDescent="0.3">
      <c r="A17" s="124" t="s">
        <v>533</v>
      </c>
      <c r="B17" s="150" t="s">
        <v>128</v>
      </c>
      <c r="C17" s="208" t="s">
        <v>333</v>
      </c>
      <c r="D17" s="209" t="s">
        <v>239</v>
      </c>
      <c r="E17" s="317">
        <v>3720.7</v>
      </c>
      <c r="F17" s="105"/>
      <c r="G17" s="95">
        <f t="shared" si="0"/>
        <v>0</v>
      </c>
      <c r="H17" s="116" t="s">
        <v>60</v>
      </c>
      <c r="I17" s="53">
        <f>ROUND(SUM(G14:G17),2)</f>
        <v>0</v>
      </c>
    </row>
    <row r="18" spans="1:9" s="7" customFormat="1" x14ac:dyDescent="0.25">
      <c r="A18" s="121" t="s">
        <v>598</v>
      </c>
      <c r="B18" s="149" t="s">
        <v>93</v>
      </c>
      <c r="C18" s="205" t="s">
        <v>335</v>
      </c>
      <c r="D18" s="206" t="s">
        <v>240</v>
      </c>
      <c r="E18" s="297">
        <v>3174</v>
      </c>
      <c r="F18" s="90"/>
      <c r="G18" s="91">
        <f t="shared" si="0"/>
        <v>0</v>
      </c>
      <c r="H18" s="414" t="s">
        <v>471</v>
      </c>
      <c r="I18" s="8"/>
    </row>
    <row r="19" spans="1:9" s="7" customFormat="1" x14ac:dyDescent="0.25">
      <c r="A19" s="123" t="s">
        <v>598</v>
      </c>
      <c r="B19" s="146" t="s">
        <v>94</v>
      </c>
      <c r="C19" s="207" t="s">
        <v>229</v>
      </c>
      <c r="D19" s="157" t="s">
        <v>239</v>
      </c>
      <c r="E19" s="157">
        <v>5724.5</v>
      </c>
      <c r="F19" s="92"/>
      <c r="G19" s="93">
        <f t="shared" si="0"/>
        <v>0</v>
      </c>
      <c r="H19" s="413"/>
    </row>
    <row r="20" spans="1:9" s="7" customFormat="1" x14ac:dyDescent="0.25">
      <c r="A20" s="123" t="s">
        <v>598</v>
      </c>
      <c r="B20" s="146" t="s">
        <v>95</v>
      </c>
      <c r="C20" s="207" t="s">
        <v>339</v>
      </c>
      <c r="D20" s="157" t="s">
        <v>239</v>
      </c>
      <c r="E20" s="157">
        <v>3875.1</v>
      </c>
      <c r="F20" s="92"/>
      <c r="G20" s="93">
        <f t="shared" si="0"/>
        <v>0</v>
      </c>
      <c r="H20" s="413"/>
      <c r="I20" s="8"/>
    </row>
    <row r="21" spans="1:9" s="7" customFormat="1" x14ac:dyDescent="0.25">
      <c r="A21" s="123" t="s">
        <v>598</v>
      </c>
      <c r="B21" s="146" t="s">
        <v>96</v>
      </c>
      <c r="C21" s="207" t="s">
        <v>338</v>
      </c>
      <c r="D21" s="157" t="s">
        <v>239</v>
      </c>
      <c r="E21" s="157">
        <v>3875.1</v>
      </c>
      <c r="F21" s="92"/>
      <c r="G21" s="93">
        <f t="shared" si="0"/>
        <v>0</v>
      </c>
      <c r="H21" s="413"/>
    </row>
    <row r="22" spans="1:9" s="7" customFormat="1" x14ac:dyDescent="0.25">
      <c r="A22" s="108" t="s">
        <v>597</v>
      </c>
      <c r="B22" s="146" t="s">
        <v>92</v>
      </c>
      <c r="C22" s="207" t="s">
        <v>340</v>
      </c>
      <c r="D22" s="157" t="s">
        <v>240</v>
      </c>
      <c r="E22" s="298">
        <v>2602</v>
      </c>
      <c r="F22" s="92"/>
      <c r="G22" s="93">
        <f t="shared" si="0"/>
        <v>0</v>
      </c>
      <c r="H22" s="413"/>
    </row>
    <row r="23" spans="1:9" x14ac:dyDescent="0.25">
      <c r="A23" s="108" t="s">
        <v>597</v>
      </c>
      <c r="B23" s="146" t="s">
        <v>101</v>
      </c>
      <c r="C23" s="207" t="s">
        <v>229</v>
      </c>
      <c r="D23" s="157" t="s">
        <v>239</v>
      </c>
      <c r="E23" s="157">
        <v>5724.5</v>
      </c>
      <c r="F23" s="92"/>
      <c r="G23" s="93">
        <f t="shared" si="0"/>
        <v>0</v>
      </c>
      <c r="H23" s="413"/>
    </row>
    <row r="24" spans="1:9" s="17" customFormat="1" x14ac:dyDescent="0.25">
      <c r="A24" s="108" t="s">
        <v>597</v>
      </c>
      <c r="B24" s="146" t="s">
        <v>106</v>
      </c>
      <c r="C24" s="207" t="s">
        <v>339</v>
      </c>
      <c r="D24" s="157" t="s">
        <v>239</v>
      </c>
      <c r="E24" s="157">
        <v>3875.1</v>
      </c>
      <c r="F24" s="92"/>
      <c r="G24" s="93">
        <f t="shared" si="0"/>
        <v>0</v>
      </c>
      <c r="H24" s="413"/>
    </row>
    <row r="25" spans="1:9" s="17" customFormat="1" x14ac:dyDescent="0.25">
      <c r="A25" s="108" t="s">
        <v>597</v>
      </c>
      <c r="B25" s="146" t="s">
        <v>107</v>
      </c>
      <c r="C25" s="207" t="s">
        <v>338</v>
      </c>
      <c r="D25" s="157" t="s">
        <v>239</v>
      </c>
      <c r="E25" s="157">
        <v>3875.1</v>
      </c>
      <c r="F25" s="92"/>
      <c r="G25" s="93">
        <f t="shared" si="0"/>
        <v>0</v>
      </c>
      <c r="H25" s="77"/>
    </row>
    <row r="26" spans="1:9" s="17" customFormat="1" x14ac:dyDescent="0.25">
      <c r="A26" s="123" t="s">
        <v>536</v>
      </c>
      <c r="B26" s="146" t="s">
        <v>537</v>
      </c>
      <c r="C26" s="207" t="s">
        <v>342</v>
      </c>
      <c r="D26" s="157" t="s">
        <v>239</v>
      </c>
      <c r="E26" s="298">
        <v>2119</v>
      </c>
      <c r="F26" s="92"/>
      <c r="G26" s="93">
        <f t="shared" si="0"/>
        <v>0</v>
      </c>
      <c r="H26" s="413" t="s">
        <v>471</v>
      </c>
    </row>
    <row r="27" spans="1:9" s="17" customFormat="1" x14ac:dyDescent="0.25">
      <c r="A27" s="123" t="s">
        <v>538</v>
      </c>
      <c r="B27" s="146" t="s">
        <v>539</v>
      </c>
      <c r="C27" s="207" t="s">
        <v>335</v>
      </c>
      <c r="D27" s="157" t="s">
        <v>240</v>
      </c>
      <c r="E27" s="298">
        <v>182.8</v>
      </c>
      <c r="F27" s="92"/>
      <c r="G27" s="93">
        <f t="shared" si="0"/>
        <v>0</v>
      </c>
      <c r="H27" s="413"/>
    </row>
    <row r="28" spans="1:9" s="17" customFormat="1" x14ac:dyDescent="0.25">
      <c r="A28" s="123" t="s">
        <v>538</v>
      </c>
      <c r="B28" s="146" t="s">
        <v>540</v>
      </c>
      <c r="C28" s="207" t="s">
        <v>229</v>
      </c>
      <c r="D28" s="157" t="s">
        <v>239</v>
      </c>
      <c r="E28" s="298">
        <v>348.3</v>
      </c>
      <c r="F28" s="92"/>
      <c r="G28" s="93">
        <f t="shared" si="0"/>
        <v>0</v>
      </c>
      <c r="H28" s="413"/>
    </row>
    <row r="29" spans="1:9" s="17" customFormat="1" x14ac:dyDescent="0.25">
      <c r="A29" s="123" t="s">
        <v>538</v>
      </c>
      <c r="B29" s="146" t="s">
        <v>541</v>
      </c>
      <c r="C29" s="207" t="s">
        <v>339</v>
      </c>
      <c r="D29" s="157" t="s">
        <v>239</v>
      </c>
      <c r="E29" s="298">
        <v>237.8</v>
      </c>
      <c r="F29" s="92"/>
      <c r="G29" s="93">
        <f t="shared" si="0"/>
        <v>0</v>
      </c>
      <c r="H29" s="413"/>
    </row>
    <row r="30" spans="1:9" s="17" customFormat="1" x14ac:dyDescent="0.25">
      <c r="A30" s="123" t="s">
        <v>538</v>
      </c>
      <c r="B30" s="146" t="s">
        <v>542</v>
      </c>
      <c r="C30" s="207" t="s">
        <v>338</v>
      </c>
      <c r="D30" s="157" t="s">
        <v>239</v>
      </c>
      <c r="E30" s="298">
        <v>237.8</v>
      </c>
      <c r="F30" s="92"/>
      <c r="G30" s="93">
        <f t="shared" si="0"/>
        <v>0</v>
      </c>
      <c r="H30" s="413"/>
    </row>
    <row r="31" spans="1:9" s="17" customFormat="1" x14ac:dyDescent="0.25">
      <c r="A31" s="123" t="s">
        <v>538</v>
      </c>
      <c r="B31" s="146" t="s">
        <v>543</v>
      </c>
      <c r="C31" s="207" t="s">
        <v>548</v>
      </c>
      <c r="D31" s="157" t="s">
        <v>243</v>
      </c>
      <c r="E31" s="157">
        <v>109.3</v>
      </c>
      <c r="F31" s="92"/>
      <c r="G31" s="93">
        <f t="shared" si="0"/>
        <v>0</v>
      </c>
      <c r="H31" s="413"/>
    </row>
    <row r="32" spans="1:9" s="17" customFormat="1" x14ac:dyDescent="0.25">
      <c r="A32" s="123" t="s">
        <v>538</v>
      </c>
      <c r="B32" s="146" t="s">
        <v>544</v>
      </c>
      <c r="C32" s="207" t="s">
        <v>593</v>
      </c>
      <c r="D32" s="157" t="s">
        <v>239</v>
      </c>
      <c r="E32" s="157">
        <v>259.5</v>
      </c>
      <c r="F32" s="92"/>
      <c r="G32" s="93">
        <f t="shared" si="0"/>
        <v>0</v>
      </c>
      <c r="H32" s="413"/>
    </row>
    <row r="33" spans="1:9" s="17" customFormat="1" x14ac:dyDescent="0.25">
      <c r="A33" s="102" t="s">
        <v>599</v>
      </c>
      <c r="B33" s="146" t="s">
        <v>550</v>
      </c>
      <c r="C33" s="207" t="s">
        <v>340</v>
      </c>
      <c r="D33" s="157" t="s">
        <v>240</v>
      </c>
      <c r="E33" s="298">
        <v>148</v>
      </c>
      <c r="F33" s="92"/>
      <c r="G33" s="93">
        <f t="shared" si="0"/>
        <v>0</v>
      </c>
      <c r="H33" s="413"/>
    </row>
    <row r="34" spans="1:9" s="17" customFormat="1" x14ac:dyDescent="0.25">
      <c r="A34" s="102" t="s">
        <v>599</v>
      </c>
      <c r="B34" s="146" t="s">
        <v>551</v>
      </c>
      <c r="C34" s="207" t="s">
        <v>229</v>
      </c>
      <c r="D34" s="157" t="s">
        <v>239</v>
      </c>
      <c r="E34" s="298">
        <v>348.3</v>
      </c>
      <c r="F34" s="92"/>
      <c r="G34" s="93">
        <f t="shared" si="0"/>
        <v>0</v>
      </c>
      <c r="H34" s="413"/>
      <c r="I34" s="21"/>
    </row>
    <row r="35" spans="1:9" s="17" customFormat="1" x14ac:dyDescent="0.25">
      <c r="A35" s="102" t="s">
        <v>599</v>
      </c>
      <c r="B35" s="146" t="s">
        <v>552</v>
      </c>
      <c r="C35" s="207" t="s">
        <v>339</v>
      </c>
      <c r="D35" s="157" t="s">
        <v>239</v>
      </c>
      <c r="E35" s="298">
        <v>237.8</v>
      </c>
      <c r="F35" s="92"/>
      <c r="G35" s="93">
        <f t="shared" si="0"/>
        <v>0</v>
      </c>
      <c r="H35" s="413"/>
    </row>
    <row r="36" spans="1:9" s="17" customFormat="1" x14ac:dyDescent="0.25">
      <c r="A36" s="102" t="s">
        <v>599</v>
      </c>
      <c r="B36" s="146" t="s">
        <v>553</v>
      </c>
      <c r="C36" s="207" t="s">
        <v>338</v>
      </c>
      <c r="D36" s="157" t="s">
        <v>239</v>
      </c>
      <c r="E36" s="298">
        <v>237.8</v>
      </c>
      <c r="F36" s="92"/>
      <c r="G36" s="93">
        <f t="shared" si="0"/>
        <v>0</v>
      </c>
      <c r="H36" s="413"/>
    </row>
    <row r="37" spans="1:9" s="17" customFormat="1" x14ac:dyDescent="0.25">
      <c r="A37" s="102" t="s">
        <v>599</v>
      </c>
      <c r="B37" s="146" t="s">
        <v>554</v>
      </c>
      <c r="C37" s="207" t="s">
        <v>548</v>
      </c>
      <c r="D37" s="157" t="s">
        <v>243</v>
      </c>
      <c r="E37" s="157">
        <v>109.3</v>
      </c>
      <c r="F37" s="92"/>
      <c r="G37" s="93">
        <f t="shared" si="0"/>
        <v>0</v>
      </c>
      <c r="H37" s="413"/>
    </row>
    <row r="38" spans="1:9" s="17" customFormat="1" x14ac:dyDescent="0.25">
      <c r="A38" s="102" t="s">
        <v>599</v>
      </c>
      <c r="B38" s="146" t="s">
        <v>555</v>
      </c>
      <c r="C38" s="207" t="s">
        <v>593</v>
      </c>
      <c r="D38" s="157" t="s">
        <v>239</v>
      </c>
      <c r="E38" s="157">
        <v>259.5</v>
      </c>
      <c r="F38" s="92"/>
      <c r="G38" s="93">
        <f t="shared" si="0"/>
        <v>0</v>
      </c>
      <c r="H38" s="413"/>
    </row>
    <row r="39" spans="1:9" s="17" customFormat="1" x14ac:dyDescent="0.25">
      <c r="A39" s="123" t="s">
        <v>559</v>
      </c>
      <c r="B39" s="146" t="s">
        <v>560</v>
      </c>
      <c r="C39" s="207" t="s">
        <v>566</v>
      </c>
      <c r="D39" s="157" t="s">
        <v>243</v>
      </c>
      <c r="E39" s="298">
        <v>88.3</v>
      </c>
      <c r="F39" s="92"/>
      <c r="G39" s="93">
        <f t="shared" si="0"/>
        <v>0</v>
      </c>
      <c r="H39" s="77"/>
    </row>
    <row r="40" spans="1:9" s="17" customFormat="1" x14ac:dyDescent="0.25">
      <c r="A40" s="123" t="s">
        <v>559</v>
      </c>
      <c r="B40" s="146" t="s">
        <v>561</v>
      </c>
      <c r="C40" s="207" t="s">
        <v>567</v>
      </c>
      <c r="D40" s="157" t="s">
        <v>568</v>
      </c>
      <c r="E40" s="157">
        <v>16</v>
      </c>
      <c r="F40" s="92"/>
      <c r="G40" s="93">
        <f t="shared" si="0"/>
        <v>0</v>
      </c>
      <c r="H40" s="77"/>
    </row>
    <row r="41" spans="1:9" s="17" customFormat="1" ht="27.6" x14ac:dyDescent="0.25">
      <c r="A41" s="123" t="s">
        <v>559</v>
      </c>
      <c r="B41" s="146" t="s">
        <v>562</v>
      </c>
      <c r="C41" s="188" t="s">
        <v>601</v>
      </c>
      <c r="D41" s="157" t="s">
        <v>240</v>
      </c>
      <c r="E41" s="298">
        <v>152.80000000000001</v>
      </c>
      <c r="F41" s="92"/>
      <c r="G41" s="93">
        <f t="shared" si="0"/>
        <v>0</v>
      </c>
      <c r="H41" s="77"/>
    </row>
    <row r="42" spans="1:9" s="17" customFormat="1" x14ac:dyDescent="0.25">
      <c r="A42" s="123" t="s">
        <v>559</v>
      </c>
      <c r="B42" s="146" t="s">
        <v>563</v>
      </c>
      <c r="C42" s="207" t="s">
        <v>108</v>
      </c>
      <c r="D42" s="157" t="s">
        <v>240</v>
      </c>
      <c r="E42" s="298">
        <v>8</v>
      </c>
      <c r="F42" s="92"/>
      <c r="G42" s="93">
        <f t="shared" si="0"/>
        <v>0</v>
      </c>
      <c r="H42" s="77"/>
      <c r="I42" s="77"/>
    </row>
    <row r="43" spans="1:9" s="17" customFormat="1" x14ac:dyDescent="0.25">
      <c r="A43" s="123" t="s">
        <v>559</v>
      </c>
      <c r="B43" s="146" t="s">
        <v>564</v>
      </c>
      <c r="C43" s="207" t="s">
        <v>439</v>
      </c>
      <c r="D43" s="157" t="s">
        <v>240</v>
      </c>
      <c r="E43" s="298">
        <v>133.4</v>
      </c>
      <c r="F43" s="92"/>
      <c r="G43" s="93">
        <f t="shared" si="0"/>
        <v>0</v>
      </c>
      <c r="H43" s="77"/>
      <c r="I43" s="77"/>
    </row>
    <row r="44" spans="1:9" s="17" customFormat="1" x14ac:dyDescent="0.25">
      <c r="A44" s="123" t="s">
        <v>559</v>
      </c>
      <c r="B44" s="146" t="s">
        <v>565</v>
      </c>
      <c r="C44" s="207" t="s">
        <v>349</v>
      </c>
      <c r="D44" s="157" t="s">
        <v>239</v>
      </c>
      <c r="E44" s="298">
        <v>548.4</v>
      </c>
      <c r="F44" s="92"/>
      <c r="G44" s="93">
        <f t="shared" si="0"/>
        <v>0</v>
      </c>
      <c r="H44" s="77"/>
      <c r="I44" s="77"/>
    </row>
    <row r="45" spans="1:9" s="17" customFormat="1" x14ac:dyDescent="0.25">
      <c r="A45" s="108" t="s">
        <v>569</v>
      </c>
      <c r="B45" s="146" t="s">
        <v>570</v>
      </c>
      <c r="C45" s="207" t="s">
        <v>600</v>
      </c>
      <c r="D45" s="157" t="s">
        <v>243</v>
      </c>
      <c r="E45" s="157">
        <v>18.3</v>
      </c>
      <c r="F45" s="92"/>
      <c r="G45" s="93">
        <f t="shared" si="0"/>
        <v>0</v>
      </c>
      <c r="H45" s="77"/>
      <c r="I45" s="77"/>
    </row>
    <row r="46" spans="1:9" s="17" customFormat="1" x14ac:dyDescent="0.25">
      <c r="A46" s="108" t="s">
        <v>569</v>
      </c>
      <c r="B46" s="146" t="s">
        <v>571</v>
      </c>
      <c r="C46" s="207" t="s">
        <v>529</v>
      </c>
      <c r="D46" s="157" t="s">
        <v>243</v>
      </c>
      <c r="E46" s="157">
        <v>10.5</v>
      </c>
      <c r="F46" s="92"/>
      <c r="G46" s="93">
        <f t="shared" si="0"/>
        <v>0</v>
      </c>
      <c r="H46" s="77"/>
      <c r="I46" s="77"/>
    </row>
    <row r="47" spans="1:9" s="17" customFormat="1" ht="27.6" x14ac:dyDescent="0.25">
      <c r="A47" s="108" t="s">
        <v>569</v>
      </c>
      <c r="B47" s="146" t="s">
        <v>572</v>
      </c>
      <c r="C47" s="188" t="s">
        <v>601</v>
      </c>
      <c r="D47" s="157" t="s">
        <v>240</v>
      </c>
      <c r="E47" s="157">
        <v>105.2</v>
      </c>
      <c r="F47" s="92"/>
      <c r="G47" s="93">
        <f t="shared" si="0"/>
        <v>0</v>
      </c>
      <c r="H47" s="77"/>
      <c r="I47" s="77"/>
    </row>
    <row r="48" spans="1:9" s="17" customFormat="1" ht="27.6" x14ac:dyDescent="0.25">
      <c r="A48" s="108" t="s">
        <v>569</v>
      </c>
      <c r="B48" s="146" t="s">
        <v>573</v>
      </c>
      <c r="C48" s="188" t="s">
        <v>602</v>
      </c>
      <c r="D48" s="298" t="s">
        <v>240</v>
      </c>
      <c r="E48" s="157">
        <v>5.8</v>
      </c>
      <c r="F48" s="92"/>
      <c r="G48" s="93">
        <f t="shared" si="0"/>
        <v>0</v>
      </c>
      <c r="H48" s="77"/>
      <c r="I48" s="77"/>
    </row>
    <row r="49" spans="1:9" s="17" customFormat="1" x14ac:dyDescent="0.25">
      <c r="A49" s="108" t="s">
        <v>569</v>
      </c>
      <c r="B49" s="146" t="s">
        <v>574</v>
      </c>
      <c r="C49" s="207" t="s">
        <v>108</v>
      </c>
      <c r="D49" s="157" t="s">
        <v>240</v>
      </c>
      <c r="E49" s="157">
        <v>4.2</v>
      </c>
      <c r="F49" s="92"/>
      <c r="G49" s="93">
        <f t="shared" si="0"/>
        <v>0</v>
      </c>
      <c r="H49" s="77"/>
    </row>
    <row r="50" spans="1:9" s="17" customFormat="1" x14ac:dyDescent="0.25">
      <c r="A50" s="108" t="s">
        <v>569</v>
      </c>
      <c r="B50" s="146" t="s">
        <v>575</v>
      </c>
      <c r="C50" s="207" t="s">
        <v>439</v>
      </c>
      <c r="D50" s="157" t="s">
        <v>240</v>
      </c>
      <c r="E50" s="157">
        <v>60.6</v>
      </c>
      <c r="F50" s="92"/>
      <c r="G50" s="93">
        <f t="shared" si="0"/>
        <v>0</v>
      </c>
      <c r="H50" s="77"/>
    </row>
    <row r="51" spans="1:9" s="17" customFormat="1" x14ac:dyDescent="0.25">
      <c r="A51" s="108" t="s">
        <v>569</v>
      </c>
      <c r="B51" s="146" t="s">
        <v>576</v>
      </c>
      <c r="C51" s="207" t="s">
        <v>340</v>
      </c>
      <c r="D51" s="157" t="s">
        <v>240</v>
      </c>
      <c r="E51" s="157">
        <v>13.2</v>
      </c>
      <c r="F51" s="92"/>
      <c r="G51" s="93">
        <f t="shared" si="0"/>
        <v>0</v>
      </c>
      <c r="H51" s="77"/>
    </row>
    <row r="52" spans="1:9" s="17" customFormat="1" x14ac:dyDescent="0.25">
      <c r="A52" s="108" t="s">
        <v>569</v>
      </c>
      <c r="B52" s="146" t="s">
        <v>577</v>
      </c>
      <c r="C52" s="207" t="s">
        <v>349</v>
      </c>
      <c r="D52" s="157" t="s">
        <v>239</v>
      </c>
      <c r="E52" s="298">
        <v>252.5</v>
      </c>
      <c r="F52" s="92"/>
      <c r="G52" s="93">
        <f t="shared" si="0"/>
        <v>0</v>
      </c>
      <c r="H52" s="77"/>
    </row>
    <row r="53" spans="1:9" s="17" customFormat="1" x14ac:dyDescent="0.25">
      <c r="A53" s="108" t="s">
        <v>569</v>
      </c>
      <c r="B53" s="146" t="s">
        <v>578</v>
      </c>
      <c r="C53" s="207" t="s">
        <v>440</v>
      </c>
      <c r="D53" s="157" t="s">
        <v>239</v>
      </c>
      <c r="E53" s="157">
        <v>14</v>
      </c>
      <c r="F53" s="92"/>
      <c r="G53" s="93">
        <f t="shared" si="0"/>
        <v>0</v>
      </c>
      <c r="H53" s="77"/>
    </row>
    <row r="54" spans="1:9" s="17" customFormat="1" x14ac:dyDescent="0.25">
      <c r="A54" s="108" t="s">
        <v>569</v>
      </c>
      <c r="B54" s="147">
        <v>40275</v>
      </c>
      <c r="C54" s="207" t="s">
        <v>329</v>
      </c>
      <c r="D54" s="157" t="s">
        <v>239</v>
      </c>
      <c r="E54" s="157">
        <v>15</v>
      </c>
      <c r="F54" s="92"/>
      <c r="G54" s="93">
        <f t="shared" si="0"/>
        <v>0</v>
      </c>
      <c r="H54" s="77"/>
    </row>
    <row r="55" spans="1:9" s="17" customFormat="1" ht="14.4" thickBot="1" x14ac:dyDescent="0.3">
      <c r="A55" s="310" t="s">
        <v>569</v>
      </c>
      <c r="B55" s="322" t="s">
        <v>580</v>
      </c>
      <c r="C55" s="299" t="s">
        <v>331</v>
      </c>
      <c r="D55" s="298" t="s">
        <v>239</v>
      </c>
      <c r="E55" s="298">
        <v>15</v>
      </c>
      <c r="F55" s="402"/>
      <c r="G55" s="393">
        <f t="shared" si="0"/>
        <v>0</v>
      </c>
      <c r="H55" s="77"/>
    </row>
    <row r="56" spans="1:9" s="17" customFormat="1" ht="28.2" thickBot="1" x14ac:dyDescent="0.3">
      <c r="A56" s="109" t="s">
        <v>569</v>
      </c>
      <c r="B56" s="151">
        <v>41006</v>
      </c>
      <c r="C56" s="189" t="s">
        <v>603</v>
      </c>
      <c r="D56" s="209" t="s">
        <v>239</v>
      </c>
      <c r="E56" s="209">
        <v>15</v>
      </c>
      <c r="F56" s="105"/>
      <c r="G56" s="95">
        <f t="shared" si="0"/>
        <v>0</v>
      </c>
      <c r="H56" s="119" t="s">
        <v>61</v>
      </c>
      <c r="I56" s="53">
        <f>ROUND(SUM(G18:G56),2)</f>
        <v>0</v>
      </c>
    </row>
    <row r="57" spans="1:9" s="17" customFormat="1" x14ac:dyDescent="0.25">
      <c r="A57" s="121" t="s">
        <v>582</v>
      </c>
      <c r="B57" s="149" t="s">
        <v>109</v>
      </c>
      <c r="C57" s="300" t="s">
        <v>350</v>
      </c>
      <c r="D57" s="206" t="s">
        <v>241</v>
      </c>
      <c r="E57" s="206">
        <v>19</v>
      </c>
      <c r="F57" s="90"/>
      <c r="G57" s="91">
        <f t="shared" si="0"/>
        <v>0</v>
      </c>
      <c r="H57" s="77"/>
    </row>
    <row r="58" spans="1:9" s="17" customFormat="1" x14ac:dyDescent="0.25">
      <c r="A58" s="123" t="s">
        <v>582</v>
      </c>
      <c r="B58" s="146" t="s">
        <v>110</v>
      </c>
      <c r="C58" s="207" t="s">
        <v>351</v>
      </c>
      <c r="D58" s="157" t="s">
        <v>241</v>
      </c>
      <c r="E58" s="157">
        <v>36</v>
      </c>
      <c r="F58" s="92"/>
      <c r="G58" s="93">
        <f t="shared" si="0"/>
        <v>0</v>
      </c>
      <c r="H58" s="77"/>
    </row>
    <row r="59" spans="1:9" s="17" customFormat="1" x14ac:dyDescent="0.25">
      <c r="A59" s="123" t="s">
        <v>582</v>
      </c>
      <c r="B59" s="146" t="s">
        <v>583</v>
      </c>
      <c r="C59" s="207" t="s">
        <v>231</v>
      </c>
      <c r="D59" s="157" t="s">
        <v>241</v>
      </c>
      <c r="E59" s="157">
        <v>43</v>
      </c>
      <c r="F59" s="92"/>
      <c r="G59" s="93">
        <f t="shared" si="0"/>
        <v>0</v>
      </c>
      <c r="H59" s="77"/>
    </row>
    <row r="60" spans="1:9" s="17" customFormat="1" ht="14.4" thickBot="1" x14ac:dyDescent="0.3">
      <c r="A60" s="123" t="s">
        <v>582</v>
      </c>
      <c r="B60" s="146" t="s">
        <v>111</v>
      </c>
      <c r="C60" s="207" t="s">
        <v>230</v>
      </c>
      <c r="D60" s="157" t="s">
        <v>243</v>
      </c>
      <c r="E60" s="157">
        <v>136</v>
      </c>
      <c r="F60" s="92"/>
      <c r="G60" s="93">
        <f t="shared" si="0"/>
        <v>0</v>
      </c>
      <c r="H60" s="77"/>
    </row>
    <row r="61" spans="1:9" s="17" customFormat="1" ht="28.2" thickBot="1" x14ac:dyDescent="0.3">
      <c r="A61" s="124" t="s">
        <v>582</v>
      </c>
      <c r="B61" s="150" t="s">
        <v>112</v>
      </c>
      <c r="C61" s="208" t="s">
        <v>230</v>
      </c>
      <c r="D61" s="209" t="s">
        <v>243</v>
      </c>
      <c r="E61" s="209">
        <v>36</v>
      </c>
      <c r="F61" s="105"/>
      <c r="G61" s="95">
        <f t="shared" si="0"/>
        <v>0</v>
      </c>
      <c r="H61" s="119" t="s">
        <v>62</v>
      </c>
      <c r="I61" s="53">
        <f>ROUND(SUM(G57:G61),2)</f>
        <v>0</v>
      </c>
    </row>
    <row r="62" spans="1:9" ht="42" thickBot="1" x14ac:dyDescent="0.3">
      <c r="F62" s="57" t="s">
        <v>468</v>
      </c>
      <c r="G62" s="73">
        <f>SUM(G6:G61)</f>
        <v>0</v>
      </c>
    </row>
  </sheetData>
  <mergeCells count="5">
    <mergeCell ref="H26:H38"/>
    <mergeCell ref="H18:H24"/>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topLeftCell="A7" zoomScaleNormal="100" workbookViewId="0">
      <selection activeCell="C30" sqref="C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654</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45" t="s">
        <v>54</v>
      </c>
      <c r="B5" s="246" t="s">
        <v>0</v>
      </c>
      <c r="C5" s="247" t="s">
        <v>1</v>
      </c>
      <c r="D5" s="247" t="s">
        <v>2</v>
      </c>
      <c r="E5" s="248" t="s">
        <v>3</v>
      </c>
      <c r="F5" s="249" t="s">
        <v>83</v>
      </c>
      <c r="G5" s="250" t="s">
        <v>4</v>
      </c>
      <c r="I5" s="8"/>
    </row>
    <row r="6" spans="1:9" s="7" customFormat="1" ht="28.2" thickBot="1" x14ac:dyDescent="0.3">
      <c r="A6" s="140" t="s">
        <v>5</v>
      </c>
      <c r="B6" s="351" t="s">
        <v>302</v>
      </c>
      <c r="C6" s="365" t="s">
        <v>303</v>
      </c>
      <c r="D6" s="306" t="s">
        <v>242</v>
      </c>
      <c r="E6" s="306">
        <v>0.34</v>
      </c>
      <c r="F6" s="142"/>
      <c r="G6" s="143">
        <f t="shared" ref="G6:G57" si="0">ROUND((E6*F6),2)</f>
        <v>0</v>
      </c>
      <c r="H6" s="34" t="s">
        <v>58</v>
      </c>
      <c r="I6" s="15">
        <f>ROUND(SUM(G6),2)</f>
        <v>0</v>
      </c>
    </row>
    <row r="7" spans="1:9" s="7" customFormat="1" x14ac:dyDescent="0.25">
      <c r="A7" s="357" t="s">
        <v>319</v>
      </c>
      <c r="B7" s="358" t="s">
        <v>273</v>
      </c>
      <c r="C7" s="300" t="s">
        <v>218</v>
      </c>
      <c r="D7" s="297" t="s">
        <v>240</v>
      </c>
      <c r="E7" s="297">
        <v>28.5</v>
      </c>
      <c r="F7" s="90"/>
      <c r="G7" s="91">
        <f t="shared" si="0"/>
        <v>0</v>
      </c>
      <c r="H7" s="33"/>
      <c r="I7" s="21"/>
    </row>
    <row r="8" spans="1:9" s="7" customFormat="1" x14ac:dyDescent="0.25">
      <c r="A8" s="102" t="s">
        <v>319</v>
      </c>
      <c r="B8" s="152" t="s">
        <v>274</v>
      </c>
      <c r="C8" s="191" t="s">
        <v>322</v>
      </c>
      <c r="D8" s="163" t="s">
        <v>240</v>
      </c>
      <c r="E8" s="163">
        <v>28.5</v>
      </c>
      <c r="F8" s="92"/>
      <c r="G8" s="93">
        <f t="shared" si="0"/>
        <v>0</v>
      </c>
      <c r="I8" s="8"/>
    </row>
    <row r="9" spans="1:9" s="7" customFormat="1" x14ac:dyDescent="0.25">
      <c r="A9" s="102" t="s">
        <v>319</v>
      </c>
      <c r="B9" s="152" t="s">
        <v>275</v>
      </c>
      <c r="C9" s="191" t="s">
        <v>323</v>
      </c>
      <c r="D9" s="163" t="s">
        <v>240</v>
      </c>
      <c r="E9" s="298">
        <v>1803.7</v>
      </c>
      <c r="F9" s="92"/>
      <c r="G9" s="93">
        <f t="shared" si="0"/>
        <v>0</v>
      </c>
      <c r="I9" s="8"/>
    </row>
    <row r="10" spans="1:9" s="7" customFormat="1" x14ac:dyDescent="0.25">
      <c r="A10" s="102" t="s">
        <v>319</v>
      </c>
      <c r="B10" s="152" t="s">
        <v>276</v>
      </c>
      <c r="C10" s="191" t="s">
        <v>219</v>
      </c>
      <c r="D10" s="163" t="s">
        <v>239</v>
      </c>
      <c r="E10" s="163">
        <v>2714.1</v>
      </c>
      <c r="F10" s="92"/>
      <c r="G10" s="93">
        <f t="shared" si="0"/>
        <v>0</v>
      </c>
      <c r="I10" s="8"/>
    </row>
    <row r="11" spans="1:9" s="7" customFormat="1" x14ac:dyDescent="0.25">
      <c r="A11" s="102" t="s">
        <v>319</v>
      </c>
      <c r="B11" s="152" t="s">
        <v>277</v>
      </c>
      <c r="C11" s="191" t="s">
        <v>585</v>
      </c>
      <c r="D11" s="163" t="s">
        <v>239</v>
      </c>
      <c r="E11" s="163">
        <v>2567.1999999999998</v>
      </c>
      <c r="F11" s="92"/>
      <c r="G11" s="93">
        <f t="shared" si="0"/>
        <v>0</v>
      </c>
      <c r="I11" s="8"/>
    </row>
    <row r="12" spans="1:9" s="7" customFormat="1" ht="14.4" thickBot="1" x14ac:dyDescent="0.3">
      <c r="A12" s="102" t="s">
        <v>319</v>
      </c>
      <c r="B12" s="152" t="s">
        <v>283</v>
      </c>
      <c r="C12" s="191" t="s">
        <v>326</v>
      </c>
      <c r="D12" s="163" t="s">
        <v>239</v>
      </c>
      <c r="E12" s="298">
        <v>1007.4</v>
      </c>
      <c r="F12" s="92"/>
      <c r="G12" s="93">
        <f t="shared" si="0"/>
        <v>0</v>
      </c>
    </row>
    <row r="13" spans="1:9" s="7" customFormat="1" ht="28.2" thickBot="1" x14ac:dyDescent="0.3">
      <c r="A13" s="103" t="s">
        <v>319</v>
      </c>
      <c r="B13" s="155" t="s">
        <v>284</v>
      </c>
      <c r="C13" s="192" t="s">
        <v>327</v>
      </c>
      <c r="D13" s="193" t="s">
        <v>239</v>
      </c>
      <c r="E13" s="317">
        <v>111.9</v>
      </c>
      <c r="F13" s="105"/>
      <c r="G13" s="95">
        <f t="shared" si="0"/>
        <v>0</v>
      </c>
      <c r="H13" s="119" t="s">
        <v>59</v>
      </c>
      <c r="I13" s="53">
        <f>ROUND(SUM(G7:G13),2)</f>
        <v>0</v>
      </c>
    </row>
    <row r="14" spans="1:9" s="7" customFormat="1" x14ac:dyDescent="0.25">
      <c r="A14" s="252" t="s">
        <v>533</v>
      </c>
      <c r="B14" s="260" t="s">
        <v>125</v>
      </c>
      <c r="C14" s="214" t="s">
        <v>328</v>
      </c>
      <c r="D14" s="215" t="s">
        <v>239</v>
      </c>
      <c r="E14" s="321">
        <v>478.6</v>
      </c>
      <c r="F14" s="243"/>
      <c r="G14" s="127">
        <f t="shared" si="0"/>
        <v>0</v>
      </c>
      <c r="I14" s="8"/>
    </row>
    <row r="15" spans="1:9" s="7" customFormat="1" x14ac:dyDescent="0.25">
      <c r="A15" s="123" t="s">
        <v>533</v>
      </c>
      <c r="B15" s="152" t="s">
        <v>126</v>
      </c>
      <c r="C15" s="191" t="s">
        <v>328</v>
      </c>
      <c r="D15" s="163" t="s">
        <v>239</v>
      </c>
      <c r="E15" s="298">
        <v>8.1999999999999993</v>
      </c>
      <c r="F15" s="92"/>
      <c r="G15" s="93">
        <f t="shared" si="0"/>
        <v>0</v>
      </c>
    </row>
    <row r="16" spans="1:9" s="7" customFormat="1" ht="14.4" thickBot="1" x14ac:dyDescent="0.3">
      <c r="A16" s="123" t="s">
        <v>533</v>
      </c>
      <c r="B16" s="152" t="s">
        <v>128</v>
      </c>
      <c r="C16" s="191" t="s">
        <v>329</v>
      </c>
      <c r="D16" s="163" t="s">
        <v>239</v>
      </c>
      <c r="E16" s="163">
        <v>14.1</v>
      </c>
      <c r="F16" s="92"/>
      <c r="G16" s="93">
        <f t="shared" si="0"/>
        <v>0</v>
      </c>
      <c r="H16" s="77"/>
    </row>
    <row r="17" spans="1:9" s="7" customFormat="1" ht="28.2" thickBot="1" x14ac:dyDescent="0.3">
      <c r="A17" s="124" t="s">
        <v>533</v>
      </c>
      <c r="B17" s="155" t="s">
        <v>129</v>
      </c>
      <c r="C17" s="192" t="s">
        <v>333</v>
      </c>
      <c r="D17" s="193" t="s">
        <v>239</v>
      </c>
      <c r="E17" s="317">
        <v>1097</v>
      </c>
      <c r="F17" s="105"/>
      <c r="G17" s="95">
        <f t="shared" si="0"/>
        <v>0</v>
      </c>
      <c r="H17" s="119" t="s">
        <v>60</v>
      </c>
      <c r="I17" s="53">
        <f>ROUND(SUM(G14:G17),2)</f>
        <v>0</v>
      </c>
    </row>
    <row r="18" spans="1:9" s="7" customFormat="1" x14ac:dyDescent="0.25">
      <c r="A18" s="137" t="s">
        <v>587</v>
      </c>
      <c r="B18" s="154" t="s">
        <v>93</v>
      </c>
      <c r="C18" s="198" t="s">
        <v>335</v>
      </c>
      <c r="D18" s="204" t="s">
        <v>240</v>
      </c>
      <c r="E18" s="204">
        <v>976.8</v>
      </c>
      <c r="F18" s="90"/>
      <c r="G18" s="91">
        <f t="shared" si="0"/>
        <v>0</v>
      </c>
      <c r="H18" s="414" t="s">
        <v>471</v>
      </c>
    </row>
    <row r="19" spans="1:9" s="7" customFormat="1" x14ac:dyDescent="0.25">
      <c r="A19" s="138" t="s">
        <v>587</v>
      </c>
      <c r="B19" s="152" t="s">
        <v>94</v>
      </c>
      <c r="C19" s="191" t="s">
        <v>229</v>
      </c>
      <c r="D19" s="163" t="s">
        <v>239</v>
      </c>
      <c r="E19" s="163">
        <v>1846.5</v>
      </c>
      <c r="F19" s="92"/>
      <c r="G19" s="93">
        <f t="shared" si="0"/>
        <v>0</v>
      </c>
      <c r="H19" s="413"/>
    </row>
    <row r="20" spans="1:9" x14ac:dyDescent="0.25">
      <c r="A20" s="138" t="s">
        <v>587</v>
      </c>
      <c r="B20" s="152" t="s">
        <v>95</v>
      </c>
      <c r="C20" s="191" t="s">
        <v>339</v>
      </c>
      <c r="D20" s="163" t="s">
        <v>239</v>
      </c>
      <c r="E20" s="163">
        <v>1215.5999999999999</v>
      </c>
      <c r="F20" s="92"/>
      <c r="G20" s="93">
        <f t="shared" si="0"/>
        <v>0</v>
      </c>
      <c r="H20" s="413"/>
    </row>
    <row r="21" spans="1:9" s="17" customFormat="1" x14ac:dyDescent="0.25">
      <c r="A21" s="138" t="s">
        <v>587</v>
      </c>
      <c r="B21" s="152" t="s">
        <v>96</v>
      </c>
      <c r="C21" s="191" t="s">
        <v>338</v>
      </c>
      <c r="D21" s="163" t="s">
        <v>239</v>
      </c>
      <c r="E21" s="163">
        <v>1215.5999999999999</v>
      </c>
      <c r="F21" s="92"/>
      <c r="G21" s="93">
        <f t="shared" si="0"/>
        <v>0</v>
      </c>
      <c r="H21" s="413"/>
    </row>
    <row r="22" spans="1:9" s="17" customFormat="1" x14ac:dyDescent="0.25">
      <c r="A22" s="111" t="s">
        <v>597</v>
      </c>
      <c r="B22" s="152" t="s">
        <v>92</v>
      </c>
      <c r="C22" s="191" t="s">
        <v>340</v>
      </c>
      <c r="D22" s="163" t="s">
        <v>240</v>
      </c>
      <c r="E22" s="298">
        <v>884.5</v>
      </c>
      <c r="F22" s="92"/>
      <c r="G22" s="93">
        <f t="shared" si="0"/>
        <v>0</v>
      </c>
      <c r="H22" s="413"/>
    </row>
    <row r="23" spans="1:9" s="17" customFormat="1" ht="15.75" customHeight="1" x14ac:dyDescent="0.25">
      <c r="A23" s="111" t="s">
        <v>597</v>
      </c>
      <c r="B23" s="152" t="s">
        <v>101</v>
      </c>
      <c r="C23" s="191" t="s">
        <v>229</v>
      </c>
      <c r="D23" s="163" t="s">
        <v>239</v>
      </c>
      <c r="E23" s="163">
        <v>1846.5</v>
      </c>
      <c r="F23" s="92"/>
      <c r="G23" s="93">
        <f t="shared" si="0"/>
        <v>0</v>
      </c>
      <c r="H23" s="413"/>
    </row>
    <row r="24" spans="1:9" s="17" customFormat="1" x14ac:dyDescent="0.25">
      <c r="A24" s="111" t="s">
        <v>597</v>
      </c>
      <c r="B24" s="152" t="s">
        <v>106</v>
      </c>
      <c r="C24" s="191" t="s">
        <v>339</v>
      </c>
      <c r="D24" s="163" t="s">
        <v>239</v>
      </c>
      <c r="E24" s="163">
        <v>1215.5999999999999</v>
      </c>
      <c r="F24" s="92"/>
      <c r="G24" s="93">
        <f t="shared" si="0"/>
        <v>0</v>
      </c>
      <c r="H24" s="413"/>
    </row>
    <row r="25" spans="1:9" s="17" customFormat="1" x14ac:dyDescent="0.25">
      <c r="A25" s="111" t="s">
        <v>597</v>
      </c>
      <c r="B25" s="152" t="s">
        <v>107</v>
      </c>
      <c r="C25" s="191" t="s">
        <v>338</v>
      </c>
      <c r="D25" s="163" t="s">
        <v>239</v>
      </c>
      <c r="E25" s="163">
        <v>1215.5999999999999</v>
      </c>
      <c r="F25" s="92"/>
      <c r="G25" s="93">
        <f t="shared" si="0"/>
        <v>0</v>
      </c>
      <c r="H25" s="413"/>
    </row>
    <row r="26" spans="1:9" s="17" customFormat="1" x14ac:dyDescent="0.25">
      <c r="A26" s="111" t="s">
        <v>536</v>
      </c>
      <c r="B26" s="153" t="s">
        <v>537</v>
      </c>
      <c r="C26" s="191" t="s">
        <v>342</v>
      </c>
      <c r="D26" s="163" t="s">
        <v>239</v>
      </c>
      <c r="E26" s="163">
        <v>683.2</v>
      </c>
      <c r="F26" s="92"/>
      <c r="G26" s="93">
        <f t="shared" si="0"/>
        <v>0</v>
      </c>
      <c r="H26" s="413"/>
    </row>
    <row r="27" spans="1:9" s="17" customFormat="1" x14ac:dyDescent="0.25">
      <c r="A27" s="123" t="s">
        <v>538</v>
      </c>
      <c r="B27" s="152" t="s">
        <v>539</v>
      </c>
      <c r="C27" s="191" t="s">
        <v>335</v>
      </c>
      <c r="D27" s="163" t="s">
        <v>240</v>
      </c>
      <c r="E27" s="298">
        <v>76.900000000000006</v>
      </c>
      <c r="F27" s="92"/>
      <c r="G27" s="93">
        <f t="shared" si="0"/>
        <v>0</v>
      </c>
      <c r="H27" s="413"/>
    </row>
    <row r="28" spans="1:9" s="17" customFormat="1" x14ac:dyDescent="0.25">
      <c r="A28" s="123" t="s">
        <v>538</v>
      </c>
      <c r="B28" s="152" t="s">
        <v>540</v>
      </c>
      <c r="C28" s="191" t="s">
        <v>229</v>
      </c>
      <c r="D28" s="163" t="s">
        <v>239</v>
      </c>
      <c r="E28" s="163">
        <v>146.9</v>
      </c>
      <c r="F28" s="92"/>
      <c r="G28" s="93">
        <f t="shared" si="0"/>
        <v>0</v>
      </c>
      <c r="H28" s="413"/>
    </row>
    <row r="29" spans="1:9" s="17" customFormat="1" x14ac:dyDescent="0.25">
      <c r="A29" s="123" t="s">
        <v>538</v>
      </c>
      <c r="B29" s="152" t="s">
        <v>541</v>
      </c>
      <c r="C29" s="191" t="s">
        <v>339</v>
      </c>
      <c r="D29" s="163" t="s">
        <v>239</v>
      </c>
      <c r="E29" s="163">
        <v>96.8</v>
      </c>
      <c r="F29" s="92"/>
      <c r="G29" s="93">
        <f t="shared" si="0"/>
        <v>0</v>
      </c>
      <c r="H29" s="413"/>
    </row>
    <row r="30" spans="1:9" s="17" customFormat="1" x14ac:dyDescent="0.25">
      <c r="A30" s="123" t="s">
        <v>538</v>
      </c>
      <c r="B30" s="152" t="s">
        <v>542</v>
      </c>
      <c r="C30" s="191" t="s">
        <v>338</v>
      </c>
      <c r="D30" s="163" t="s">
        <v>239</v>
      </c>
      <c r="E30" s="163">
        <v>96.8</v>
      </c>
      <c r="F30" s="92"/>
      <c r="G30" s="93">
        <f t="shared" si="0"/>
        <v>0</v>
      </c>
      <c r="H30" s="413"/>
    </row>
    <row r="31" spans="1:9" s="17" customFormat="1" x14ac:dyDescent="0.25">
      <c r="A31" s="123" t="s">
        <v>538</v>
      </c>
      <c r="B31" s="152" t="s">
        <v>543</v>
      </c>
      <c r="C31" s="191" t="s">
        <v>548</v>
      </c>
      <c r="D31" s="163" t="s">
        <v>243</v>
      </c>
      <c r="E31" s="163">
        <v>52</v>
      </c>
      <c r="F31" s="92"/>
      <c r="G31" s="93">
        <f t="shared" si="0"/>
        <v>0</v>
      </c>
      <c r="H31" s="413"/>
      <c r="I31" s="21"/>
    </row>
    <row r="32" spans="1:9" s="17" customFormat="1" x14ac:dyDescent="0.25">
      <c r="A32" s="123" t="s">
        <v>538</v>
      </c>
      <c r="B32" s="152" t="s">
        <v>544</v>
      </c>
      <c r="C32" s="191" t="s">
        <v>593</v>
      </c>
      <c r="D32" s="163" t="s">
        <v>239</v>
      </c>
      <c r="E32" s="163">
        <v>144</v>
      </c>
      <c r="F32" s="92"/>
      <c r="G32" s="93">
        <f t="shared" si="0"/>
        <v>0</v>
      </c>
      <c r="H32" s="413"/>
    </row>
    <row r="33" spans="1:9" s="17" customFormat="1" x14ac:dyDescent="0.25">
      <c r="A33" s="138" t="s">
        <v>599</v>
      </c>
      <c r="B33" s="152" t="s">
        <v>550</v>
      </c>
      <c r="C33" s="191" t="s">
        <v>340</v>
      </c>
      <c r="D33" s="163" t="s">
        <v>240</v>
      </c>
      <c r="E33" s="298">
        <v>62.2</v>
      </c>
      <c r="F33" s="92"/>
      <c r="G33" s="93">
        <f t="shared" si="0"/>
        <v>0</v>
      </c>
      <c r="H33" s="413"/>
    </row>
    <row r="34" spans="1:9" s="17" customFormat="1" x14ac:dyDescent="0.25">
      <c r="A34" s="138" t="s">
        <v>599</v>
      </c>
      <c r="B34" s="152" t="s">
        <v>551</v>
      </c>
      <c r="C34" s="191" t="s">
        <v>229</v>
      </c>
      <c r="D34" s="163" t="s">
        <v>239</v>
      </c>
      <c r="E34" s="163">
        <v>146.9</v>
      </c>
      <c r="F34" s="92"/>
      <c r="G34" s="93">
        <f t="shared" si="0"/>
        <v>0</v>
      </c>
      <c r="H34" s="413"/>
    </row>
    <row r="35" spans="1:9" s="17" customFormat="1" x14ac:dyDescent="0.25">
      <c r="A35" s="138" t="s">
        <v>599</v>
      </c>
      <c r="B35" s="152" t="s">
        <v>552</v>
      </c>
      <c r="C35" s="191" t="s">
        <v>339</v>
      </c>
      <c r="D35" s="163" t="s">
        <v>239</v>
      </c>
      <c r="E35" s="163">
        <v>96.8</v>
      </c>
      <c r="F35" s="92"/>
      <c r="G35" s="93">
        <f t="shared" si="0"/>
        <v>0</v>
      </c>
      <c r="H35" s="413"/>
    </row>
    <row r="36" spans="1:9" s="17" customFormat="1" x14ac:dyDescent="0.25">
      <c r="A36" s="138" t="s">
        <v>599</v>
      </c>
      <c r="B36" s="152" t="s">
        <v>553</v>
      </c>
      <c r="C36" s="191" t="s">
        <v>338</v>
      </c>
      <c r="D36" s="163" t="s">
        <v>239</v>
      </c>
      <c r="E36" s="163">
        <v>96.8</v>
      </c>
      <c r="F36" s="92"/>
      <c r="G36" s="93">
        <f t="shared" si="0"/>
        <v>0</v>
      </c>
      <c r="H36" s="413"/>
    </row>
    <row r="37" spans="1:9" s="17" customFormat="1" x14ac:dyDescent="0.25">
      <c r="A37" s="138" t="s">
        <v>599</v>
      </c>
      <c r="B37" s="152" t="s">
        <v>554</v>
      </c>
      <c r="C37" s="191" t="s">
        <v>548</v>
      </c>
      <c r="D37" s="163" t="s">
        <v>243</v>
      </c>
      <c r="E37" s="163">
        <v>52</v>
      </c>
      <c r="F37" s="92"/>
      <c r="G37" s="93">
        <f t="shared" si="0"/>
        <v>0</v>
      </c>
      <c r="H37" s="413"/>
    </row>
    <row r="38" spans="1:9" s="17" customFormat="1" x14ac:dyDescent="0.25">
      <c r="A38" s="138" t="s">
        <v>599</v>
      </c>
      <c r="B38" s="152" t="s">
        <v>555</v>
      </c>
      <c r="C38" s="191" t="s">
        <v>593</v>
      </c>
      <c r="D38" s="163" t="s">
        <v>239</v>
      </c>
      <c r="E38" s="163">
        <v>144</v>
      </c>
      <c r="F38" s="92"/>
      <c r="G38" s="93">
        <f t="shared" si="0"/>
        <v>0</v>
      </c>
      <c r="H38" s="413"/>
    </row>
    <row r="39" spans="1:9" s="17" customFormat="1" x14ac:dyDescent="0.25">
      <c r="A39" s="111" t="s">
        <v>559</v>
      </c>
      <c r="B39" s="152" t="s">
        <v>560</v>
      </c>
      <c r="C39" s="191" t="s">
        <v>566</v>
      </c>
      <c r="D39" s="163" t="s">
        <v>243</v>
      </c>
      <c r="E39" s="298">
        <v>39.299999999999997</v>
      </c>
      <c r="F39" s="92"/>
      <c r="G39" s="93">
        <f t="shared" si="0"/>
        <v>0</v>
      </c>
      <c r="H39" s="77"/>
      <c r="I39" s="77"/>
    </row>
    <row r="40" spans="1:9" s="17" customFormat="1" x14ac:dyDescent="0.25">
      <c r="A40" s="111" t="s">
        <v>559</v>
      </c>
      <c r="B40" s="152" t="s">
        <v>561</v>
      </c>
      <c r="C40" s="191" t="s">
        <v>567</v>
      </c>
      <c r="D40" s="163" t="s">
        <v>568</v>
      </c>
      <c r="E40" s="163">
        <v>8</v>
      </c>
      <c r="F40" s="92"/>
      <c r="G40" s="93">
        <f t="shared" si="0"/>
        <v>0</v>
      </c>
      <c r="H40" s="77"/>
      <c r="I40" s="77"/>
    </row>
    <row r="41" spans="1:9" s="17" customFormat="1" x14ac:dyDescent="0.25">
      <c r="A41" s="111" t="s">
        <v>559</v>
      </c>
      <c r="B41" s="152" t="s">
        <v>562</v>
      </c>
      <c r="C41" s="191" t="s">
        <v>437</v>
      </c>
      <c r="D41" s="163" t="s">
        <v>240</v>
      </c>
      <c r="E41" s="298">
        <v>68</v>
      </c>
      <c r="F41" s="92"/>
      <c r="G41" s="93">
        <f t="shared" si="0"/>
        <v>0</v>
      </c>
      <c r="H41" s="77"/>
      <c r="I41" s="77"/>
    </row>
    <row r="42" spans="1:9" s="17" customFormat="1" x14ac:dyDescent="0.25">
      <c r="A42" s="111" t="s">
        <v>559</v>
      </c>
      <c r="B42" s="152" t="s">
        <v>563</v>
      </c>
      <c r="C42" s="191" t="s">
        <v>108</v>
      </c>
      <c r="D42" s="163" t="s">
        <v>240</v>
      </c>
      <c r="E42" s="298">
        <v>3.6</v>
      </c>
      <c r="F42" s="92"/>
      <c r="G42" s="93">
        <f t="shared" si="0"/>
        <v>0</v>
      </c>
      <c r="H42" s="77"/>
      <c r="I42" s="77"/>
    </row>
    <row r="43" spans="1:9" s="17" customFormat="1" x14ac:dyDescent="0.25">
      <c r="A43" s="111" t="s">
        <v>559</v>
      </c>
      <c r="B43" s="152" t="s">
        <v>564</v>
      </c>
      <c r="C43" s="191" t="s">
        <v>439</v>
      </c>
      <c r="D43" s="163" t="s">
        <v>240</v>
      </c>
      <c r="E43" s="298">
        <v>59.4</v>
      </c>
      <c r="F43" s="92"/>
      <c r="G43" s="93">
        <f t="shared" si="0"/>
        <v>0</v>
      </c>
      <c r="H43" s="77"/>
      <c r="I43" s="77"/>
    </row>
    <row r="44" spans="1:9" s="17" customFormat="1" x14ac:dyDescent="0.25">
      <c r="A44" s="111" t="s">
        <v>559</v>
      </c>
      <c r="B44" s="152" t="s">
        <v>565</v>
      </c>
      <c r="C44" s="191" t="s">
        <v>349</v>
      </c>
      <c r="D44" s="163" t="s">
        <v>239</v>
      </c>
      <c r="E44" s="298">
        <v>244.1</v>
      </c>
      <c r="F44" s="92"/>
      <c r="G44" s="93">
        <f t="shared" si="0"/>
        <v>0</v>
      </c>
      <c r="H44" s="77"/>
      <c r="I44" s="77"/>
    </row>
    <row r="45" spans="1:9" s="17" customFormat="1" x14ac:dyDescent="0.25">
      <c r="A45" s="111" t="s">
        <v>569</v>
      </c>
      <c r="B45" s="152" t="s">
        <v>570</v>
      </c>
      <c r="C45" s="191" t="s">
        <v>529</v>
      </c>
      <c r="D45" s="163" t="s">
        <v>243</v>
      </c>
      <c r="E45" s="163">
        <v>10.3</v>
      </c>
      <c r="F45" s="92"/>
      <c r="G45" s="93">
        <f t="shared" si="0"/>
        <v>0</v>
      </c>
      <c r="H45" s="77"/>
      <c r="I45" s="77"/>
    </row>
    <row r="46" spans="1:9" s="17" customFormat="1" x14ac:dyDescent="0.25">
      <c r="A46" s="111" t="s">
        <v>569</v>
      </c>
      <c r="B46" s="152" t="s">
        <v>571</v>
      </c>
      <c r="C46" s="191" t="s">
        <v>437</v>
      </c>
      <c r="D46" s="163" t="s">
        <v>240</v>
      </c>
      <c r="E46" s="163">
        <v>47.4</v>
      </c>
      <c r="F46" s="92"/>
      <c r="G46" s="93">
        <f t="shared" si="0"/>
        <v>0</v>
      </c>
      <c r="H46" s="77"/>
    </row>
    <row r="47" spans="1:9" s="17" customFormat="1" x14ac:dyDescent="0.25">
      <c r="A47" s="111" t="s">
        <v>569</v>
      </c>
      <c r="B47" s="152" t="s">
        <v>572</v>
      </c>
      <c r="C47" s="191" t="s">
        <v>438</v>
      </c>
      <c r="D47" s="298" t="s">
        <v>240</v>
      </c>
      <c r="E47" s="163">
        <v>2.1</v>
      </c>
      <c r="F47" s="92"/>
      <c r="G47" s="93">
        <f t="shared" si="0"/>
        <v>0</v>
      </c>
      <c r="H47" s="77"/>
    </row>
    <row r="48" spans="1:9" s="17" customFormat="1" x14ac:dyDescent="0.25">
      <c r="A48" s="111" t="s">
        <v>569</v>
      </c>
      <c r="B48" s="152" t="s">
        <v>573</v>
      </c>
      <c r="C48" s="191" t="s">
        <v>108</v>
      </c>
      <c r="D48" s="163" t="s">
        <v>240</v>
      </c>
      <c r="E48" s="163">
        <v>1.8</v>
      </c>
      <c r="F48" s="92"/>
      <c r="G48" s="93">
        <f t="shared" si="0"/>
        <v>0</v>
      </c>
      <c r="H48" s="77"/>
    </row>
    <row r="49" spans="1:9" s="17" customFormat="1" x14ac:dyDescent="0.25">
      <c r="A49" s="111" t="s">
        <v>569</v>
      </c>
      <c r="B49" s="152" t="s">
        <v>574</v>
      </c>
      <c r="C49" s="191" t="s">
        <v>439</v>
      </c>
      <c r="D49" s="163" t="s">
        <v>240</v>
      </c>
      <c r="E49" s="163">
        <v>22.1</v>
      </c>
      <c r="F49" s="92"/>
      <c r="G49" s="93">
        <f t="shared" si="0"/>
        <v>0</v>
      </c>
      <c r="H49" s="77"/>
    </row>
    <row r="50" spans="1:9" s="17" customFormat="1" x14ac:dyDescent="0.25">
      <c r="A50" s="111" t="s">
        <v>569</v>
      </c>
      <c r="B50" s="152" t="s">
        <v>575</v>
      </c>
      <c r="C50" s="191" t="s">
        <v>340</v>
      </c>
      <c r="D50" s="163" t="s">
        <v>240</v>
      </c>
      <c r="E50" s="163">
        <v>13.2</v>
      </c>
      <c r="F50" s="92"/>
      <c r="G50" s="93">
        <f t="shared" si="0"/>
        <v>0</v>
      </c>
      <c r="H50" s="77"/>
    </row>
    <row r="51" spans="1:9" s="17" customFormat="1" x14ac:dyDescent="0.25">
      <c r="A51" s="111" t="s">
        <v>569</v>
      </c>
      <c r="B51" s="152" t="s">
        <v>576</v>
      </c>
      <c r="C51" s="191" t="s">
        <v>349</v>
      </c>
      <c r="D51" s="163" t="s">
        <v>239</v>
      </c>
      <c r="E51" s="163">
        <v>116.1</v>
      </c>
      <c r="F51" s="92"/>
      <c r="G51" s="93">
        <f t="shared" si="0"/>
        <v>0</v>
      </c>
      <c r="H51" s="77"/>
    </row>
    <row r="52" spans="1:9" s="17" customFormat="1" x14ac:dyDescent="0.25">
      <c r="A52" s="111" t="s">
        <v>569</v>
      </c>
      <c r="B52" s="152" t="s">
        <v>577</v>
      </c>
      <c r="C52" s="191" t="s">
        <v>440</v>
      </c>
      <c r="D52" s="163" t="s">
        <v>239</v>
      </c>
      <c r="E52" s="163">
        <v>14</v>
      </c>
      <c r="F52" s="92"/>
      <c r="G52" s="93">
        <f t="shared" si="0"/>
        <v>0</v>
      </c>
    </row>
    <row r="53" spans="1:9" s="17" customFormat="1" x14ac:dyDescent="0.25">
      <c r="A53" s="111" t="s">
        <v>569</v>
      </c>
      <c r="B53" s="152" t="s">
        <v>578</v>
      </c>
      <c r="C53" s="191" t="s">
        <v>329</v>
      </c>
      <c r="D53" s="163" t="s">
        <v>239</v>
      </c>
      <c r="E53" s="163">
        <v>5.7</v>
      </c>
      <c r="F53" s="92"/>
      <c r="G53" s="93">
        <f t="shared" si="0"/>
        <v>0</v>
      </c>
      <c r="H53" s="77"/>
    </row>
    <row r="54" spans="1:9" s="17" customFormat="1" ht="14.4" thickBot="1" x14ac:dyDescent="0.3">
      <c r="A54" s="111" t="s">
        <v>569</v>
      </c>
      <c r="B54" s="152" t="s">
        <v>579</v>
      </c>
      <c r="C54" s="191" t="s">
        <v>331</v>
      </c>
      <c r="D54" s="163" t="s">
        <v>239</v>
      </c>
      <c r="E54" s="163">
        <v>5.7</v>
      </c>
      <c r="F54" s="92"/>
      <c r="G54" s="93">
        <f t="shared" si="0"/>
        <v>0</v>
      </c>
      <c r="H54" s="77"/>
    </row>
    <row r="55" spans="1:9" s="17" customFormat="1" ht="28.2" thickBot="1" x14ac:dyDescent="0.3">
      <c r="A55" s="112" t="s">
        <v>569</v>
      </c>
      <c r="B55" s="155" t="s">
        <v>580</v>
      </c>
      <c r="C55" s="192" t="s">
        <v>441</v>
      </c>
      <c r="D55" s="193" t="s">
        <v>239</v>
      </c>
      <c r="E55" s="193">
        <v>5.7</v>
      </c>
      <c r="F55" s="105"/>
      <c r="G55" s="95">
        <f t="shared" si="0"/>
        <v>0</v>
      </c>
      <c r="H55" s="119" t="s">
        <v>61</v>
      </c>
      <c r="I55" s="53">
        <f>ROUND(SUM(G18:G55),2)</f>
        <v>0</v>
      </c>
    </row>
    <row r="56" spans="1:9" s="17" customFormat="1" x14ac:dyDescent="0.25">
      <c r="A56" s="125" t="s">
        <v>604</v>
      </c>
      <c r="B56" s="154" t="s">
        <v>109</v>
      </c>
      <c r="C56" s="300" t="s">
        <v>350</v>
      </c>
      <c r="D56" s="204" t="s">
        <v>241</v>
      </c>
      <c r="E56" s="204">
        <v>3</v>
      </c>
      <c r="F56" s="90"/>
      <c r="G56" s="91">
        <f t="shared" si="0"/>
        <v>0</v>
      </c>
      <c r="H56" s="77"/>
    </row>
    <row r="57" spans="1:9" s="17" customFormat="1" x14ac:dyDescent="0.25">
      <c r="A57" s="111" t="s">
        <v>604</v>
      </c>
      <c r="B57" s="152" t="s">
        <v>110</v>
      </c>
      <c r="C57" s="191" t="s">
        <v>351</v>
      </c>
      <c r="D57" s="163" t="s">
        <v>241</v>
      </c>
      <c r="E57" s="163">
        <v>6</v>
      </c>
      <c r="F57" s="92"/>
      <c r="G57" s="93">
        <f t="shared" si="0"/>
        <v>0</v>
      </c>
    </row>
    <row r="58" spans="1:9" x14ac:dyDescent="0.25">
      <c r="A58" s="111" t="s">
        <v>604</v>
      </c>
      <c r="B58" s="152" t="s">
        <v>583</v>
      </c>
      <c r="C58" s="191" t="s">
        <v>231</v>
      </c>
      <c r="D58" s="163" t="s">
        <v>241</v>
      </c>
      <c r="E58" s="298">
        <v>18</v>
      </c>
      <c r="F58" s="92"/>
      <c r="G58" s="93">
        <f t="shared" ref="G58:G60" si="1">ROUND((E58*F58),2)</f>
        <v>0</v>
      </c>
    </row>
    <row r="59" spans="1:9" ht="14.4" thickBot="1" x14ac:dyDescent="0.3">
      <c r="A59" s="111" t="s">
        <v>604</v>
      </c>
      <c r="B59" s="153" t="s">
        <v>111</v>
      </c>
      <c r="C59" s="191" t="s">
        <v>230</v>
      </c>
      <c r="D59" s="163" t="s">
        <v>243</v>
      </c>
      <c r="E59" s="163">
        <v>66</v>
      </c>
      <c r="F59" s="92"/>
      <c r="G59" s="93">
        <f t="shared" si="1"/>
        <v>0</v>
      </c>
    </row>
    <row r="60" spans="1:9" ht="28.2" thickBot="1" x14ac:dyDescent="0.3">
      <c r="A60" s="112" t="s">
        <v>604</v>
      </c>
      <c r="B60" s="156" t="s">
        <v>112</v>
      </c>
      <c r="C60" s="192" t="s">
        <v>230</v>
      </c>
      <c r="D60" s="193" t="s">
        <v>243</v>
      </c>
      <c r="E60" s="193">
        <v>24</v>
      </c>
      <c r="F60" s="105"/>
      <c r="G60" s="95">
        <f t="shared" si="1"/>
        <v>0</v>
      </c>
      <c r="H60" s="119" t="s">
        <v>62</v>
      </c>
      <c r="I60" s="53">
        <f>ROUND(SUM(G56:G60),2)</f>
        <v>0</v>
      </c>
    </row>
    <row r="61" spans="1:9" ht="42" thickBot="1" x14ac:dyDescent="0.3">
      <c r="F61" s="57" t="s">
        <v>468</v>
      </c>
      <c r="G61" s="73">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8"/>
  <sheetViews>
    <sheetView topLeftCell="A18" zoomScale="85" zoomScaleNormal="85" workbookViewId="0">
      <selection activeCell="E75" sqref="A75:E7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655</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45" t="s">
        <v>54</v>
      </c>
      <c r="B5" s="246" t="s">
        <v>0</v>
      </c>
      <c r="C5" s="247" t="s">
        <v>1</v>
      </c>
      <c r="D5" s="247" t="s">
        <v>2</v>
      </c>
      <c r="E5" s="248" t="s">
        <v>3</v>
      </c>
      <c r="F5" s="249" t="s">
        <v>83</v>
      </c>
      <c r="G5" s="250" t="s">
        <v>4</v>
      </c>
      <c r="I5" s="8"/>
    </row>
    <row r="6" spans="1:9" s="7" customFormat="1" x14ac:dyDescent="0.25">
      <c r="A6" s="101" t="s">
        <v>5</v>
      </c>
      <c r="B6" s="149" t="s">
        <v>302</v>
      </c>
      <c r="C6" s="186" t="s">
        <v>303</v>
      </c>
      <c r="D6" s="187" t="s">
        <v>242</v>
      </c>
      <c r="E6" s="187">
        <v>0.122</v>
      </c>
      <c r="F6" s="90"/>
      <c r="G6" s="91">
        <f t="shared" ref="G6:G60" si="0">ROUND((E6*F6),2)</f>
        <v>0</v>
      </c>
    </row>
    <row r="7" spans="1:9" s="7" customFormat="1" x14ac:dyDescent="0.25">
      <c r="A7" s="102" t="s">
        <v>5</v>
      </c>
      <c r="B7" s="82" t="s">
        <v>252</v>
      </c>
      <c r="C7" s="188" t="s">
        <v>211</v>
      </c>
      <c r="D7" s="145" t="s">
        <v>239</v>
      </c>
      <c r="E7" s="145">
        <v>1167</v>
      </c>
      <c r="F7" s="92"/>
      <c r="G7" s="93">
        <f t="shared" si="0"/>
        <v>0</v>
      </c>
      <c r="I7" s="8"/>
    </row>
    <row r="8" spans="1:9" s="7" customFormat="1" x14ac:dyDescent="0.25">
      <c r="A8" s="102" t="s">
        <v>5</v>
      </c>
      <c r="B8" s="82" t="s">
        <v>253</v>
      </c>
      <c r="C8" s="188" t="s">
        <v>211</v>
      </c>
      <c r="D8" s="145" t="s">
        <v>239</v>
      </c>
      <c r="E8" s="145">
        <v>210</v>
      </c>
      <c r="F8" s="92"/>
      <c r="G8" s="93">
        <f t="shared" si="0"/>
        <v>0</v>
      </c>
      <c r="I8" s="8"/>
    </row>
    <row r="9" spans="1:9" s="7" customFormat="1" ht="41.4" x14ac:dyDescent="0.25">
      <c r="A9" s="102" t="s">
        <v>5</v>
      </c>
      <c r="B9" s="82" t="s">
        <v>254</v>
      </c>
      <c r="C9" s="45" t="s">
        <v>1226</v>
      </c>
      <c r="D9" s="145" t="s">
        <v>240</v>
      </c>
      <c r="E9" s="145">
        <v>145.19999999999999</v>
      </c>
      <c r="F9" s="92">
        <v>-11.2</v>
      </c>
      <c r="G9" s="93">
        <f t="shared" si="0"/>
        <v>-1626.24</v>
      </c>
      <c r="I9" s="8"/>
    </row>
    <row r="10" spans="1:9" s="7" customFormat="1" x14ac:dyDescent="0.25">
      <c r="A10" s="102" t="s">
        <v>5</v>
      </c>
      <c r="B10" s="82" t="s">
        <v>259</v>
      </c>
      <c r="C10" s="188" t="s">
        <v>310</v>
      </c>
      <c r="D10" s="145" t="s">
        <v>241</v>
      </c>
      <c r="E10" s="145">
        <v>4</v>
      </c>
      <c r="F10" s="92"/>
      <c r="G10" s="93">
        <f t="shared" si="0"/>
        <v>0</v>
      </c>
      <c r="I10" s="8"/>
    </row>
    <row r="11" spans="1:9" s="7" customFormat="1" x14ac:dyDescent="0.25">
      <c r="A11" s="102" t="s">
        <v>5</v>
      </c>
      <c r="B11" s="82" t="s">
        <v>260</v>
      </c>
      <c r="C11" s="188" t="s">
        <v>311</v>
      </c>
      <c r="D11" s="145" t="s">
        <v>241</v>
      </c>
      <c r="E11" s="145">
        <v>14</v>
      </c>
      <c r="F11" s="92"/>
      <c r="G11" s="93">
        <f t="shared" si="0"/>
        <v>0</v>
      </c>
    </row>
    <row r="12" spans="1:9" s="7" customFormat="1" ht="27.6" x14ac:dyDescent="0.25">
      <c r="A12" s="102" t="s">
        <v>5</v>
      </c>
      <c r="B12" s="82" t="s">
        <v>261</v>
      </c>
      <c r="C12" s="188" t="s">
        <v>312</v>
      </c>
      <c r="D12" s="145" t="s">
        <v>241</v>
      </c>
      <c r="E12" s="145">
        <v>7</v>
      </c>
      <c r="F12" s="92"/>
      <c r="G12" s="93">
        <f t="shared" si="0"/>
        <v>0</v>
      </c>
    </row>
    <row r="13" spans="1:9" s="7" customFormat="1" ht="27.6" x14ac:dyDescent="0.25">
      <c r="A13" s="102" t="s">
        <v>5</v>
      </c>
      <c r="B13" s="82" t="s">
        <v>605</v>
      </c>
      <c r="C13" s="188" t="s">
        <v>313</v>
      </c>
      <c r="D13" s="145" t="s">
        <v>241</v>
      </c>
      <c r="E13" s="145">
        <v>1</v>
      </c>
      <c r="F13" s="92"/>
      <c r="G13" s="93">
        <f t="shared" si="0"/>
        <v>0</v>
      </c>
      <c r="I13" s="8"/>
    </row>
    <row r="14" spans="1:9" s="7" customFormat="1" ht="14.4" thickBot="1" x14ac:dyDescent="0.3">
      <c r="A14" s="102" t="s">
        <v>5</v>
      </c>
      <c r="B14" s="82" t="s">
        <v>262</v>
      </c>
      <c r="C14" s="188" t="s">
        <v>315</v>
      </c>
      <c r="D14" s="145" t="s">
        <v>241</v>
      </c>
      <c r="E14" s="145">
        <v>1</v>
      </c>
      <c r="F14" s="92"/>
      <c r="G14" s="93">
        <f t="shared" si="0"/>
        <v>0</v>
      </c>
    </row>
    <row r="15" spans="1:9" s="7" customFormat="1" ht="28.2" thickBot="1" x14ac:dyDescent="0.3">
      <c r="A15" s="103" t="s">
        <v>5</v>
      </c>
      <c r="B15" s="85" t="s">
        <v>263</v>
      </c>
      <c r="C15" s="189" t="s">
        <v>316</v>
      </c>
      <c r="D15" s="190" t="s">
        <v>241</v>
      </c>
      <c r="E15" s="190">
        <v>1</v>
      </c>
      <c r="F15" s="105"/>
      <c r="G15" s="95">
        <f t="shared" si="0"/>
        <v>0</v>
      </c>
      <c r="H15" s="34" t="s">
        <v>58</v>
      </c>
      <c r="I15" s="15">
        <f>ROUND(SUM(G6:G15),2)</f>
        <v>-1626.24</v>
      </c>
    </row>
    <row r="16" spans="1:9" s="7" customFormat="1" x14ac:dyDescent="0.25">
      <c r="A16" s="121" t="s">
        <v>319</v>
      </c>
      <c r="B16" s="86" t="s">
        <v>273</v>
      </c>
      <c r="C16" s="186" t="s">
        <v>320</v>
      </c>
      <c r="D16" s="187" t="s">
        <v>240</v>
      </c>
      <c r="E16" s="297">
        <v>30.5</v>
      </c>
      <c r="F16" s="90"/>
      <c r="G16" s="91">
        <f t="shared" si="0"/>
        <v>0</v>
      </c>
      <c r="H16" s="77"/>
    </row>
    <row r="17" spans="1:11" s="7" customFormat="1" x14ac:dyDescent="0.25">
      <c r="A17" s="123" t="s">
        <v>319</v>
      </c>
      <c r="B17" s="82" t="s">
        <v>274</v>
      </c>
      <c r="C17" s="188" t="s">
        <v>321</v>
      </c>
      <c r="D17" s="145" t="s">
        <v>240</v>
      </c>
      <c r="E17" s="145">
        <v>242.5</v>
      </c>
      <c r="F17" s="92"/>
      <c r="G17" s="93">
        <f t="shared" si="0"/>
        <v>0</v>
      </c>
    </row>
    <row r="18" spans="1:11" s="7" customFormat="1" x14ac:dyDescent="0.25">
      <c r="A18" s="123" t="s">
        <v>319</v>
      </c>
      <c r="B18" s="82" t="s">
        <v>275</v>
      </c>
      <c r="C18" s="188" t="s">
        <v>218</v>
      </c>
      <c r="D18" s="145" t="s">
        <v>240</v>
      </c>
      <c r="E18" s="298">
        <v>1008.2</v>
      </c>
      <c r="F18" s="92"/>
      <c r="G18" s="93">
        <f t="shared" si="0"/>
        <v>0</v>
      </c>
      <c r="K18" s="77"/>
    </row>
    <row r="19" spans="1:11" s="7" customFormat="1" x14ac:dyDescent="0.25">
      <c r="A19" s="123" t="s">
        <v>319</v>
      </c>
      <c r="B19" s="82" t="s">
        <v>276</v>
      </c>
      <c r="C19" s="188" t="s">
        <v>322</v>
      </c>
      <c r="D19" s="145" t="s">
        <v>240</v>
      </c>
      <c r="E19" s="298">
        <v>124.8</v>
      </c>
      <c r="F19" s="92"/>
      <c r="G19" s="93">
        <f t="shared" si="0"/>
        <v>0</v>
      </c>
      <c r="K19" s="77"/>
    </row>
    <row r="20" spans="1:11" x14ac:dyDescent="0.25">
      <c r="A20" s="123" t="s">
        <v>319</v>
      </c>
      <c r="B20" s="82" t="s">
        <v>277</v>
      </c>
      <c r="C20" s="188" t="s">
        <v>219</v>
      </c>
      <c r="D20" s="145" t="s">
        <v>239</v>
      </c>
      <c r="E20" s="145">
        <v>2528.3000000000002</v>
      </c>
      <c r="F20" s="92"/>
      <c r="G20" s="93">
        <f t="shared" si="0"/>
        <v>0</v>
      </c>
      <c r="K20" s="77"/>
    </row>
    <row r="21" spans="1:11" s="17" customFormat="1" x14ac:dyDescent="0.25">
      <c r="A21" s="123" t="s">
        <v>319</v>
      </c>
      <c r="B21" s="82" t="s">
        <v>278</v>
      </c>
      <c r="C21" s="188" t="s">
        <v>325</v>
      </c>
      <c r="D21" s="145" t="s">
        <v>239</v>
      </c>
      <c r="E21" s="145">
        <v>1937</v>
      </c>
      <c r="F21" s="92"/>
      <c r="G21" s="93">
        <f t="shared" si="0"/>
        <v>0</v>
      </c>
      <c r="K21" s="77"/>
    </row>
    <row r="22" spans="1:11" s="17" customFormat="1" x14ac:dyDescent="0.25">
      <c r="A22" s="123" t="s">
        <v>319</v>
      </c>
      <c r="B22" s="82" t="s">
        <v>281</v>
      </c>
      <c r="C22" s="188" t="s">
        <v>326</v>
      </c>
      <c r="D22" s="145" t="s">
        <v>239</v>
      </c>
      <c r="E22" s="145">
        <v>285.2</v>
      </c>
      <c r="F22" s="92"/>
      <c r="G22" s="93">
        <f t="shared" si="0"/>
        <v>0</v>
      </c>
      <c r="K22" s="77"/>
    </row>
    <row r="23" spans="1:11" s="17" customFormat="1" x14ac:dyDescent="0.25">
      <c r="A23" s="123" t="s">
        <v>319</v>
      </c>
      <c r="B23" s="82" t="s">
        <v>284</v>
      </c>
      <c r="C23" s="188" t="s">
        <v>327</v>
      </c>
      <c r="D23" s="145" t="s">
        <v>239</v>
      </c>
      <c r="E23" s="145">
        <v>31.7</v>
      </c>
      <c r="F23" s="92"/>
      <c r="G23" s="93">
        <f t="shared" si="0"/>
        <v>0</v>
      </c>
      <c r="K23" s="77"/>
    </row>
    <row r="24" spans="1:11" s="17" customFormat="1" x14ac:dyDescent="0.25">
      <c r="A24" s="123" t="s">
        <v>319</v>
      </c>
      <c r="B24" s="82" t="s">
        <v>19</v>
      </c>
      <c r="C24" s="188" t="s">
        <v>378</v>
      </c>
      <c r="D24" s="145"/>
      <c r="E24" s="145"/>
      <c r="F24" s="92"/>
      <c r="G24" s="93">
        <f t="shared" si="0"/>
        <v>0</v>
      </c>
      <c r="K24" s="77"/>
    </row>
    <row r="25" spans="1:11" s="17" customFormat="1" ht="14.4" thickBot="1" x14ac:dyDescent="0.3">
      <c r="A25" s="123" t="s">
        <v>319</v>
      </c>
      <c r="B25" s="82" t="s">
        <v>283</v>
      </c>
      <c r="C25" s="188" t="s">
        <v>328</v>
      </c>
      <c r="D25" s="145" t="s">
        <v>239</v>
      </c>
      <c r="E25" s="145">
        <v>12</v>
      </c>
      <c r="F25" s="92"/>
      <c r="G25" s="93">
        <f t="shared" si="0"/>
        <v>0</v>
      </c>
      <c r="K25" s="77"/>
    </row>
    <row r="26" spans="1:11" s="17" customFormat="1" ht="28.2" thickBot="1" x14ac:dyDescent="0.3">
      <c r="A26" s="124" t="s">
        <v>319</v>
      </c>
      <c r="B26" s="85" t="s">
        <v>284</v>
      </c>
      <c r="C26" s="189" t="s">
        <v>333</v>
      </c>
      <c r="D26" s="190" t="s">
        <v>239</v>
      </c>
      <c r="E26" s="190">
        <v>304.89999999999998</v>
      </c>
      <c r="F26" s="105"/>
      <c r="G26" s="95">
        <f t="shared" si="0"/>
        <v>0</v>
      </c>
      <c r="H26" s="116" t="s">
        <v>59</v>
      </c>
      <c r="I26" s="53">
        <f>ROUND(SUM(G16:G26),2)</f>
        <v>0</v>
      </c>
      <c r="K26" s="77"/>
    </row>
    <row r="27" spans="1:11" s="17" customFormat="1" x14ac:dyDescent="0.25">
      <c r="A27" s="121" t="s">
        <v>606</v>
      </c>
      <c r="B27" s="86" t="s">
        <v>125</v>
      </c>
      <c r="C27" s="186" t="s">
        <v>335</v>
      </c>
      <c r="D27" s="187" t="s">
        <v>240</v>
      </c>
      <c r="E27" s="187">
        <v>390</v>
      </c>
      <c r="F27" s="90"/>
      <c r="G27" s="91">
        <f t="shared" si="0"/>
        <v>0</v>
      </c>
      <c r="H27" s="436" t="s">
        <v>471</v>
      </c>
      <c r="K27" s="77"/>
    </row>
    <row r="28" spans="1:11" s="17" customFormat="1" x14ac:dyDescent="0.25">
      <c r="A28" s="123" t="s">
        <v>606</v>
      </c>
      <c r="B28" s="82" t="s">
        <v>126</v>
      </c>
      <c r="C28" s="188" t="s">
        <v>229</v>
      </c>
      <c r="D28" s="145" t="s">
        <v>239</v>
      </c>
      <c r="E28" s="145">
        <v>917.8</v>
      </c>
      <c r="F28" s="92"/>
      <c r="G28" s="93">
        <f t="shared" si="0"/>
        <v>0</v>
      </c>
      <c r="H28" s="437"/>
      <c r="K28" s="77"/>
    </row>
    <row r="29" spans="1:11" s="17" customFormat="1" x14ac:dyDescent="0.25">
      <c r="A29" s="123" t="s">
        <v>606</v>
      </c>
      <c r="B29" s="82" t="s">
        <v>127</v>
      </c>
      <c r="C29" s="188" t="s">
        <v>220</v>
      </c>
      <c r="D29" s="145" t="s">
        <v>239</v>
      </c>
      <c r="E29" s="145">
        <v>913.1</v>
      </c>
      <c r="F29" s="92"/>
      <c r="G29" s="93">
        <f t="shared" si="0"/>
        <v>0</v>
      </c>
      <c r="H29" s="437"/>
      <c r="K29" s="77"/>
    </row>
    <row r="30" spans="1:11" s="17" customFormat="1" x14ac:dyDescent="0.25">
      <c r="A30" s="123" t="s">
        <v>606</v>
      </c>
      <c r="B30" s="82" t="s">
        <v>128</v>
      </c>
      <c r="C30" s="188" t="s">
        <v>336</v>
      </c>
      <c r="D30" s="145" t="s">
        <v>239</v>
      </c>
      <c r="E30" s="145">
        <v>913.1</v>
      </c>
      <c r="F30" s="92"/>
      <c r="G30" s="93">
        <f t="shared" si="0"/>
        <v>0</v>
      </c>
      <c r="H30" s="437"/>
      <c r="K30" s="77"/>
    </row>
    <row r="31" spans="1:11" s="17" customFormat="1" x14ac:dyDescent="0.25">
      <c r="A31" s="123" t="s">
        <v>606</v>
      </c>
      <c r="B31" s="82" t="s">
        <v>129</v>
      </c>
      <c r="C31" s="188" t="s">
        <v>339</v>
      </c>
      <c r="D31" s="145" t="s">
        <v>239</v>
      </c>
      <c r="E31" s="145">
        <v>913.1</v>
      </c>
      <c r="F31" s="92"/>
      <c r="G31" s="93">
        <f t="shared" si="0"/>
        <v>0</v>
      </c>
      <c r="H31" s="437"/>
      <c r="K31" s="77"/>
    </row>
    <row r="32" spans="1:11" s="17" customFormat="1" x14ac:dyDescent="0.25">
      <c r="A32" s="123" t="s">
        <v>606</v>
      </c>
      <c r="B32" s="82" t="s">
        <v>130</v>
      </c>
      <c r="C32" s="188" t="s">
        <v>338</v>
      </c>
      <c r="D32" s="145" t="s">
        <v>239</v>
      </c>
      <c r="E32" s="145">
        <v>913.1</v>
      </c>
      <c r="F32" s="92"/>
      <c r="G32" s="93">
        <f t="shared" si="0"/>
        <v>0</v>
      </c>
      <c r="H32" s="437"/>
      <c r="K32" s="77"/>
    </row>
    <row r="33" spans="1:11" s="17" customFormat="1" x14ac:dyDescent="0.25">
      <c r="A33" s="123" t="s">
        <v>607</v>
      </c>
      <c r="B33" s="82" t="s">
        <v>133</v>
      </c>
      <c r="C33" s="188" t="s">
        <v>340</v>
      </c>
      <c r="D33" s="145" t="s">
        <v>240</v>
      </c>
      <c r="E33" s="145">
        <v>344.1</v>
      </c>
      <c r="F33" s="92"/>
      <c r="G33" s="93">
        <f t="shared" si="0"/>
        <v>0</v>
      </c>
      <c r="H33" s="437"/>
      <c r="K33" s="77"/>
    </row>
    <row r="34" spans="1:11" s="17" customFormat="1" x14ac:dyDescent="0.25">
      <c r="A34" s="123" t="s">
        <v>607</v>
      </c>
      <c r="B34" s="82" t="s">
        <v>134</v>
      </c>
      <c r="C34" s="188" t="s">
        <v>229</v>
      </c>
      <c r="D34" s="145" t="s">
        <v>239</v>
      </c>
      <c r="E34" s="145">
        <v>917.8</v>
      </c>
      <c r="F34" s="92"/>
      <c r="G34" s="93">
        <f t="shared" si="0"/>
        <v>0</v>
      </c>
      <c r="H34" s="437"/>
      <c r="K34" s="77"/>
    </row>
    <row r="35" spans="1:11" s="17" customFormat="1" x14ac:dyDescent="0.25">
      <c r="A35" s="123" t="s">
        <v>607</v>
      </c>
      <c r="B35" s="82" t="s">
        <v>135</v>
      </c>
      <c r="C35" s="188" t="s">
        <v>220</v>
      </c>
      <c r="D35" s="145" t="s">
        <v>239</v>
      </c>
      <c r="E35" s="145">
        <v>913.1</v>
      </c>
      <c r="F35" s="92"/>
      <c r="G35" s="93">
        <f t="shared" si="0"/>
        <v>0</v>
      </c>
      <c r="H35" s="437"/>
      <c r="K35" s="77"/>
    </row>
    <row r="36" spans="1:11" s="17" customFormat="1" x14ac:dyDescent="0.25">
      <c r="A36" s="123" t="s">
        <v>607</v>
      </c>
      <c r="B36" s="82" t="s">
        <v>136</v>
      </c>
      <c r="C36" s="188" t="s">
        <v>336</v>
      </c>
      <c r="D36" s="145" t="s">
        <v>239</v>
      </c>
      <c r="E36" s="145">
        <v>913.1</v>
      </c>
      <c r="F36" s="92"/>
      <c r="G36" s="93">
        <f t="shared" si="0"/>
        <v>0</v>
      </c>
      <c r="H36" s="437"/>
      <c r="K36" s="77"/>
    </row>
    <row r="37" spans="1:11" s="17" customFormat="1" x14ac:dyDescent="0.25">
      <c r="A37" s="123" t="s">
        <v>607</v>
      </c>
      <c r="B37" s="82" t="s">
        <v>137</v>
      </c>
      <c r="C37" s="188" t="s">
        <v>339</v>
      </c>
      <c r="D37" s="145" t="s">
        <v>239</v>
      </c>
      <c r="E37" s="145">
        <v>913.1</v>
      </c>
      <c r="F37" s="92"/>
      <c r="G37" s="93">
        <f t="shared" si="0"/>
        <v>0</v>
      </c>
      <c r="H37" s="437"/>
      <c r="K37" s="77"/>
    </row>
    <row r="38" spans="1:11" s="17" customFormat="1" x14ac:dyDescent="0.25">
      <c r="A38" s="123" t="s">
        <v>607</v>
      </c>
      <c r="B38" s="82" t="s">
        <v>291</v>
      </c>
      <c r="C38" s="188" t="s">
        <v>338</v>
      </c>
      <c r="D38" s="145" t="s">
        <v>239</v>
      </c>
      <c r="E38" s="145">
        <v>913.1</v>
      </c>
      <c r="F38" s="92"/>
      <c r="G38" s="93">
        <f t="shared" si="0"/>
        <v>0</v>
      </c>
      <c r="H38" s="437"/>
      <c r="K38" s="77"/>
    </row>
    <row r="39" spans="1:11" s="17" customFormat="1" x14ac:dyDescent="0.25">
      <c r="A39" s="123" t="s">
        <v>610</v>
      </c>
      <c r="B39" s="82" t="s">
        <v>608</v>
      </c>
      <c r="C39" s="188" t="s">
        <v>342</v>
      </c>
      <c r="D39" s="145" t="s">
        <v>239</v>
      </c>
      <c r="E39" s="145">
        <v>115.8</v>
      </c>
      <c r="F39" s="92"/>
      <c r="G39" s="93">
        <f t="shared" si="0"/>
        <v>0</v>
      </c>
      <c r="H39" s="437"/>
      <c r="I39" s="77"/>
    </row>
    <row r="40" spans="1:11" s="17" customFormat="1" x14ac:dyDescent="0.25">
      <c r="A40" s="123" t="s">
        <v>610</v>
      </c>
      <c r="B40" s="82" t="s">
        <v>609</v>
      </c>
      <c r="C40" s="188" t="s">
        <v>343</v>
      </c>
      <c r="D40" s="145" t="s">
        <v>240</v>
      </c>
      <c r="E40" s="145">
        <v>39.700000000000003</v>
      </c>
      <c r="F40" s="92"/>
      <c r="G40" s="93">
        <f t="shared" si="0"/>
        <v>0</v>
      </c>
      <c r="H40" s="437"/>
      <c r="I40" s="77"/>
    </row>
    <row r="41" spans="1:11" s="17" customFormat="1" x14ac:dyDescent="0.25">
      <c r="A41" s="123" t="s">
        <v>611</v>
      </c>
      <c r="B41" s="82" t="s">
        <v>612</v>
      </c>
      <c r="C41" s="188" t="s">
        <v>335</v>
      </c>
      <c r="D41" s="145" t="s">
        <v>240</v>
      </c>
      <c r="E41" s="145">
        <v>2.7</v>
      </c>
      <c r="F41" s="92"/>
      <c r="G41" s="93">
        <f t="shared" si="0"/>
        <v>0</v>
      </c>
      <c r="H41" s="437"/>
      <c r="I41" s="77"/>
    </row>
    <row r="42" spans="1:11" s="17" customFormat="1" x14ac:dyDescent="0.25">
      <c r="A42" s="123" t="s">
        <v>611</v>
      </c>
      <c r="B42" s="82" t="s">
        <v>613</v>
      </c>
      <c r="C42" s="188" t="s">
        <v>229</v>
      </c>
      <c r="D42" s="145" t="s">
        <v>239</v>
      </c>
      <c r="E42" s="145">
        <v>7</v>
      </c>
      <c r="F42" s="92"/>
      <c r="G42" s="93">
        <f t="shared" si="0"/>
        <v>0</v>
      </c>
      <c r="H42" s="437"/>
      <c r="I42" s="77"/>
    </row>
    <row r="43" spans="1:11" s="17" customFormat="1" x14ac:dyDescent="0.25">
      <c r="A43" s="123" t="s">
        <v>611</v>
      </c>
      <c r="B43" s="82" t="s">
        <v>614</v>
      </c>
      <c r="C43" s="188" t="s">
        <v>220</v>
      </c>
      <c r="D43" s="145" t="s">
        <v>239</v>
      </c>
      <c r="E43" s="145">
        <v>14</v>
      </c>
      <c r="F43" s="92"/>
      <c r="G43" s="93">
        <f t="shared" si="0"/>
        <v>0</v>
      </c>
      <c r="H43" s="437"/>
      <c r="I43" s="77"/>
    </row>
    <row r="44" spans="1:11" s="17" customFormat="1" x14ac:dyDescent="0.25">
      <c r="A44" s="123" t="s">
        <v>611</v>
      </c>
      <c r="B44" s="82" t="s">
        <v>615</v>
      </c>
      <c r="C44" s="188" t="s">
        <v>382</v>
      </c>
      <c r="D44" s="145" t="s">
        <v>243</v>
      </c>
      <c r="E44" s="145">
        <v>7</v>
      </c>
      <c r="F44" s="92"/>
      <c r="G44" s="93">
        <f t="shared" si="0"/>
        <v>0</v>
      </c>
      <c r="H44" s="437"/>
      <c r="I44" s="77"/>
    </row>
    <row r="45" spans="1:11" s="17" customFormat="1" x14ac:dyDescent="0.25">
      <c r="A45" s="123" t="s">
        <v>611</v>
      </c>
      <c r="B45" s="82" t="s">
        <v>616</v>
      </c>
      <c r="C45" s="188" t="s">
        <v>336</v>
      </c>
      <c r="D45" s="145" t="s">
        <v>239</v>
      </c>
      <c r="E45" s="145">
        <v>14</v>
      </c>
      <c r="F45" s="92"/>
      <c r="G45" s="93">
        <f t="shared" si="0"/>
        <v>0</v>
      </c>
      <c r="H45" s="437"/>
      <c r="I45" s="77"/>
    </row>
    <row r="46" spans="1:11" s="17" customFormat="1" x14ac:dyDescent="0.25">
      <c r="A46" s="123" t="s">
        <v>611</v>
      </c>
      <c r="B46" s="82" t="s">
        <v>617</v>
      </c>
      <c r="C46" s="188" t="s">
        <v>339</v>
      </c>
      <c r="D46" s="145" t="s">
        <v>239</v>
      </c>
      <c r="E46" s="145">
        <v>28</v>
      </c>
      <c r="F46" s="92"/>
      <c r="G46" s="93">
        <f t="shared" si="0"/>
        <v>0</v>
      </c>
      <c r="H46" s="437"/>
    </row>
    <row r="47" spans="1:11" s="17" customFormat="1" x14ac:dyDescent="0.25">
      <c r="A47" s="123" t="s">
        <v>611</v>
      </c>
      <c r="B47" s="82" t="s">
        <v>618</v>
      </c>
      <c r="C47" s="188" t="s">
        <v>338</v>
      </c>
      <c r="D47" s="145" t="s">
        <v>239</v>
      </c>
      <c r="E47" s="145">
        <v>28</v>
      </c>
      <c r="F47" s="92"/>
      <c r="G47" s="93">
        <f t="shared" si="0"/>
        <v>0</v>
      </c>
      <c r="H47" s="437"/>
    </row>
    <row r="48" spans="1:11" s="17" customFormat="1" x14ac:dyDescent="0.25">
      <c r="A48" s="123" t="s">
        <v>611</v>
      </c>
      <c r="B48" s="82" t="s">
        <v>619</v>
      </c>
      <c r="C48" s="188" t="s">
        <v>382</v>
      </c>
      <c r="D48" s="145" t="s">
        <v>243</v>
      </c>
      <c r="E48" s="145">
        <v>7</v>
      </c>
      <c r="F48" s="92"/>
      <c r="G48" s="93">
        <f t="shared" si="0"/>
        <v>0</v>
      </c>
      <c r="H48" s="437"/>
    </row>
    <row r="49" spans="1:9" s="17" customFormat="1" x14ac:dyDescent="0.25">
      <c r="A49" s="123" t="s">
        <v>620</v>
      </c>
      <c r="B49" s="82" t="s">
        <v>621</v>
      </c>
      <c r="C49" s="188" t="s">
        <v>340</v>
      </c>
      <c r="D49" s="145" t="s">
        <v>240</v>
      </c>
      <c r="E49" s="145">
        <v>2.2999999999999998</v>
      </c>
      <c r="F49" s="92"/>
      <c r="G49" s="93">
        <f t="shared" si="0"/>
        <v>0</v>
      </c>
      <c r="H49" s="437"/>
    </row>
    <row r="50" spans="1:9" s="17" customFormat="1" x14ac:dyDescent="0.25">
      <c r="A50" s="123" t="s">
        <v>620</v>
      </c>
      <c r="B50" s="82" t="s">
        <v>622</v>
      </c>
      <c r="C50" s="188" t="s">
        <v>229</v>
      </c>
      <c r="D50" s="145" t="s">
        <v>239</v>
      </c>
      <c r="E50" s="145">
        <v>7</v>
      </c>
      <c r="F50" s="92"/>
      <c r="G50" s="93">
        <f t="shared" si="0"/>
        <v>0</v>
      </c>
      <c r="H50" s="437"/>
    </row>
    <row r="51" spans="1:9" s="17" customFormat="1" x14ac:dyDescent="0.25">
      <c r="A51" s="123" t="s">
        <v>620</v>
      </c>
      <c r="B51" s="82" t="s">
        <v>623</v>
      </c>
      <c r="C51" s="188" t="s">
        <v>220</v>
      </c>
      <c r="D51" s="145" t="s">
        <v>239</v>
      </c>
      <c r="E51" s="145">
        <v>14</v>
      </c>
      <c r="F51" s="92"/>
      <c r="G51" s="93">
        <f t="shared" si="0"/>
        <v>0</v>
      </c>
      <c r="H51" s="437"/>
    </row>
    <row r="52" spans="1:9" s="17" customFormat="1" x14ac:dyDescent="0.25">
      <c r="A52" s="123" t="s">
        <v>620</v>
      </c>
      <c r="B52" s="82" t="s">
        <v>624</v>
      </c>
      <c r="C52" s="188" t="s">
        <v>382</v>
      </c>
      <c r="D52" s="145" t="s">
        <v>243</v>
      </c>
      <c r="E52" s="145">
        <v>7</v>
      </c>
      <c r="F52" s="92"/>
      <c r="G52" s="93">
        <f t="shared" si="0"/>
        <v>0</v>
      </c>
      <c r="H52" s="437"/>
    </row>
    <row r="53" spans="1:9" s="17" customFormat="1" x14ac:dyDescent="0.25">
      <c r="A53" s="123" t="s">
        <v>620</v>
      </c>
      <c r="B53" s="82" t="s">
        <v>625</v>
      </c>
      <c r="C53" s="188" t="s">
        <v>336</v>
      </c>
      <c r="D53" s="145" t="s">
        <v>239</v>
      </c>
      <c r="E53" s="145">
        <v>14</v>
      </c>
      <c r="F53" s="92"/>
      <c r="G53" s="93">
        <f t="shared" si="0"/>
        <v>0</v>
      </c>
      <c r="H53" s="437"/>
    </row>
    <row r="54" spans="1:9" s="17" customFormat="1" x14ac:dyDescent="0.25">
      <c r="A54" s="123" t="s">
        <v>620</v>
      </c>
      <c r="B54" s="82" t="s">
        <v>626</v>
      </c>
      <c r="C54" s="188" t="s">
        <v>339</v>
      </c>
      <c r="D54" s="145" t="s">
        <v>239</v>
      </c>
      <c r="E54" s="145">
        <v>28</v>
      </c>
      <c r="F54" s="92"/>
      <c r="G54" s="93">
        <f t="shared" si="0"/>
        <v>0</v>
      </c>
      <c r="H54" s="437"/>
    </row>
    <row r="55" spans="1:9" s="17" customFormat="1" ht="14.4" thickBot="1" x14ac:dyDescent="0.3">
      <c r="A55" s="123" t="s">
        <v>620</v>
      </c>
      <c r="B55" s="82" t="s">
        <v>627</v>
      </c>
      <c r="C55" s="188" t="s">
        <v>338</v>
      </c>
      <c r="D55" s="145" t="s">
        <v>239</v>
      </c>
      <c r="E55" s="145">
        <v>28</v>
      </c>
      <c r="F55" s="92"/>
      <c r="G55" s="93">
        <f t="shared" si="0"/>
        <v>0</v>
      </c>
      <c r="H55" s="438"/>
    </row>
    <row r="56" spans="1:9" s="17" customFormat="1" ht="28.2" thickBot="1" x14ac:dyDescent="0.3">
      <c r="A56" s="124" t="s">
        <v>620</v>
      </c>
      <c r="B56" s="85" t="s">
        <v>628</v>
      </c>
      <c r="C56" s="189" t="s">
        <v>382</v>
      </c>
      <c r="D56" s="190" t="s">
        <v>243</v>
      </c>
      <c r="E56" s="190">
        <v>7</v>
      </c>
      <c r="F56" s="105"/>
      <c r="G56" s="95">
        <f t="shared" si="0"/>
        <v>0</v>
      </c>
      <c r="H56" s="116" t="s">
        <v>60</v>
      </c>
      <c r="I56" s="53">
        <f>ROUND(SUM(G27:G56),2)</f>
        <v>0</v>
      </c>
    </row>
    <row r="57" spans="1:9" s="17" customFormat="1" x14ac:dyDescent="0.25">
      <c r="A57" s="121" t="s">
        <v>629</v>
      </c>
      <c r="B57" s="86" t="s">
        <v>93</v>
      </c>
      <c r="C57" s="186" t="s">
        <v>345</v>
      </c>
      <c r="D57" s="187" t="s">
        <v>243</v>
      </c>
      <c r="E57" s="187">
        <v>8</v>
      </c>
      <c r="F57" s="90"/>
      <c r="G57" s="91">
        <f t="shared" si="0"/>
        <v>0</v>
      </c>
    </row>
    <row r="58" spans="1:9" x14ac:dyDescent="0.25">
      <c r="A58" s="123" t="s">
        <v>629</v>
      </c>
      <c r="B58" s="82" t="s">
        <v>94</v>
      </c>
      <c r="C58" s="188" t="s">
        <v>345</v>
      </c>
      <c r="D58" s="145" t="s">
        <v>243</v>
      </c>
      <c r="E58" s="145">
        <v>213.1</v>
      </c>
      <c r="F58" s="92"/>
      <c r="G58" s="93">
        <f t="shared" si="0"/>
        <v>0</v>
      </c>
    </row>
    <row r="59" spans="1:9" x14ac:dyDescent="0.25">
      <c r="A59" s="123" t="s">
        <v>629</v>
      </c>
      <c r="B59" s="82" t="s">
        <v>95</v>
      </c>
      <c r="C59" s="188" t="s">
        <v>345</v>
      </c>
      <c r="D59" s="145" t="s">
        <v>243</v>
      </c>
      <c r="E59" s="145">
        <v>38</v>
      </c>
      <c r="F59" s="92"/>
      <c r="G59" s="93">
        <f t="shared" si="0"/>
        <v>0</v>
      </c>
    </row>
    <row r="60" spans="1:9" x14ac:dyDescent="0.25">
      <c r="A60" s="123" t="s">
        <v>629</v>
      </c>
      <c r="B60" s="82" t="s">
        <v>96</v>
      </c>
      <c r="C60" s="188" t="s">
        <v>382</v>
      </c>
      <c r="D60" s="145" t="s">
        <v>243</v>
      </c>
      <c r="E60" s="145">
        <v>297.10000000000002</v>
      </c>
      <c r="F60" s="92"/>
      <c r="G60" s="93">
        <f t="shared" si="0"/>
        <v>0</v>
      </c>
    </row>
    <row r="61" spans="1:9" x14ac:dyDescent="0.25">
      <c r="A61" s="123" t="s">
        <v>629</v>
      </c>
      <c r="B61" s="82" t="s">
        <v>97</v>
      </c>
      <c r="C61" s="188" t="s">
        <v>345</v>
      </c>
      <c r="D61" s="145" t="s">
        <v>243</v>
      </c>
      <c r="E61" s="145">
        <v>217.6</v>
      </c>
      <c r="F61" s="92"/>
      <c r="G61" s="93">
        <f t="shared" ref="G61:G107" si="1">ROUND((E61*F61),2)</f>
        <v>0</v>
      </c>
    </row>
    <row r="62" spans="1:9" x14ac:dyDescent="0.25">
      <c r="A62" s="108" t="s">
        <v>630</v>
      </c>
      <c r="B62" s="82" t="s">
        <v>92</v>
      </c>
      <c r="C62" s="188" t="s">
        <v>390</v>
      </c>
      <c r="D62" s="145" t="s">
        <v>239</v>
      </c>
      <c r="E62" s="145">
        <v>110</v>
      </c>
      <c r="F62" s="92"/>
      <c r="G62" s="93">
        <f t="shared" si="1"/>
        <v>0</v>
      </c>
      <c r="H62" s="413" t="s">
        <v>471</v>
      </c>
    </row>
    <row r="63" spans="1:9" ht="15.75" customHeight="1" x14ac:dyDescent="0.25">
      <c r="A63" s="108" t="s">
        <v>630</v>
      </c>
      <c r="B63" s="82" t="s">
        <v>101</v>
      </c>
      <c r="C63" s="188" t="s">
        <v>391</v>
      </c>
      <c r="D63" s="145" t="s">
        <v>239</v>
      </c>
      <c r="E63" s="145">
        <v>110</v>
      </c>
      <c r="F63" s="92"/>
      <c r="G63" s="93">
        <f t="shared" si="1"/>
        <v>0</v>
      </c>
      <c r="H63" s="413"/>
    </row>
    <row r="64" spans="1:9" x14ac:dyDescent="0.25">
      <c r="A64" s="108" t="s">
        <v>630</v>
      </c>
      <c r="B64" s="82" t="s">
        <v>102</v>
      </c>
      <c r="C64" s="188" t="s">
        <v>229</v>
      </c>
      <c r="D64" s="145" t="s">
        <v>239</v>
      </c>
      <c r="E64" s="145">
        <v>110</v>
      </c>
      <c r="F64" s="92"/>
      <c r="G64" s="93">
        <f t="shared" si="1"/>
        <v>0</v>
      </c>
      <c r="H64" s="413"/>
    </row>
    <row r="65" spans="1:9" x14ac:dyDescent="0.25">
      <c r="A65" s="108" t="s">
        <v>630</v>
      </c>
      <c r="B65" s="82" t="s">
        <v>103</v>
      </c>
      <c r="C65" s="188" t="s">
        <v>335</v>
      </c>
      <c r="D65" s="145" t="s">
        <v>240</v>
      </c>
      <c r="E65" s="145">
        <v>16.7</v>
      </c>
      <c r="F65" s="92"/>
      <c r="G65" s="93">
        <f t="shared" si="1"/>
        <v>0</v>
      </c>
      <c r="H65" s="413"/>
    </row>
    <row r="66" spans="1:9" x14ac:dyDescent="0.25">
      <c r="A66" s="123" t="s">
        <v>631</v>
      </c>
      <c r="B66" s="82" t="s">
        <v>537</v>
      </c>
      <c r="C66" s="188" t="s">
        <v>390</v>
      </c>
      <c r="D66" s="145" t="s">
        <v>239</v>
      </c>
      <c r="E66" s="145">
        <v>110</v>
      </c>
      <c r="F66" s="92"/>
      <c r="G66" s="93">
        <f t="shared" si="1"/>
        <v>0</v>
      </c>
      <c r="H66" s="413"/>
    </row>
    <row r="67" spans="1:9" x14ac:dyDescent="0.25">
      <c r="A67" s="123" t="s">
        <v>631</v>
      </c>
      <c r="B67" s="82" t="s">
        <v>589</v>
      </c>
      <c r="C67" s="188" t="s">
        <v>391</v>
      </c>
      <c r="D67" s="145" t="s">
        <v>239</v>
      </c>
      <c r="E67" s="145">
        <v>110</v>
      </c>
      <c r="F67" s="92"/>
      <c r="G67" s="93">
        <f t="shared" si="1"/>
        <v>0</v>
      </c>
      <c r="H67" s="413"/>
    </row>
    <row r="68" spans="1:9" ht="14.4" thickBot="1" x14ac:dyDescent="0.3">
      <c r="A68" s="123" t="s">
        <v>631</v>
      </c>
      <c r="B68" s="82" t="s">
        <v>590</v>
      </c>
      <c r="C68" s="188" t="s">
        <v>229</v>
      </c>
      <c r="D68" s="145" t="s">
        <v>239</v>
      </c>
      <c r="E68" s="145">
        <v>110</v>
      </c>
      <c r="F68" s="92"/>
      <c r="G68" s="93">
        <f t="shared" si="1"/>
        <v>0</v>
      </c>
      <c r="H68" s="439"/>
    </row>
    <row r="69" spans="1:9" ht="28.2" thickBot="1" x14ac:dyDescent="0.3">
      <c r="A69" s="124" t="s">
        <v>631</v>
      </c>
      <c r="B69" s="85" t="s">
        <v>591</v>
      </c>
      <c r="C69" s="189" t="s">
        <v>340</v>
      </c>
      <c r="D69" s="190" t="s">
        <v>240</v>
      </c>
      <c r="E69" s="190">
        <v>16.7</v>
      </c>
      <c r="F69" s="105"/>
      <c r="G69" s="95">
        <f t="shared" si="1"/>
        <v>0</v>
      </c>
      <c r="H69" s="116" t="s">
        <v>61</v>
      </c>
      <c r="I69" s="53">
        <f>ROUND(SUM(G57:G69),2)</f>
        <v>0</v>
      </c>
    </row>
    <row r="70" spans="1:9" x14ac:dyDescent="0.25">
      <c r="A70" s="121" t="s">
        <v>632</v>
      </c>
      <c r="B70" s="86" t="s">
        <v>109</v>
      </c>
      <c r="C70" s="186" t="s">
        <v>345</v>
      </c>
      <c r="D70" s="187" t="s">
        <v>243</v>
      </c>
      <c r="E70" s="187">
        <v>113.4</v>
      </c>
      <c r="F70" s="90"/>
      <c r="G70" s="91">
        <f t="shared" si="1"/>
        <v>0</v>
      </c>
    </row>
    <row r="71" spans="1:9" x14ac:dyDescent="0.25">
      <c r="A71" s="123" t="s">
        <v>632</v>
      </c>
      <c r="B71" s="82" t="s">
        <v>110</v>
      </c>
      <c r="C71" s="188" t="s">
        <v>382</v>
      </c>
      <c r="D71" s="145" t="s">
        <v>243</v>
      </c>
      <c r="E71" s="145">
        <v>113.4</v>
      </c>
      <c r="F71" s="92"/>
      <c r="G71" s="93">
        <f t="shared" si="1"/>
        <v>0</v>
      </c>
    </row>
    <row r="72" spans="1:9" x14ac:dyDescent="0.25">
      <c r="A72" s="123" t="s">
        <v>633</v>
      </c>
      <c r="B72" s="82" t="s">
        <v>111</v>
      </c>
      <c r="C72" s="188" t="s">
        <v>335</v>
      </c>
      <c r="D72" s="145" t="s">
        <v>240</v>
      </c>
      <c r="E72" s="145">
        <v>67</v>
      </c>
      <c r="F72" s="92"/>
      <c r="G72" s="148">
        <f t="shared" si="1"/>
        <v>0</v>
      </c>
      <c r="H72" s="433" t="s">
        <v>471</v>
      </c>
    </row>
    <row r="73" spans="1:9" x14ac:dyDescent="0.25">
      <c r="A73" s="123" t="s">
        <v>633</v>
      </c>
      <c r="B73" s="82" t="s">
        <v>112</v>
      </c>
      <c r="C73" s="188" t="s">
        <v>229</v>
      </c>
      <c r="D73" s="145" t="s">
        <v>239</v>
      </c>
      <c r="E73" s="145">
        <v>101.8</v>
      </c>
      <c r="F73" s="92"/>
      <c r="G73" s="148">
        <f t="shared" si="1"/>
        <v>0</v>
      </c>
      <c r="H73" s="433"/>
    </row>
    <row r="74" spans="1:9" x14ac:dyDescent="0.25">
      <c r="A74" s="123" t="s">
        <v>633</v>
      </c>
      <c r="B74" s="82" t="s">
        <v>113</v>
      </c>
      <c r="C74" s="188" t="s">
        <v>220</v>
      </c>
      <c r="D74" s="145" t="s">
        <v>239</v>
      </c>
      <c r="E74" s="145">
        <v>101.6</v>
      </c>
      <c r="F74" s="92"/>
      <c r="G74" s="148">
        <f t="shared" si="1"/>
        <v>0</v>
      </c>
      <c r="H74" s="433"/>
    </row>
    <row r="75" spans="1:9" x14ac:dyDescent="0.25">
      <c r="A75" s="310" t="s">
        <v>633</v>
      </c>
      <c r="B75" s="322" t="s">
        <v>114</v>
      </c>
      <c r="C75" s="299" t="s">
        <v>338</v>
      </c>
      <c r="D75" s="298" t="s">
        <v>239</v>
      </c>
      <c r="E75" s="298">
        <v>101.6</v>
      </c>
      <c r="F75" s="92"/>
      <c r="G75" s="406">
        <f t="shared" si="1"/>
        <v>0</v>
      </c>
      <c r="H75" s="433"/>
    </row>
    <row r="76" spans="1:9" x14ac:dyDescent="0.25">
      <c r="A76" s="123" t="s">
        <v>633</v>
      </c>
      <c r="B76" s="82" t="s">
        <v>584</v>
      </c>
      <c r="C76" s="188" t="s">
        <v>229</v>
      </c>
      <c r="D76" s="145" t="s">
        <v>239</v>
      </c>
      <c r="E76" s="145">
        <v>31.1</v>
      </c>
      <c r="F76" s="92"/>
      <c r="G76" s="148">
        <f t="shared" si="1"/>
        <v>0</v>
      </c>
      <c r="H76" s="433"/>
    </row>
    <row r="77" spans="1:9" x14ac:dyDescent="0.25">
      <c r="A77" s="123" t="s">
        <v>633</v>
      </c>
      <c r="B77" s="82" t="s">
        <v>634</v>
      </c>
      <c r="C77" s="188" t="s">
        <v>390</v>
      </c>
      <c r="D77" s="145" t="s">
        <v>239</v>
      </c>
      <c r="E77" s="145">
        <v>26.3</v>
      </c>
      <c r="F77" s="92"/>
      <c r="G77" s="148">
        <f t="shared" si="1"/>
        <v>0</v>
      </c>
      <c r="H77" s="433"/>
    </row>
    <row r="78" spans="1:9" x14ac:dyDescent="0.25">
      <c r="A78" s="123" t="s">
        <v>633</v>
      </c>
      <c r="B78" s="82" t="s">
        <v>635</v>
      </c>
      <c r="C78" s="188" t="s">
        <v>391</v>
      </c>
      <c r="D78" s="145" t="s">
        <v>239</v>
      </c>
      <c r="E78" s="145">
        <v>26.3</v>
      </c>
      <c r="F78" s="92"/>
      <c r="G78" s="148">
        <f t="shared" si="1"/>
        <v>0</v>
      </c>
      <c r="H78" s="433"/>
    </row>
    <row r="79" spans="1:9" x14ac:dyDescent="0.25">
      <c r="A79" s="123" t="s">
        <v>633</v>
      </c>
      <c r="B79" s="82" t="s">
        <v>636</v>
      </c>
      <c r="C79" s="188" t="s">
        <v>342</v>
      </c>
      <c r="D79" s="145" t="s">
        <v>239</v>
      </c>
      <c r="E79" s="145">
        <v>28.2</v>
      </c>
      <c r="F79" s="92"/>
      <c r="G79" s="148">
        <f t="shared" si="1"/>
        <v>0</v>
      </c>
      <c r="H79" s="433"/>
    </row>
    <row r="80" spans="1:9" x14ac:dyDescent="0.25">
      <c r="A80" s="123" t="s">
        <v>633</v>
      </c>
      <c r="B80" s="82" t="s">
        <v>1273</v>
      </c>
      <c r="C80" s="188" t="s">
        <v>343</v>
      </c>
      <c r="D80" s="145" t="s">
        <v>240</v>
      </c>
      <c r="E80" s="145">
        <v>15.5</v>
      </c>
      <c r="F80" s="92"/>
      <c r="G80" s="148">
        <f t="shared" si="1"/>
        <v>0</v>
      </c>
      <c r="H80" s="433"/>
    </row>
    <row r="81" spans="1:9" x14ac:dyDescent="0.25">
      <c r="A81" s="123" t="s">
        <v>637</v>
      </c>
      <c r="B81" s="82" t="s">
        <v>115</v>
      </c>
      <c r="C81" s="188" t="s">
        <v>340</v>
      </c>
      <c r="D81" s="145" t="s">
        <v>240</v>
      </c>
      <c r="E81" s="145">
        <v>62</v>
      </c>
      <c r="F81" s="92"/>
      <c r="G81" s="148">
        <f t="shared" si="1"/>
        <v>0</v>
      </c>
      <c r="H81" s="433"/>
    </row>
    <row r="82" spans="1:9" x14ac:dyDescent="0.25">
      <c r="A82" s="123" t="s">
        <v>637</v>
      </c>
      <c r="B82" s="82" t="s">
        <v>116</v>
      </c>
      <c r="C82" s="188" t="s">
        <v>229</v>
      </c>
      <c r="D82" s="145" t="s">
        <v>239</v>
      </c>
      <c r="E82" s="145">
        <v>132.9</v>
      </c>
      <c r="F82" s="92"/>
      <c r="G82" s="148">
        <f t="shared" si="1"/>
        <v>0</v>
      </c>
      <c r="H82" s="433"/>
    </row>
    <row r="83" spans="1:9" x14ac:dyDescent="0.25">
      <c r="A83" s="123" t="s">
        <v>637</v>
      </c>
      <c r="B83" s="82" t="s">
        <v>117</v>
      </c>
      <c r="C83" s="188" t="s">
        <v>220</v>
      </c>
      <c r="D83" s="145" t="s">
        <v>239</v>
      </c>
      <c r="E83" s="145">
        <v>101.6</v>
      </c>
      <c r="F83" s="92"/>
      <c r="G83" s="148">
        <f t="shared" si="1"/>
        <v>0</v>
      </c>
      <c r="H83" s="433"/>
    </row>
    <row r="84" spans="1:9" x14ac:dyDescent="0.25">
      <c r="A84" s="310" t="s">
        <v>1263</v>
      </c>
      <c r="B84" s="322" t="s">
        <v>118</v>
      </c>
      <c r="C84" s="299" t="s">
        <v>338</v>
      </c>
      <c r="D84" s="298" t="s">
        <v>239</v>
      </c>
      <c r="E84" s="298">
        <v>101.6</v>
      </c>
      <c r="F84" s="92"/>
      <c r="G84" s="406">
        <f t="shared" ref="G84" si="2">ROUND((E84*F84),2)</f>
        <v>0</v>
      </c>
      <c r="H84" s="433"/>
    </row>
    <row r="85" spans="1:9" x14ac:dyDescent="0.25">
      <c r="A85" s="123" t="s">
        <v>637</v>
      </c>
      <c r="B85" s="82" t="s">
        <v>638</v>
      </c>
      <c r="C85" s="188" t="s">
        <v>390</v>
      </c>
      <c r="D85" s="145" t="s">
        <v>239</v>
      </c>
      <c r="E85" s="145">
        <v>26.3</v>
      </c>
      <c r="F85" s="92"/>
      <c r="G85" s="148">
        <f t="shared" si="1"/>
        <v>0</v>
      </c>
      <c r="H85" s="433"/>
    </row>
    <row r="86" spans="1:9" x14ac:dyDescent="0.25">
      <c r="A86" s="123" t="s">
        <v>637</v>
      </c>
      <c r="B86" s="82" t="s">
        <v>639</v>
      </c>
      <c r="C86" s="188" t="s">
        <v>391</v>
      </c>
      <c r="D86" s="145" t="s">
        <v>239</v>
      </c>
      <c r="E86" s="145">
        <v>26.3</v>
      </c>
      <c r="F86" s="92"/>
      <c r="G86" s="148">
        <f t="shared" si="1"/>
        <v>0</v>
      </c>
      <c r="H86" s="433"/>
    </row>
    <row r="87" spans="1:9" ht="14.4" thickBot="1" x14ac:dyDescent="0.3">
      <c r="A87" s="123" t="s">
        <v>637</v>
      </c>
      <c r="B87" s="82" t="s">
        <v>640</v>
      </c>
      <c r="C87" s="188" t="s">
        <v>342</v>
      </c>
      <c r="D87" s="145" t="s">
        <v>239</v>
      </c>
      <c r="E87" s="145">
        <v>28.2</v>
      </c>
      <c r="F87" s="92"/>
      <c r="G87" s="148">
        <f t="shared" si="1"/>
        <v>0</v>
      </c>
      <c r="H87" s="435"/>
    </row>
    <row r="88" spans="1:9" ht="28.2" thickBot="1" x14ac:dyDescent="0.3">
      <c r="A88" s="124" t="s">
        <v>637</v>
      </c>
      <c r="B88" s="85" t="s">
        <v>1274</v>
      </c>
      <c r="C88" s="189" t="s">
        <v>343</v>
      </c>
      <c r="D88" s="190" t="s">
        <v>240</v>
      </c>
      <c r="E88" s="190">
        <v>15.5</v>
      </c>
      <c r="F88" s="105"/>
      <c r="G88" s="95">
        <f t="shared" si="1"/>
        <v>0</v>
      </c>
      <c r="H88" s="116" t="s">
        <v>62</v>
      </c>
      <c r="I88" s="53">
        <f>ROUND(SUM(G70:G88),2)</f>
        <v>0</v>
      </c>
    </row>
    <row r="89" spans="1:9" x14ac:dyDescent="0.25">
      <c r="A89" s="121" t="s">
        <v>641</v>
      </c>
      <c r="B89" s="86" t="s">
        <v>7</v>
      </c>
      <c r="C89" s="186" t="s">
        <v>220</v>
      </c>
      <c r="D89" s="187" t="s">
        <v>239</v>
      </c>
      <c r="E89" s="187">
        <v>368</v>
      </c>
      <c r="F89" s="90"/>
      <c r="G89" s="91">
        <f t="shared" si="1"/>
        <v>0</v>
      </c>
    </row>
    <row r="90" spans="1:9" x14ac:dyDescent="0.25">
      <c r="A90" s="123" t="s">
        <v>641</v>
      </c>
      <c r="B90" s="82" t="s">
        <v>29</v>
      </c>
      <c r="C90" s="188" t="s">
        <v>229</v>
      </c>
      <c r="D90" s="145" t="s">
        <v>239</v>
      </c>
      <c r="E90" s="145">
        <v>379</v>
      </c>
      <c r="F90" s="92"/>
      <c r="G90" s="93">
        <f t="shared" si="1"/>
        <v>0</v>
      </c>
    </row>
    <row r="91" spans="1:9" x14ac:dyDescent="0.25">
      <c r="A91" s="123" t="s">
        <v>641</v>
      </c>
      <c r="B91" s="82" t="s">
        <v>30</v>
      </c>
      <c r="C91" s="188" t="s">
        <v>340</v>
      </c>
      <c r="D91" s="145" t="s">
        <v>240</v>
      </c>
      <c r="E91" s="145">
        <v>156</v>
      </c>
      <c r="F91" s="92"/>
      <c r="G91" s="93">
        <f t="shared" si="1"/>
        <v>0</v>
      </c>
    </row>
    <row r="92" spans="1:9" x14ac:dyDescent="0.25">
      <c r="A92" s="123" t="s">
        <v>641</v>
      </c>
      <c r="B92" s="82" t="s">
        <v>31</v>
      </c>
      <c r="C92" s="188" t="s">
        <v>345</v>
      </c>
      <c r="D92" s="145" t="s">
        <v>243</v>
      </c>
      <c r="E92" s="145">
        <v>285</v>
      </c>
      <c r="F92" s="92"/>
      <c r="G92" s="93">
        <f t="shared" si="1"/>
        <v>0</v>
      </c>
    </row>
    <row r="93" spans="1:9" x14ac:dyDescent="0.25">
      <c r="A93" s="123" t="s">
        <v>641</v>
      </c>
      <c r="B93" s="82" t="s">
        <v>32</v>
      </c>
      <c r="C93" s="188" t="s">
        <v>342</v>
      </c>
      <c r="D93" s="145" t="s">
        <v>239</v>
      </c>
      <c r="E93" s="145">
        <v>164</v>
      </c>
      <c r="F93" s="92"/>
      <c r="G93" s="93">
        <f t="shared" si="1"/>
        <v>0</v>
      </c>
    </row>
    <row r="94" spans="1:9" x14ac:dyDescent="0.25">
      <c r="A94" s="123" t="s">
        <v>641</v>
      </c>
      <c r="B94" s="82" t="s">
        <v>33</v>
      </c>
      <c r="C94" s="188" t="s">
        <v>343</v>
      </c>
      <c r="D94" s="145" t="s">
        <v>240</v>
      </c>
      <c r="E94" s="145">
        <v>44</v>
      </c>
      <c r="F94" s="92"/>
      <c r="G94" s="93">
        <f t="shared" si="1"/>
        <v>0</v>
      </c>
    </row>
    <row r="95" spans="1:9" ht="14.4" thickBot="1" x14ac:dyDescent="0.3">
      <c r="A95" s="123" t="s">
        <v>641</v>
      </c>
      <c r="B95" s="82" t="s">
        <v>193</v>
      </c>
      <c r="C95" s="188" t="s">
        <v>520</v>
      </c>
      <c r="D95" s="145" t="s">
        <v>239</v>
      </c>
      <c r="E95" s="145">
        <v>3.3</v>
      </c>
      <c r="F95" s="92"/>
      <c r="G95" s="93">
        <f t="shared" si="1"/>
        <v>0</v>
      </c>
    </row>
    <row r="96" spans="1:9" ht="28.2" thickBot="1" x14ac:dyDescent="0.3">
      <c r="A96" s="124" t="s">
        <v>641</v>
      </c>
      <c r="B96" s="85" t="s">
        <v>194</v>
      </c>
      <c r="C96" s="189" t="s">
        <v>520</v>
      </c>
      <c r="D96" s="190" t="s">
        <v>239</v>
      </c>
      <c r="E96" s="190">
        <v>7.7</v>
      </c>
      <c r="F96" s="105"/>
      <c r="G96" s="95">
        <f t="shared" si="1"/>
        <v>0</v>
      </c>
      <c r="H96" s="119" t="s">
        <v>56</v>
      </c>
      <c r="I96" s="53">
        <f>ROUND(SUM(G89:G96),2)</f>
        <v>0</v>
      </c>
    </row>
    <row r="97" spans="1:9" x14ac:dyDescent="0.25">
      <c r="A97" s="110" t="s">
        <v>642</v>
      </c>
      <c r="B97" s="86" t="s">
        <v>34</v>
      </c>
      <c r="C97" s="186" t="s">
        <v>347</v>
      </c>
      <c r="D97" s="187" t="s">
        <v>243</v>
      </c>
      <c r="E97" s="187">
        <v>401</v>
      </c>
      <c r="F97" s="90"/>
      <c r="G97" s="91">
        <f t="shared" si="1"/>
        <v>0</v>
      </c>
    </row>
    <row r="98" spans="1:9" x14ac:dyDescent="0.25">
      <c r="A98" s="108" t="s">
        <v>642</v>
      </c>
      <c r="B98" s="82" t="s">
        <v>42</v>
      </c>
      <c r="C98" s="188" t="s">
        <v>348</v>
      </c>
      <c r="D98" s="145" t="s">
        <v>240</v>
      </c>
      <c r="E98" s="145">
        <v>63</v>
      </c>
      <c r="F98" s="92"/>
      <c r="G98" s="93">
        <f t="shared" si="1"/>
        <v>0</v>
      </c>
    </row>
    <row r="99" spans="1:9" x14ac:dyDescent="0.25">
      <c r="A99" s="108" t="s">
        <v>642</v>
      </c>
      <c r="B99" s="82" t="s">
        <v>43</v>
      </c>
      <c r="C99" s="188" t="s">
        <v>335</v>
      </c>
      <c r="D99" s="145" t="s">
        <v>240</v>
      </c>
      <c r="E99" s="145">
        <v>49</v>
      </c>
      <c r="F99" s="92"/>
      <c r="G99" s="93">
        <f t="shared" si="1"/>
        <v>0</v>
      </c>
    </row>
    <row r="100" spans="1:9" ht="14.4" thickBot="1" x14ac:dyDescent="0.3">
      <c r="A100" s="108" t="s">
        <v>642</v>
      </c>
      <c r="B100" s="82" t="s">
        <v>44</v>
      </c>
      <c r="C100" s="188" t="s">
        <v>349</v>
      </c>
      <c r="D100" s="145" t="s">
        <v>239</v>
      </c>
      <c r="E100" s="145">
        <v>700</v>
      </c>
      <c r="F100" s="92"/>
      <c r="G100" s="93">
        <f t="shared" si="1"/>
        <v>0</v>
      </c>
    </row>
    <row r="101" spans="1:9" ht="28.2" thickBot="1" x14ac:dyDescent="0.3">
      <c r="A101" s="109" t="s">
        <v>642</v>
      </c>
      <c r="B101" s="85" t="s">
        <v>45</v>
      </c>
      <c r="C101" s="189" t="s">
        <v>643</v>
      </c>
      <c r="D101" s="190" t="s">
        <v>241</v>
      </c>
      <c r="E101" s="190">
        <v>1</v>
      </c>
      <c r="F101" s="105"/>
      <c r="G101" s="95">
        <f t="shared" si="1"/>
        <v>0</v>
      </c>
      <c r="H101" s="119" t="s">
        <v>57</v>
      </c>
      <c r="I101" s="53">
        <f>ROUND(SUM(G97:G101),2)</f>
        <v>0</v>
      </c>
    </row>
    <row r="102" spans="1:9" x14ac:dyDescent="0.25">
      <c r="A102" s="121" t="s">
        <v>482</v>
      </c>
      <c r="B102" s="86" t="s">
        <v>483</v>
      </c>
      <c r="C102" s="299" t="s">
        <v>351</v>
      </c>
      <c r="D102" s="187" t="s">
        <v>241</v>
      </c>
      <c r="E102" s="297">
        <v>2</v>
      </c>
      <c r="F102" s="90"/>
      <c r="G102" s="91">
        <f t="shared" si="1"/>
        <v>0</v>
      </c>
    </row>
    <row r="103" spans="1:9" x14ac:dyDescent="0.25">
      <c r="A103" s="123" t="s">
        <v>482</v>
      </c>
      <c r="B103" s="82" t="s">
        <v>484</v>
      </c>
      <c r="C103" s="188" t="s">
        <v>351</v>
      </c>
      <c r="D103" s="145" t="s">
        <v>241</v>
      </c>
      <c r="E103" s="298">
        <v>4</v>
      </c>
      <c r="F103" s="92"/>
      <c r="G103" s="93">
        <f t="shared" si="1"/>
        <v>0</v>
      </c>
    </row>
    <row r="104" spans="1:9" x14ac:dyDescent="0.25">
      <c r="A104" s="123" t="s">
        <v>482</v>
      </c>
      <c r="B104" s="83" t="s">
        <v>489</v>
      </c>
      <c r="C104" s="188" t="s">
        <v>366</v>
      </c>
      <c r="D104" s="145" t="s">
        <v>239</v>
      </c>
      <c r="E104" s="145">
        <v>32.6</v>
      </c>
      <c r="F104" s="92"/>
      <c r="G104" s="93">
        <f t="shared" si="1"/>
        <v>0</v>
      </c>
    </row>
    <row r="105" spans="1:9" x14ac:dyDescent="0.25">
      <c r="A105" s="123" t="s">
        <v>482</v>
      </c>
      <c r="B105" s="83" t="s">
        <v>490</v>
      </c>
      <c r="C105" s="188" t="s">
        <v>366</v>
      </c>
      <c r="D105" s="145" t="s">
        <v>239</v>
      </c>
      <c r="E105" s="145">
        <v>4.8</v>
      </c>
      <c r="F105" s="92"/>
      <c r="G105" s="93">
        <f t="shared" si="1"/>
        <v>0</v>
      </c>
    </row>
    <row r="106" spans="1:9" ht="14.4" thickBot="1" x14ac:dyDescent="0.3">
      <c r="A106" s="123" t="s">
        <v>482</v>
      </c>
      <c r="B106" s="83" t="s">
        <v>491</v>
      </c>
      <c r="C106" s="188" t="s">
        <v>366</v>
      </c>
      <c r="D106" s="145" t="s">
        <v>239</v>
      </c>
      <c r="E106" s="145">
        <v>2</v>
      </c>
      <c r="F106" s="92"/>
      <c r="G106" s="93">
        <f t="shared" si="1"/>
        <v>0</v>
      </c>
    </row>
    <row r="107" spans="1:9" ht="28.2" thickBot="1" x14ac:dyDescent="0.3">
      <c r="A107" s="124" t="s">
        <v>482</v>
      </c>
      <c r="B107" s="120" t="s">
        <v>492</v>
      </c>
      <c r="C107" s="189" t="s">
        <v>366</v>
      </c>
      <c r="D107" s="190" t="s">
        <v>239</v>
      </c>
      <c r="E107" s="190">
        <v>3.5</v>
      </c>
      <c r="F107" s="105"/>
      <c r="G107" s="95">
        <f t="shared" si="1"/>
        <v>0</v>
      </c>
      <c r="H107" s="119" t="s">
        <v>63</v>
      </c>
      <c r="I107" s="53">
        <f>ROUND(SUM(G102:G107),2)</f>
        <v>0</v>
      </c>
    </row>
    <row r="108" spans="1:9" ht="42" thickBot="1" x14ac:dyDescent="0.3">
      <c r="F108" s="57" t="s">
        <v>468</v>
      </c>
      <c r="G108" s="73">
        <f>SUM(G6:G107)</f>
        <v>-1626.24</v>
      </c>
    </row>
  </sheetData>
  <mergeCells count="6">
    <mergeCell ref="H72:H87"/>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12"/>
  <sheetViews>
    <sheetView topLeftCell="A47" zoomScale="85" zoomScaleNormal="85" workbookViewId="0">
      <selection activeCell="C71" sqref="C7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656</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45" t="s">
        <v>54</v>
      </c>
      <c r="B5" s="246" t="s">
        <v>0</v>
      </c>
      <c r="C5" s="247" t="s">
        <v>1</v>
      </c>
      <c r="D5" s="247" t="s">
        <v>2</v>
      </c>
      <c r="E5" s="248" t="s">
        <v>3</v>
      </c>
      <c r="F5" s="249" t="s">
        <v>83</v>
      </c>
      <c r="G5" s="250" t="s">
        <v>4</v>
      </c>
      <c r="I5" s="8"/>
    </row>
    <row r="6" spans="1:9" s="7" customFormat="1" x14ac:dyDescent="0.25">
      <c r="A6" s="101" t="s">
        <v>5</v>
      </c>
      <c r="B6" s="149" t="s">
        <v>302</v>
      </c>
      <c r="C6" s="186" t="s">
        <v>303</v>
      </c>
      <c r="D6" s="187" t="s">
        <v>242</v>
      </c>
      <c r="E6" s="187">
        <v>0.52100000000000002</v>
      </c>
      <c r="F6" s="90"/>
      <c r="G6" s="91">
        <f t="shared" ref="G6:G72" si="0">ROUND((E6*F6),2)</f>
        <v>0</v>
      </c>
    </row>
    <row r="7" spans="1:9" s="7" customFormat="1" x14ac:dyDescent="0.25">
      <c r="A7" s="102" t="s">
        <v>5</v>
      </c>
      <c r="B7" s="82" t="s">
        <v>252</v>
      </c>
      <c r="C7" s="188" t="s">
        <v>211</v>
      </c>
      <c r="D7" s="145" t="s">
        <v>239</v>
      </c>
      <c r="E7" s="145">
        <v>373</v>
      </c>
      <c r="F7" s="92"/>
      <c r="G7" s="93">
        <f t="shared" si="0"/>
        <v>0</v>
      </c>
      <c r="I7" s="8"/>
    </row>
    <row r="8" spans="1:9" s="7" customFormat="1" x14ac:dyDescent="0.25">
      <c r="A8" s="102" t="s">
        <v>5</v>
      </c>
      <c r="B8" s="82" t="s">
        <v>253</v>
      </c>
      <c r="C8" s="188" t="s">
        <v>211</v>
      </c>
      <c r="D8" s="145" t="s">
        <v>239</v>
      </c>
      <c r="E8" s="145">
        <v>808</v>
      </c>
      <c r="F8" s="92"/>
      <c r="G8" s="93">
        <f t="shared" si="0"/>
        <v>0</v>
      </c>
      <c r="I8" s="8"/>
    </row>
    <row r="9" spans="1:9" s="7" customFormat="1" x14ac:dyDescent="0.25">
      <c r="A9" s="102" t="s">
        <v>5</v>
      </c>
      <c r="B9" s="82" t="s">
        <v>254</v>
      </c>
      <c r="C9" s="188" t="s">
        <v>211</v>
      </c>
      <c r="D9" s="145" t="s">
        <v>239</v>
      </c>
      <c r="E9" s="145">
        <v>25</v>
      </c>
      <c r="F9" s="92"/>
      <c r="G9" s="93">
        <f t="shared" si="0"/>
        <v>0</v>
      </c>
      <c r="I9" s="8"/>
    </row>
    <row r="10" spans="1:9" s="7" customFormat="1" ht="41.4" x14ac:dyDescent="0.25">
      <c r="A10" s="102" t="s">
        <v>5</v>
      </c>
      <c r="B10" s="82" t="s">
        <v>255</v>
      </c>
      <c r="C10" s="45" t="s">
        <v>1226</v>
      </c>
      <c r="D10" s="145" t="s">
        <v>240</v>
      </c>
      <c r="E10" s="145">
        <v>94.2</v>
      </c>
      <c r="F10" s="92">
        <v>-11.2</v>
      </c>
      <c r="G10" s="93">
        <f t="shared" si="0"/>
        <v>-1055.04</v>
      </c>
      <c r="I10" s="8"/>
    </row>
    <row r="11" spans="1:9" s="7" customFormat="1" x14ac:dyDescent="0.25">
      <c r="A11" s="102" t="s">
        <v>5</v>
      </c>
      <c r="B11" s="82" t="s">
        <v>259</v>
      </c>
      <c r="C11" s="188" t="s">
        <v>310</v>
      </c>
      <c r="D11" s="145" t="s">
        <v>241</v>
      </c>
      <c r="E11" s="145">
        <v>8</v>
      </c>
      <c r="F11" s="92"/>
      <c r="G11" s="93">
        <f t="shared" si="0"/>
        <v>0</v>
      </c>
    </row>
    <row r="12" spans="1:9" s="7" customFormat="1" x14ac:dyDescent="0.25">
      <c r="A12" s="102" t="s">
        <v>5</v>
      </c>
      <c r="B12" s="82" t="s">
        <v>260</v>
      </c>
      <c r="C12" s="188" t="s">
        <v>311</v>
      </c>
      <c r="D12" s="145" t="s">
        <v>241</v>
      </c>
      <c r="E12" s="145">
        <v>7</v>
      </c>
      <c r="F12" s="92"/>
      <c r="G12" s="93">
        <f t="shared" si="0"/>
        <v>0</v>
      </c>
    </row>
    <row r="13" spans="1:9" s="7" customFormat="1" ht="27.6" x14ac:dyDescent="0.25">
      <c r="A13" s="102" t="s">
        <v>5</v>
      </c>
      <c r="B13" s="82" t="s">
        <v>261</v>
      </c>
      <c r="C13" s="188" t="s">
        <v>312</v>
      </c>
      <c r="D13" s="145" t="s">
        <v>241</v>
      </c>
      <c r="E13" s="145">
        <v>2</v>
      </c>
      <c r="F13" s="92"/>
      <c r="G13" s="93">
        <f t="shared" si="0"/>
        <v>0</v>
      </c>
      <c r="I13" s="8"/>
    </row>
    <row r="14" spans="1:9" s="7" customFormat="1" ht="27.6" x14ac:dyDescent="0.25">
      <c r="A14" s="102" t="s">
        <v>5</v>
      </c>
      <c r="B14" s="82" t="s">
        <v>605</v>
      </c>
      <c r="C14" s="188" t="s">
        <v>313</v>
      </c>
      <c r="D14" s="145" t="s">
        <v>241</v>
      </c>
      <c r="E14" s="145">
        <v>2</v>
      </c>
      <c r="F14" s="92"/>
      <c r="G14" s="93">
        <f t="shared" si="0"/>
        <v>0</v>
      </c>
    </row>
    <row r="15" spans="1:9" s="7" customFormat="1" x14ac:dyDescent="0.25">
      <c r="A15" s="102" t="s">
        <v>5</v>
      </c>
      <c r="B15" s="82" t="s">
        <v>644</v>
      </c>
      <c r="C15" s="188" t="s">
        <v>314</v>
      </c>
      <c r="D15" s="145" t="s">
        <v>243</v>
      </c>
      <c r="E15" s="145">
        <v>128</v>
      </c>
      <c r="F15" s="92"/>
      <c r="G15" s="93">
        <f t="shared" si="0"/>
        <v>0</v>
      </c>
    </row>
    <row r="16" spans="1:9" s="7" customFormat="1" ht="14.4" thickBot="1" x14ac:dyDescent="0.3">
      <c r="A16" s="102" t="s">
        <v>5</v>
      </c>
      <c r="B16" s="82" t="s">
        <v>262</v>
      </c>
      <c r="C16" s="188" t="s">
        <v>308</v>
      </c>
      <c r="D16" s="145" t="s">
        <v>240</v>
      </c>
      <c r="E16" s="145">
        <v>1</v>
      </c>
      <c r="F16" s="92"/>
      <c r="G16" s="93">
        <f t="shared" si="0"/>
        <v>0</v>
      </c>
      <c r="H16" s="77"/>
    </row>
    <row r="17" spans="1:11" s="7" customFormat="1" ht="28.2" thickBot="1" x14ac:dyDescent="0.3">
      <c r="A17" s="103" t="s">
        <v>5</v>
      </c>
      <c r="B17" s="85" t="s">
        <v>263</v>
      </c>
      <c r="C17" s="189" t="s">
        <v>309</v>
      </c>
      <c r="D17" s="190" t="s">
        <v>240</v>
      </c>
      <c r="E17" s="190">
        <v>0.3</v>
      </c>
      <c r="F17" s="105"/>
      <c r="G17" s="95">
        <f t="shared" si="0"/>
        <v>0</v>
      </c>
      <c r="H17" s="34" t="s">
        <v>58</v>
      </c>
      <c r="I17" s="15">
        <f>ROUND(SUM(G6:G17),2)</f>
        <v>-1055.04</v>
      </c>
    </row>
    <row r="18" spans="1:11" s="7" customFormat="1" x14ac:dyDescent="0.25">
      <c r="A18" s="121" t="s">
        <v>319</v>
      </c>
      <c r="B18" s="86" t="s">
        <v>273</v>
      </c>
      <c r="C18" s="186" t="s">
        <v>320</v>
      </c>
      <c r="D18" s="187" t="s">
        <v>240</v>
      </c>
      <c r="E18" s="187">
        <v>2673.8</v>
      </c>
      <c r="F18" s="90"/>
      <c r="G18" s="91">
        <f t="shared" si="0"/>
        <v>0</v>
      </c>
      <c r="K18" s="77"/>
    </row>
    <row r="19" spans="1:11" s="7" customFormat="1" x14ac:dyDescent="0.25">
      <c r="A19" s="123" t="s">
        <v>319</v>
      </c>
      <c r="B19" s="82" t="s">
        <v>274</v>
      </c>
      <c r="C19" s="188" t="s">
        <v>321</v>
      </c>
      <c r="D19" s="145" t="s">
        <v>240</v>
      </c>
      <c r="E19" s="298">
        <v>1889.2</v>
      </c>
      <c r="F19" s="92"/>
      <c r="G19" s="93">
        <f t="shared" si="0"/>
        <v>0</v>
      </c>
      <c r="K19" s="77"/>
    </row>
    <row r="20" spans="1:11" x14ac:dyDescent="0.25">
      <c r="A20" s="123" t="s">
        <v>319</v>
      </c>
      <c r="B20" s="82" t="s">
        <v>275</v>
      </c>
      <c r="C20" s="188" t="s">
        <v>218</v>
      </c>
      <c r="D20" s="145" t="s">
        <v>240</v>
      </c>
      <c r="E20" s="298">
        <v>1012.5</v>
      </c>
      <c r="F20" s="92"/>
      <c r="G20" s="93">
        <f t="shared" si="0"/>
        <v>0</v>
      </c>
      <c r="K20" s="77"/>
    </row>
    <row r="21" spans="1:11" x14ac:dyDescent="0.25">
      <c r="A21" s="123" t="s">
        <v>319</v>
      </c>
      <c r="B21" s="82" t="s">
        <v>276</v>
      </c>
      <c r="C21" s="188" t="s">
        <v>322</v>
      </c>
      <c r="D21" s="145" t="s">
        <v>240</v>
      </c>
      <c r="E21" s="298">
        <v>1012.5</v>
      </c>
      <c r="F21" s="92"/>
      <c r="G21" s="93">
        <f t="shared" ref="G21" si="1">ROUND((E21*F21),2)</f>
        <v>0</v>
      </c>
      <c r="K21" s="77"/>
    </row>
    <row r="22" spans="1:11" s="17" customFormat="1" x14ac:dyDescent="0.25">
      <c r="A22" s="310" t="s">
        <v>319</v>
      </c>
      <c r="B22" s="322" t="s">
        <v>277</v>
      </c>
      <c r="C22" s="299" t="s">
        <v>323</v>
      </c>
      <c r="D22" s="298" t="s">
        <v>240</v>
      </c>
      <c r="E22" s="298">
        <v>25541.200000000001</v>
      </c>
      <c r="F22" s="92"/>
      <c r="G22" s="93">
        <f t="shared" si="0"/>
        <v>0</v>
      </c>
      <c r="K22" s="77"/>
    </row>
    <row r="23" spans="1:11" s="17" customFormat="1" x14ac:dyDescent="0.25">
      <c r="A23" s="123" t="s">
        <v>319</v>
      </c>
      <c r="B23" s="82" t="s">
        <v>278</v>
      </c>
      <c r="C23" s="188" t="s">
        <v>219</v>
      </c>
      <c r="D23" s="145" t="s">
        <v>239</v>
      </c>
      <c r="E23" s="298">
        <v>5178.6000000000004</v>
      </c>
      <c r="F23" s="92"/>
      <c r="G23" s="93">
        <f t="shared" si="0"/>
        <v>0</v>
      </c>
      <c r="K23" s="77"/>
    </row>
    <row r="24" spans="1:11" s="17" customFormat="1" x14ac:dyDescent="0.25">
      <c r="A24" s="123" t="s">
        <v>319</v>
      </c>
      <c r="B24" s="82" t="s">
        <v>279</v>
      </c>
      <c r="C24" s="188" t="s">
        <v>325</v>
      </c>
      <c r="D24" s="145" t="s">
        <v>239</v>
      </c>
      <c r="E24" s="298">
        <v>3212</v>
      </c>
      <c r="F24" s="92"/>
      <c r="G24" s="93">
        <f t="shared" si="0"/>
        <v>0</v>
      </c>
      <c r="K24" s="77"/>
    </row>
    <row r="25" spans="1:11" s="17" customFormat="1" x14ac:dyDescent="0.25">
      <c r="A25" s="123" t="s">
        <v>319</v>
      </c>
      <c r="B25" s="82" t="s">
        <v>281</v>
      </c>
      <c r="C25" s="188" t="s">
        <v>326</v>
      </c>
      <c r="D25" s="145" t="s">
        <v>239</v>
      </c>
      <c r="E25" s="298">
        <v>7755.7</v>
      </c>
      <c r="F25" s="92"/>
      <c r="G25" s="93">
        <f t="shared" si="0"/>
        <v>0</v>
      </c>
      <c r="K25" s="77"/>
    </row>
    <row r="26" spans="1:11" s="17" customFormat="1" x14ac:dyDescent="0.25">
      <c r="A26" s="123" t="s">
        <v>319</v>
      </c>
      <c r="B26" s="82" t="s">
        <v>284</v>
      </c>
      <c r="C26" s="188" t="s">
        <v>327</v>
      </c>
      <c r="D26" s="145" t="s">
        <v>239</v>
      </c>
      <c r="E26" s="298">
        <v>861.7</v>
      </c>
      <c r="F26" s="92"/>
      <c r="G26" s="93">
        <f t="shared" si="0"/>
        <v>0</v>
      </c>
      <c r="K26" s="77"/>
    </row>
    <row r="27" spans="1:11" s="17" customFormat="1" x14ac:dyDescent="0.25">
      <c r="A27" s="123" t="s">
        <v>319</v>
      </c>
      <c r="B27" s="82" t="s">
        <v>283</v>
      </c>
      <c r="C27" s="188" t="s">
        <v>328</v>
      </c>
      <c r="D27" s="145" t="s">
        <v>239</v>
      </c>
      <c r="E27" s="298">
        <v>424.2</v>
      </c>
      <c r="F27" s="92"/>
      <c r="G27" s="93">
        <f t="shared" si="0"/>
        <v>0</v>
      </c>
      <c r="K27" s="77"/>
    </row>
    <row r="28" spans="1:11" s="17" customFormat="1" ht="15.75" customHeight="1" x14ac:dyDescent="0.25">
      <c r="A28" s="123" t="s">
        <v>319</v>
      </c>
      <c r="B28" s="82" t="s">
        <v>284</v>
      </c>
      <c r="C28" s="188" t="s">
        <v>328</v>
      </c>
      <c r="D28" s="145" t="s">
        <v>239</v>
      </c>
      <c r="E28" s="298">
        <v>348.1</v>
      </c>
      <c r="F28" s="92"/>
      <c r="G28" s="93">
        <f t="shared" si="0"/>
        <v>0</v>
      </c>
      <c r="K28" s="77"/>
    </row>
    <row r="29" spans="1:11" s="17" customFormat="1" ht="15.75" customHeight="1" thickBot="1" x14ac:dyDescent="0.3">
      <c r="A29" s="123" t="s">
        <v>319</v>
      </c>
      <c r="B29" s="82" t="s">
        <v>285</v>
      </c>
      <c r="C29" s="299" t="s">
        <v>329</v>
      </c>
      <c r="D29" s="298" t="s">
        <v>239</v>
      </c>
      <c r="E29" s="298">
        <v>2.8</v>
      </c>
      <c r="F29" s="92"/>
      <c r="G29" s="93">
        <f t="shared" ref="G29" si="2">ROUND((E29*F29),2)</f>
        <v>0</v>
      </c>
      <c r="K29" s="77"/>
    </row>
    <row r="30" spans="1:11" s="17" customFormat="1" ht="28.2" thickBot="1" x14ac:dyDescent="0.3">
      <c r="A30" s="124" t="s">
        <v>319</v>
      </c>
      <c r="B30" s="85" t="s">
        <v>286</v>
      </c>
      <c r="C30" s="189" t="s">
        <v>333</v>
      </c>
      <c r="D30" s="190" t="s">
        <v>239</v>
      </c>
      <c r="E30" s="317">
        <v>7845.2</v>
      </c>
      <c r="F30" s="105"/>
      <c r="G30" s="95">
        <f t="shared" si="0"/>
        <v>0</v>
      </c>
      <c r="H30" s="119" t="s">
        <v>59</v>
      </c>
      <c r="I30" s="53">
        <f>ROUND(SUM(G18:G30),2)</f>
        <v>0</v>
      </c>
      <c r="K30" s="77"/>
    </row>
    <row r="31" spans="1:11" s="17" customFormat="1" ht="18.75" customHeight="1" x14ac:dyDescent="0.25">
      <c r="A31" s="121" t="s">
        <v>606</v>
      </c>
      <c r="B31" s="86" t="s">
        <v>125</v>
      </c>
      <c r="C31" s="186" t="s">
        <v>335</v>
      </c>
      <c r="D31" s="187" t="s">
        <v>240</v>
      </c>
      <c r="E31" s="297">
        <v>1948</v>
      </c>
      <c r="F31" s="90"/>
      <c r="G31" s="91">
        <f t="shared" si="0"/>
        <v>0</v>
      </c>
      <c r="H31" s="436" t="s">
        <v>471</v>
      </c>
      <c r="K31" s="77"/>
    </row>
    <row r="32" spans="1:11" s="17" customFormat="1" x14ac:dyDescent="0.25">
      <c r="A32" s="123" t="s">
        <v>606</v>
      </c>
      <c r="B32" s="82" t="s">
        <v>126</v>
      </c>
      <c r="C32" s="188" t="s">
        <v>229</v>
      </c>
      <c r="D32" s="145" t="s">
        <v>239</v>
      </c>
      <c r="E32" s="298">
        <v>3047</v>
      </c>
      <c r="F32" s="92"/>
      <c r="G32" s="93">
        <f t="shared" si="0"/>
        <v>0</v>
      </c>
      <c r="H32" s="440"/>
      <c r="K32" s="77"/>
    </row>
    <row r="33" spans="1:11" s="17" customFormat="1" x14ac:dyDescent="0.25">
      <c r="A33" s="123" t="s">
        <v>606</v>
      </c>
      <c r="B33" s="82" t="s">
        <v>127</v>
      </c>
      <c r="C33" s="188" t="s">
        <v>220</v>
      </c>
      <c r="D33" s="145" t="s">
        <v>239</v>
      </c>
      <c r="E33" s="298">
        <v>2870</v>
      </c>
      <c r="F33" s="92"/>
      <c r="G33" s="93">
        <f t="shared" si="0"/>
        <v>0</v>
      </c>
      <c r="H33" s="440"/>
      <c r="K33" s="77"/>
    </row>
    <row r="34" spans="1:11" s="17" customFormat="1" x14ac:dyDescent="0.25">
      <c r="A34" s="123" t="s">
        <v>606</v>
      </c>
      <c r="B34" s="82" t="s">
        <v>128</v>
      </c>
      <c r="C34" s="188" t="s">
        <v>336</v>
      </c>
      <c r="D34" s="145" t="s">
        <v>239</v>
      </c>
      <c r="E34" s="298">
        <v>2870</v>
      </c>
      <c r="F34" s="92"/>
      <c r="G34" s="93">
        <f t="shared" si="0"/>
        <v>0</v>
      </c>
      <c r="H34" s="440"/>
      <c r="K34" s="77"/>
    </row>
    <row r="35" spans="1:11" s="17" customFormat="1" x14ac:dyDescent="0.25">
      <c r="A35" s="123" t="s">
        <v>606</v>
      </c>
      <c r="B35" s="82" t="s">
        <v>129</v>
      </c>
      <c r="C35" s="188" t="s">
        <v>339</v>
      </c>
      <c r="D35" s="145" t="s">
        <v>239</v>
      </c>
      <c r="E35" s="298">
        <v>2865</v>
      </c>
      <c r="F35" s="92"/>
      <c r="G35" s="93">
        <f t="shared" si="0"/>
        <v>0</v>
      </c>
      <c r="H35" s="440"/>
      <c r="K35" s="77"/>
    </row>
    <row r="36" spans="1:11" s="17" customFormat="1" x14ac:dyDescent="0.25">
      <c r="A36" s="123" t="s">
        <v>606</v>
      </c>
      <c r="B36" s="82" t="s">
        <v>130</v>
      </c>
      <c r="C36" s="188" t="s">
        <v>338</v>
      </c>
      <c r="D36" s="145" t="s">
        <v>239</v>
      </c>
      <c r="E36" s="298">
        <v>2865</v>
      </c>
      <c r="F36" s="92"/>
      <c r="G36" s="93">
        <f t="shared" si="0"/>
        <v>0</v>
      </c>
      <c r="H36" s="440"/>
      <c r="K36" s="77"/>
    </row>
    <row r="37" spans="1:11" s="17" customFormat="1" x14ac:dyDescent="0.25">
      <c r="A37" s="123" t="s">
        <v>607</v>
      </c>
      <c r="B37" s="82" t="s">
        <v>133</v>
      </c>
      <c r="C37" s="188" t="s">
        <v>340</v>
      </c>
      <c r="D37" s="145" t="s">
        <v>240</v>
      </c>
      <c r="E37" s="298">
        <v>1796</v>
      </c>
      <c r="F37" s="92"/>
      <c r="G37" s="93">
        <f t="shared" si="0"/>
        <v>0</v>
      </c>
      <c r="H37" s="440"/>
      <c r="K37" s="77"/>
    </row>
    <row r="38" spans="1:11" s="17" customFormat="1" x14ac:dyDescent="0.25">
      <c r="A38" s="123" t="s">
        <v>607</v>
      </c>
      <c r="B38" s="82" t="s">
        <v>134</v>
      </c>
      <c r="C38" s="188" t="s">
        <v>229</v>
      </c>
      <c r="D38" s="145" t="s">
        <v>239</v>
      </c>
      <c r="E38" s="298">
        <v>3047</v>
      </c>
      <c r="F38" s="92"/>
      <c r="G38" s="93">
        <f t="shared" si="0"/>
        <v>0</v>
      </c>
      <c r="H38" s="440"/>
      <c r="K38" s="77"/>
    </row>
    <row r="39" spans="1:11" s="17" customFormat="1" x14ac:dyDescent="0.25">
      <c r="A39" s="123" t="s">
        <v>607</v>
      </c>
      <c r="B39" s="82" t="s">
        <v>135</v>
      </c>
      <c r="C39" s="188" t="s">
        <v>220</v>
      </c>
      <c r="D39" s="145" t="s">
        <v>239</v>
      </c>
      <c r="E39" s="298">
        <v>2870</v>
      </c>
      <c r="F39" s="92"/>
      <c r="G39" s="93">
        <f t="shared" si="0"/>
        <v>0</v>
      </c>
      <c r="H39" s="440"/>
      <c r="K39" s="77"/>
    </row>
    <row r="40" spans="1:11" s="17" customFormat="1" x14ac:dyDescent="0.25">
      <c r="A40" s="123" t="s">
        <v>607</v>
      </c>
      <c r="B40" s="82" t="s">
        <v>136</v>
      </c>
      <c r="C40" s="188" t="s">
        <v>336</v>
      </c>
      <c r="D40" s="145" t="s">
        <v>239</v>
      </c>
      <c r="E40" s="298">
        <v>2870</v>
      </c>
      <c r="F40" s="92"/>
      <c r="G40" s="93">
        <f t="shared" si="0"/>
        <v>0</v>
      </c>
      <c r="H40" s="440"/>
      <c r="K40" s="77"/>
    </row>
    <row r="41" spans="1:11" s="17" customFormat="1" x14ac:dyDescent="0.25">
      <c r="A41" s="123" t="s">
        <v>607</v>
      </c>
      <c r="B41" s="82" t="s">
        <v>137</v>
      </c>
      <c r="C41" s="188" t="s">
        <v>339</v>
      </c>
      <c r="D41" s="145" t="s">
        <v>239</v>
      </c>
      <c r="E41" s="298">
        <v>2865</v>
      </c>
      <c r="F41" s="92"/>
      <c r="G41" s="93">
        <f t="shared" si="0"/>
        <v>0</v>
      </c>
      <c r="H41" s="440"/>
      <c r="I41" s="77"/>
    </row>
    <row r="42" spans="1:11" s="17" customFormat="1" x14ac:dyDescent="0.25">
      <c r="A42" s="123" t="s">
        <v>607</v>
      </c>
      <c r="B42" s="82" t="s">
        <v>291</v>
      </c>
      <c r="C42" s="188" t="s">
        <v>338</v>
      </c>
      <c r="D42" s="145" t="s">
        <v>239</v>
      </c>
      <c r="E42" s="298">
        <v>2865</v>
      </c>
      <c r="F42" s="92"/>
      <c r="G42" s="93">
        <f t="shared" si="0"/>
        <v>0</v>
      </c>
      <c r="H42" s="440"/>
      <c r="I42" s="77"/>
    </row>
    <row r="43" spans="1:11" s="17" customFormat="1" x14ac:dyDescent="0.25">
      <c r="A43" s="123" t="s">
        <v>610</v>
      </c>
      <c r="B43" s="82" t="s">
        <v>608</v>
      </c>
      <c r="C43" s="188" t="s">
        <v>342</v>
      </c>
      <c r="D43" s="145" t="s">
        <v>239</v>
      </c>
      <c r="E43" s="145">
        <v>177.1</v>
      </c>
      <c r="F43" s="92"/>
      <c r="G43" s="93">
        <f t="shared" si="0"/>
        <v>0</v>
      </c>
      <c r="H43" s="440"/>
      <c r="I43" s="77"/>
    </row>
    <row r="44" spans="1:11" s="17" customFormat="1" x14ac:dyDescent="0.25">
      <c r="A44" s="123" t="s">
        <v>610</v>
      </c>
      <c r="B44" s="82" t="s">
        <v>609</v>
      </c>
      <c r="C44" s="188" t="s">
        <v>343</v>
      </c>
      <c r="D44" s="145" t="s">
        <v>240</v>
      </c>
      <c r="E44" s="298">
        <v>701.7</v>
      </c>
      <c r="F44" s="92"/>
      <c r="G44" s="93">
        <f t="shared" si="0"/>
        <v>0</v>
      </c>
      <c r="H44" s="440"/>
      <c r="I44" s="77"/>
    </row>
    <row r="45" spans="1:11" s="17" customFormat="1" x14ac:dyDescent="0.25">
      <c r="A45" s="123" t="s">
        <v>611</v>
      </c>
      <c r="B45" s="82" t="s">
        <v>612</v>
      </c>
      <c r="C45" s="188" t="s">
        <v>335</v>
      </c>
      <c r="D45" s="145" t="s">
        <v>240</v>
      </c>
      <c r="E45" s="145">
        <v>2.7</v>
      </c>
      <c r="F45" s="92"/>
      <c r="G45" s="93">
        <f t="shared" si="0"/>
        <v>0</v>
      </c>
      <c r="H45" s="440"/>
      <c r="I45" s="77"/>
    </row>
    <row r="46" spans="1:11" s="17" customFormat="1" x14ac:dyDescent="0.25">
      <c r="A46" s="123" t="s">
        <v>611</v>
      </c>
      <c r="B46" s="82" t="s">
        <v>613</v>
      </c>
      <c r="C46" s="188" t="s">
        <v>229</v>
      </c>
      <c r="D46" s="145" t="s">
        <v>239</v>
      </c>
      <c r="E46" s="145">
        <v>7</v>
      </c>
      <c r="F46" s="92"/>
      <c r="G46" s="93">
        <f t="shared" si="0"/>
        <v>0</v>
      </c>
      <c r="H46" s="440"/>
      <c r="I46" s="77"/>
    </row>
    <row r="47" spans="1:11" s="17" customFormat="1" x14ac:dyDescent="0.25">
      <c r="A47" s="123" t="s">
        <v>611</v>
      </c>
      <c r="B47" s="82" t="s">
        <v>614</v>
      </c>
      <c r="C47" s="188" t="s">
        <v>220</v>
      </c>
      <c r="D47" s="145" t="s">
        <v>239</v>
      </c>
      <c r="E47" s="145">
        <v>14</v>
      </c>
      <c r="F47" s="92"/>
      <c r="G47" s="93">
        <f t="shared" si="0"/>
        <v>0</v>
      </c>
      <c r="H47" s="440"/>
      <c r="I47" s="77"/>
    </row>
    <row r="48" spans="1:11" s="17" customFormat="1" x14ac:dyDescent="0.25">
      <c r="A48" s="123" t="s">
        <v>611</v>
      </c>
      <c r="B48" s="82" t="s">
        <v>615</v>
      </c>
      <c r="C48" s="188" t="s">
        <v>382</v>
      </c>
      <c r="D48" s="145" t="s">
        <v>243</v>
      </c>
      <c r="E48" s="145">
        <v>7</v>
      </c>
      <c r="F48" s="92"/>
      <c r="G48" s="93">
        <f t="shared" si="0"/>
        <v>0</v>
      </c>
      <c r="H48" s="440"/>
    </row>
    <row r="49" spans="1:9" s="17" customFormat="1" x14ac:dyDescent="0.25">
      <c r="A49" s="123" t="s">
        <v>611</v>
      </c>
      <c r="B49" s="82" t="s">
        <v>616</v>
      </c>
      <c r="C49" s="188" t="s">
        <v>336</v>
      </c>
      <c r="D49" s="145" t="s">
        <v>239</v>
      </c>
      <c r="E49" s="145">
        <v>14</v>
      </c>
      <c r="F49" s="92"/>
      <c r="G49" s="93">
        <f t="shared" si="0"/>
        <v>0</v>
      </c>
      <c r="H49" s="440"/>
    </row>
    <row r="50" spans="1:9" s="17" customFormat="1" x14ac:dyDescent="0.25">
      <c r="A50" s="123" t="s">
        <v>611</v>
      </c>
      <c r="B50" s="82" t="s">
        <v>617</v>
      </c>
      <c r="C50" s="188" t="s">
        <v>339</v>
      </c>
      <c r="D50" s="145" t="s">
        <v>239</v>
      </c>
      <c r="E50" s="145">
        <v>28</v>
      </c>
      <c r="F50" s="92"/>
      <c r="G50" s="93">
        <f t="shared" si="0"/>
        <v>0</v>
      </c>
      <c r="H50" s="440"/>
    </row>
    <row r="51" spans="1:9" s="17" customFormat="1" x14ac:dyDescent="0.25">
      <c r="A51" s="123" t="s">
        <v>611</v>
      </c>
      <c r="B51" s="82" t="s">
        <v>618</v>
      </c>
      <c r="C51" s="188" t="s">
        <v>338</v>
      </c>
      <c r="D51" s="145" t="s">
        <v>239</v>
      </c>
      <c r="E51" s="145">
        <v>28</v>
      </c>
      <c r="F51" s="92"/>
      <c r="G51" s="93">
        <f t="shared" si="0"/>
        <v>0</v>
      </c>
      <c r="H51" s="440"/>
    </row>
    <row r="52" spans="1:9" s="17" customFormat="1" x14ac:dyDescent="0.25">
      <c r="A52" s="123" t="s">
        <v>611</v>
      </c>
      <c r="B52" s="82" t="s">
        <v>619</v>
      </c>
      <c r="C52" s="188" t="s">
        <v>382</v>
      </c>
      <c r="D52" s="145" t="s">
        <v>243</v>
      </c>
      <c r="E52" s="145">
        <v>7</v>
      </c>
      <c r="F52" s="92"/>
      <c r="G52" s="93">
        <f t="shared" si="0"/>
        <v>0</v>
      </c>
      <c r="H52" s="440"/>
    </row>
    <row r="53" spans="1:9" s="17" customFormat="1" x14ac:dyDescent="0.25">
      <c r="A53" s="123" t="s">
        <v>645</v>
      </c>
      <c r="B53" s="82" t="s">
        <v>621</v>
      </c>
      <c r="C53" s="188" t="s">
        <v>340</v>
      </c>
      <c r="D53" s="145" t="s">
        <v>240</v>
      </c>
      <c r="E53" s="145">
        <v>2.2999999999999998</v>
      </c>
      <c r="F53" s="92"/>
      <c r="G53" s="93">
        <f t="shared" si="0"/>
        <v>0</v>
      </c>
      <c r="H53" s="440"/>
    </row>
    <row r="54" spans="1:9" s="17" customFormat="1" x14ac:dyDescent="0.25">
      <c r="A54" s="123" t="s">
        <v>645</v>
      </c>
      <c r="B54" s="82" t="s">
        <v>622</v>
      </c>
      <c r="C54" s="188" t="s">
        <v>229</v>
      </c>
      <c r="D54" s="145" t="s">
        <v>239</v>
      </c>
      <c r="E54" s="145">
        <v>7</v>
      </c>
      <c r="F54" s="92"/>
      <c r="G54" s="93">
        <f t="shared" si="0"/>
        <v>0</v>
      </c>
      <c r="H54" s="440"/>
    </row>
    <row r="55" spans="1:9" s="17" customFormat="1" x14ac:dyDescent="0.25">
      <c r="A55" s="123" t="s">
        <v>645</v>
      </c>
      <c r="B55" s="82" t="s">
        <v>623</v>
      </c>
      <c r="C55" s="188" t="s">
        <v>220</v>
      </c>
      <c r="D55" s="145" t="s">
        <v>239</v>
      </c>
      <c r="E55" s="145">
        <v>14</v>
      </c>
      <c r="F55" s="92"/>
      <c r="G55" s="93">
        <f t="shared" si="0"/>
        <v>0</v>
      </c>
      <c r="H55" s="440"/>
    </row>
    <row r="56" spans="1:9" s="17" customFormat="1" x14ac:dyDescent="0.25">
      <c r="A56" s="123" t="s">
        <v>645</v>
      </c>
      <c r="B56" s="82" t="s">
        <v>624</v>
      </c>
      <c r="C56" s="188" t="s">
        <v>382</v>
      </c>
      <c r="D56" s="145" t="s">
        <v>243</v>
      </c>
      <c r="E56" s="145">
        <v>7</v>
      </c>
      <c r="F56" s="92"/>
      <c r="G56" s="93">
        <f t="shared" si="0"/>
        <v>0</v>
      </c>
      <c r="H56" s="440"/>
    </row>
    <row r="57" spans="1:9" s="17" customFormat="1" x14ac:dyDescent="0.25">
      <c r="A57" s="123" t="s">
        <v>645</v>
      </c>
      <c r="B57" s="82" t="s">
        <v>625</v>
      </c>
      <c r="C57" s="188" t="s">
        <v>336</v>
      </c>
      <c r="D57" s="145" t="s">
        <v>239</v>
      </c>
      <c r="E57" s="145">
        <v>14</v>
      </c>
      <c r="F57" s="92"/>
      <c r="G57" s="93">
        <f t="shared" si="0"/>
        <v>0</v>
      </c>
      <c r="H57" s="440"/>
    </row>
    <row r="58" spans="1:9" s="17" customFormat="1" x14ac:dyDescent="0.25">
      <c r="A58" s="123" t="s">
        <v>645</v>
      </c>
      <c r="B58" s="82" t="s">
        <v>626</v>
      </c>
      <c r="C58" s="188" t="s">
        <v>339</v>
      </c>
      <c r="D58" s="145" t="s">
        <v>239</v>
      </c>
      <c r="E58" s="145">
        <v>28</v>
      </c>
      <c r="F58" s="92"/>
      <c r="G58" s="93">
        <f t="shared" si="0"/>
        <v>0</v>
      </c>
      <c r="H58" s="440"/>
    </row>
    <row r="59" spans="1:9" s="17" customFormat="1" ht="14.4" thickBot="1" x14ac:dyDescent="0.3">
      <c r="A59" s="123" t="s">
        <v>645</v>
      </c>
      <c r="B59" s="82" t="s">
        <v>627</v>
      </c>
      <c r="C59" s="188" t="s">
        <v>338</v>
      </c>
      <c r="D59" s="145" t="s">
        <v>239</v>
      </c>
      <c r="E59" s="145">
        <v>28</v>
      </c>
      <c r="F59" s="92"/>
      <c r="G59" s="93">
        <f t="shared" si="0"/>
        <v>0</v>
      </c>
      <c r="H59" s="441"/>
    </row>
    <row r="60" spans="1:9" ht="28.2" thickBot="1" x14ac:dyDescent="0.3">
      <c r="A60" s="124" t="s">
        <v>645</v>
      </c>
      <c r="B60" s="85" t="s">
        <v>628</v>
      </c>
      <c r="C60" s="189" t="s">
        <v>382</v>
      </c>
      <c r="D60" s="190" t="s">
        <v>243</v>
      </c>
      <c r="E60" s="190">
        <v>7</v>
      </c>
      <c r="F60" s="105"/>
      <c r="G60" s="95">
        <f t="shared" si="0"/>
        <v>0</v>
      </c>
      <c r="H60" s="119" t="s">
        <v>60</v>
      </c>
      <c r="I60" s="53">
        <f>ROUND(SUM(G31:G60),2)</f>
        <v>0</v>
      </c>
    </row>
    <row r="61" spans="1:9" x14ac:dyDescent="0.25">
      <c r="A61" s="307" t="s">
        <v>1260</v>
      </c>
      <c r="B61" s="86" t="s">
        <v>93</v>
      </c>
      <c r="C61" s="186" t="s">
        <v>345</v>
      </c>
      <c r="D61" s="187" t="s">
        <v>243</v>
      </c>
      <c r="E61" s="187">
        <v>716</v>
      </c>
      <c r="F61" s="90"/>
      <c r="G61" s="91">
        <f t="shared" si="0"/>
        <v>0</v>
      </c>
    </row>
    <row r="62" spans="1:9" x14ac:dyDescent="0.25">
      <c r="A62" s="310" t="s">
        <v>1260</v>
      </c>
      <c r="B62" s="82" t="s">
        <v>96</v>
      </c>
      <c r="C62" s="188" t="s">
        <v>382</v>
      </c>
      <c r="D62" s="145" t="s">
        <v>243</v>
      </c>
      <c r="E62" s="145">
        <v>716</v>
      </c>
      <c r="F62" s="92"/>
      <c r="G62" s="93">
        <f t="shared" si="0"/>
        <v>0</v>
      </c>
    </row>
    <row r="63" spans="1:9" x14ac:dyDescent="0.25">
      <c r="A63" s="310" t="s">
        <v>1260</v>
      </c>
      <c r="B63" s="82" t="s">
        <v>97</v>
      </c>
      <c r="C63" s="188" t="s">
        <v>345</v>
      </c>
      <c r="D63" s="145" t="s">
        <v>243</v>
      </c>
      <c r="E63" s="145">
        <v>139</v>
      </c>
      <c r="F63" s="92"/>
      <c r="G63" s="93">
        <f t="shared" si="0"/>
        <v>0</v>
      </c>
    </row>
    <row r="64" spans="1:9" ht="15.75" customHeight="1" x14ac:dyDescent="0.25">
      <c r="A64" s="350" t="s">
        <v>1261</v>
      </c>
      <c r="B64" s="82" t="s">
        <v>92</v>
      </c>
      <c r="C64" s="299" t="s">
        <v>220</v>
      </c>
      <c r="D64" s="145" t="s">
        <v>239</v>
      </c>
      <c r="E64" s="145">
        <v>422</v>
      </c>
      <c r="F64" s="92"/>
      <c r="G64" s="93">
        <f t="shared" si="0"/>
        <v>0</v>
      </c>
      <c r="H64" s="413" t="s">
        <v>471</v>
      </c>
    </row>
    <row r="65" spans="1:9" ht="15.75" customHeight="1" x14ac:dyDescent="0.25">
      <c r="A65" s="350" t="s">
        <v>1261</v>
      </c>
      <c r="B65" s="82" t="s">
        <v>101</v>
      </c>
      <c r="C65" s="188" t="s">
        <v>520</v>
      </c>
      <c r="D65" s="145" t="s">
        <v>239</v>
      </c>
      <c r="E65" s="145">
        <v>7</v>
      </c>
      <c r="F65" s="92"/>
      <c r="G65" s="93">
        <f t="shared" si="0"/>
        <v>0</v>
      </c>
      <c r="H65" s="413"/>
    </row>
    <row r="66" spans="1:9" x14ac:dyDescent="0.25">
      <c r="A66" s="350" t="s">
        <v>1261</v>
      </c>
      <c r="B66" s="82" t="s">
        <v>103</v>
      </c>
      <c r="C66" s="188" t="s">
        <v>391</v>
      </c>
      <c r="D66" s="145" t="s">
        <v>239</v>
      </c>
      <c r="E66" s="298">
        <v>7</v>
      </c>
      <c r="F66" s="92"/>
      <c r="G66" s="93">
        <f t="shared" si="0"/>
        <v>0</v>
      </c>
      <c r="H66" s="413"/>
    </row>
    <row r="67" spans="1:9" x14ac:dyDescent="0.25">
      <c r="A67" s="350" t="s">
        <v>1261</v>
      </c>
      <c r="B67" s="82" t="s">
        <v>104</v>
      </c>
      <c r="C67" s="188" t="s">
        <v>229</v>
      </c>
      <c r="D67" s="145" t="s">
        <v>239</v>
      </c>
      <c r="E67" s="145">
        <v>429</v>
      </c>
      <c r="F67" s="92"/>
      <c r="G67" s="93">
        <f t="shared" si="0"/>
        <v>0</v>
      </c>
      <c r="H67" s="413"/>
    </row>
    <row r="68" spans="1:9" x14ac:dyDescent="0.25">
      <c r="A68" s="350" t="s">
        <v>1261</v>
      </c>
      <c r="B68" s="82" t="s">
        <v>105</v>
      </c>
      <c r="C68" s="188" t="s">
        <v>335</v>
      </c>
      <c r="D68" s="145" t="s">
        <v>240</v>
      </c>
      <c r="E68" s="298">
        <v>142</v>
      </c>
      <c r="F68" s="92"/>
      <c r="G68" s="93">
        <f t="shared" si="0"/>
        <v>0</v>
      </c>
      <c r="H68" s="413"/>
    </row>
    <row r="69" spans="1:9" x14ac:dyDescent="0.25">
      <c r="A69" s="350" t="s">
        <v>1262</v>
      </c>
      <c r="B69" s="82" t="s">
        <v>537</v>
      </c>
      <c r="C69" s="299" t="s">
        <v>220</v>
      </c>
      <c r="D69" s="145" t="s">
        <v>239</v>
      </c>
      <c r="E69" s="145">
        <v>422</v>
      </c>
      <c r="F69" s="92"/>
      <c r="G69" s="93">
        <f t="shared" si="0"/>
        <v>0</v>
      </c>
      <c r="H69" s="413"/>
    </row>
    <row r="70" spans="1:9" x14ac:dyDescent="0.25">
      <c r="A70" s="350" t="s">
        <v>1262</v>
      </c>
      <c r="B70" s="82" t="s">
        <v>589</v>
      </c>
      <c r="C70" s="299" t="s">
        <v>520</v>
      </c>
      <c r="D70" s="298" t="s">
        <v>239</v>
      </c>
      <c r="E70" s="298">
        <v>7</v>
      </c>
      <c r="F70" s="92"/>
      <c r="G70" s="93">
        <f t="shared" ref="G70" si="3">ROUND((E70*F70),2)</f>
        <v>0</v>
      </c>
      <c r="H70" s="413"/>
    </row>
    <row r="71" spans="1:9" x14ac:dyDescent="0.25">
      <c r="A71" s="350" t="s">
        <v>1262</v>
      </c>
      <c r="B71" s="82" t="s">
        <v>590</v>
      </c>
      <c r="C71" s="188" t="s">
        <v>391</v>
      </c>
      <c r="D71" s="145" t="s">
        <v>239</v>
      </c>
      <c r="E71" s="298">
        <v>7</v>
      </c>
      <c r="F71" s="92"/>
      <c r="G71" s="93">
        <f t="shared" si="0"/>
        <v>0</v>
      </c>
      <c r="H71" s="413"/>
    </row>
    <row r="72" spans="1:9" ht="14.4" thickBot="1" x14ac:dyDescent="0.3">
      <c r="A72" s="350" t="s">
        <v>1262</v>
      </c>
      <c r="B72" s="82" t="s">
        <v>591</v>
      </c>
      <c r="C72" s="188" t="s">
        <v>229</v>
      </c>
      <c r="D72" s="145" t="s">
        <v>239</v>
      </c>
      <c r="E72" s="145">
        <v>429</v>
      </c>
      <c r="F72" s="92"/>
      <c r="G72" s="93">
        <f t="shared" si="0"/>
        <v>0</v>
      </c>
      <c r="H72" s="439"/>
    </row>
    <row r="73" spans="1:9" ht="28.2" thickBot="1" x14ac:dyDescent="0.3">
      <c r="A73" s="350" t="s">
        <v>1262</v>
      </c>
      <c r="B73" s="85" t="s">
        <v>592</v>
      </c>
      <c r="C73" s="189" t="s">
        <v>340</v>
      </c>
      <c r="D73" s="190" t="s">
        <v>240</v>
      </c>
      <c r="E73" s="298">
        <v>142</v>
      </c>
      <c r="F73" s="105"/>
      <c r="G73" s="95">
        <f t="shared" ref="G73:G111" si="4">ROUND((E73*F73),2)</f>
        <v>0</v>
      </c>
      <c r="H73" s="119" t="s">
        <v>61</v>
      </c>
      <c r="I73" s="53">
        <f>ROUND(SUM(G61:G73),2)</f>
        <v>0</v>
      </c>
    </row>
    <row r="74" spans="1:9" x14ac:dyDescent="0.25">
      <c r="A74" s="121" t="s">
        <v>646</v>
      </c>
      <c r="B74" s="86" t="s">
        <v>109</v>
      </c>
      <c r="C74" s="186" t="s">
        <v>335</v>
      </c>
      <c r="D74" s="187" t="s">
        <v>240</v>
      </c>
      <c r="E74" s="297">
        <v>588</v>
      </c>
      <c r="F74" s="90"/>
      <c r="G74" s="91">
        <f t="shared" si="4"/>
        <v>0</v>
      </c>
      <c r="H74" s="414" t="s">
        <v>471</v>
      </c>
    </row>
    <row r="75" spans="1:9" ht="15.75" customHeight="1" x14ac:dyDescent="0.25">
      <c r="A75" s="123" t="s">
        <v>646</v>
      </c>
      <c r="B75" s="82" t="s">
        <v>110</v>
      </c>
      <c r="C75" s="188" t="s">
        <v>229</v>
      </c>
      <c r="D75" s="145" t="s">
        <v>239</v>
      </c>
      <c r="E75" s="298">
        <v>1538.2</v>
      </c>
      <c r="F75" s="92"/>
      <c r="G75" s="93">
        <f t="shared" si="4"/>
        <v>0</v>
      </c>
      <c r="H75" s="413"/>
    </row>
    <row r="76" spans="1:9" x14ac:dyDescent="0.25">
      <c r="A76" s="123" t="s">
        <v>646</v>
      </c>
      <c r="B76" s="82" t="s">
        <v>583</v>
      </c>
      <c r="C76" s="188" t="s">
        <v>220</v>
      </c>
      <c r="D76" s="145" t="s">
        <v>239</v>
      </c>
      <c r="E76" s="298">
        <v>833.6</v>
      </c>
      <c r="F76" s="92"/>
      <c r="G76" s="93">
        <f t="shared" si="4"/>
        <v>0</v>
      </c>
      <c r="H76" s="413"/>
    </row>
    <row r="77" spans="1:9" x14ac:dyDescent="0.25">
      <c r="A77" s="310" t="s">
        <v>646</v>
      </c>
      <c r="B77" s="322" t="s">
        <v>1276</v>
      </c>
      <c r="C77" s="299" t="s">
        <v>338</v>
      </c>
      <c r="D77" s="298" t="s">
        <v>239</v>
      </c>
      <c r="E77" s="298">
        <v>833.6</v>
      </c>
      <c r="F77" s="92"/>
      <c r="G77" s="93">
        <f t="shared" si="4"/>
        <v>0</v>
      </c>
      <c r="H77" s="413"/>
    </row>
    <row r="78" spans="1:9" x14ac:dyDescent="0.25">
      <c r="A78" s="123" t="s">
        <v>646</v>
      </c>
      <c r="B78" s="82" t="s">
        <v>1277</v>
      </c>
      <c r="C78" s="188" t="s">
        <v>342</v>
      </c>
      <c r="D78" s="145" t="s">
        <v>239</v>
      </c>
      <c r="E78" s="298">
        <v>301.2</v>
      </c>
      <c r="F78" s="92"/>
      <c r="G78" s="93">
        <f t="shared" si="4"/>
        <v>0</v>
      </c>
      <c r="H78" s="413"/>
    </row>
    <row r="79" spans="1:9" x14ac:dyDescent="0.25">
      <c r="A79" s="123" t="s">
        <v>646</v>
      </c>
      <c r="B79" s="82" t="s">
        <v>1278</v>
      </c>
      <c r="C79" s="188" t="s">
        <v>343</v>
      </c>
      <c r="D79" s="145" t="s">
        <v>240</v>
      </c>
      <c r="E79" s="298">
        <v>0</v>
      </c>
      <c r="F79" s="92"/>
      <c r="G79" s="93">
        <f t="shared" si="4"/>
        <v>0</v>
      </c>
      <c r="H79" s="413"/>
    </row>
    <row r="80" spans="1:9" x14ac:dyDescent="0.25">
      <c r="A80" s="123" t="s">
        <v>1263</v>
      </c>
      <c r="B80" s="82" t="s">
        <v>111</v>
      </c>
      <c r="C80" s="188" t="s">
        <v>340</v>
      </c>
      <c r="D80" s="145" t="s">
        <v>240</v>
      </c>
      <c r="E80" s="298">
        <v>546</v>
      </c>
      <c r="F80" s="92"/>
      <c r="G80" s="93">
        <f t="shared" si="4"/>
        <v>0</v>
      </c>
      <c r="H80" s="413"/>
    </row>
    <row r="81" spans="1:9" x14ac:dyDescent="0.25">
      <c r="A81" s="123" t="s">
        <v>1263</v>
      </c>
      <c r="B81" s="82" t="s">
        <v>112</v>
      </c>
      <c r="C81" s="188" t="s">
        <v>229</v>
      </c>
      <c r="D81" s="145" t="s">
        <v>239</v>
      </c>
      <c r="E81" s="298">
        <v>1538.2</v>
      </c>
      <c r="F81" s="92"/>
      <c r="G81" s="93">
        <f t="shared" si="4"/>
        <v>0</v>
      </c>
      <c r="H81" s="413"/>
    </row>
    <row r="82" spans="1:9" x14ac:dyDescent="0.25">
      <c r="A82" s="123" t="s">
        <v>1263</v>
      </c>
      <c r="B82" s="82" t="s">
        <v>113</v>
      </c>
      <c r="C82" s="188" t="s">
        <v>220</v>
      </c>
      <c r="D82" s="145" t="s">
        <v>239</v>
      </c>
      <c r="E82" s="298">
        <v>833.6</v>
      </c>
      <c r="F82" s="92"/>
      <c r="G82" s="93">
        <f t="shared" si="4"/>
        <v>0</v>
      </c>
      <c r="H82" s="413"/>
    </row>
    <row r="83" spans="1:9" x14ac:dyDescent="0.25">
      <c r="A83" s="310" t="s">
        <v>1263</v>
      </c>
      <c r="B83" s="322" t="s">
        <v>114</v>
      </c>
      <c r="C83" s="299" t="s">
        <v>338</v>
      </c>
      <c r="D83" s="298" t="s">
        <v>239</v>
      </c>
      <c r="E83" s="298">
        <v>833.6</v>
      </c>
      <c r="F83" s="92"/>
      <c r="G83" s="93">
        <f t="shared" si="4"/>
        <v>0</v>
      </c>
      <c r="H83" s="413"/>
    </row>
    <row r="84" spans="1:9" x14ac:dyDescent="0.25">
      <c r="A84" s="123" t="s">
        <v>1263</v>
      </c>
      <c r="B84" s="82" t="s">
        <v>584</v>
      </c>
      <c r="C84" s="188" t="s">
        <v>342</v>
      </c>
      <c r="D84" s="145" t="s">
        <v>239</v>
      </c>
      <c r="E84" s="298">
        <v>301.2</v>
      </c>
      <c r="F84" s="92"/>
      <c r="G84" s="93">
        <f t="shared" si="4"/>
        <v>0</v>
      </c>
      <c r="H84" s="413"/>
    </row>
    <row r="85" spans="1:9" x14ac:dyDescent="0.25">
      <c r="A85" s="410" t="s">
        <v>1263</v>
      </c>
      <c r="B85" s="344" t="s">
        <v>634</v>
      </c>
      <c r="C85" s="345" t="s">
        <v>343</v>
      </c>
      <c r="D85" s="346" t="s">
        <v>240</v>
      </c>
      <c r="E85" s="346">
        <v>0</v>
      </c>
      <c r="F85" s="411"/>
      <c r="G85" s="348">
        <f t="shared" si="4"/>
        <v>0</v>
      </c>
      <c r="H85" s="413"/>
    </row>
    <row r="86" spans="1:9" x14ac:dyDescent="0.25">
      <c r="A86" s="123" t="s">
        <v>647</v>
      </c>
      <c r="B86" s="82" t="s">
        <v>115</v>
      </c>
      <c r="C86" s="188" t="s">
        <v>566</v>
      </c>
      <c r="D86" s="145" t="s">
        <v>243</v>
      </c>
      <c r="E86" s="298">
        <v>8.3000000000000007</v>
      </c>
      <c r="F86" s="92"/>
      <c r="G86" s="93">
        <f t="shared" si="4"/>
        <v>0</v>
      </c>
      <c r="H86" s="77"/>
    </row>
    <row r="87" spans="1:9" x14ac:dyDescent="0.25">
      <c r="A87" s="123" t="s">
        <v>647</v>
      </c>
      <c r="B87" s="82" t="s">
        <v>115</v>
      </c>
      <c r="C87" s="188" t="s">
        <v>566</v>
      </c>
      <c r="D87" s="145" t="s">
        <v>243</v>
      </c>
      <c r="E87" s="298">
        <v>25.6</v>
      </c>
      <c r="F87" s="92"/>
      <c r="G87" s="93">
        <f t="shared" ref="G87" si="5">ROUND((E87*F87),2)</f>
        <v>0</v>
      </c>
      <c r="H87" s="77"/>
    </row>
    <row r="88" spans="1:9" x14ac:dyDescent="0.25">
      <c r="A88" s="123" t="s">
        <v>647</v>
      </c>
      <c r="B88" s="82" t="s">
        <v>116</v>
      </c>
      <c r="C88" s="188" t="s">
        <v>567</v>
      </c>
      <c r="D88" s="145" t="s">
        <v>241</v>
      </c>
      <c r="E88" s="298">
        <v>2</v>
      </c>
      <c r="F88" s="92"/>
      <c r="G88" s="93">
        <f t="shared" si="4"/>
        <v>0</v>
      </c>
      <c r="H88" s="77"/>
    </row>
    <row r="89" spans="1:9" x14ac:dyDescent="0.25">
      <c r="A89" s="123" t="s">
        <v>647</v>
      </c>
      <c r="B89" s="82" t="s">
        <v>116</v>
      </c>
      <c r="C89" s="188" t="s">
        <v>1253</v>
      </c>
      <c r="D89" s="145" t="s">
        <v>241</v>
      </c>
      <c r="E89" s="298">
        <v>4</v>
      </c>
      <c r="F89" s="92"/>
      <c r="G89" s="93">
        <f t="shared" si="4"/>
        <v>0</v>
      </c>
      <c r="H89" s="77"/>
    </row>
    <row r="90" spans="1:9" x14ac:dyDescent="0.25">
      <c r="A90" s="123" t="s">
        <v>647</v>
      </c>
      <c r="B90" s="82" t="s">
        <v>117</v>
      </c>
      <c r="C90" s="188" t="s">
        <v>437</v>
      </c>
      <c r="D90" s="145" t="s">
        <v>240</v>
      </c>
      <c r="E90" s="298">
        <v>78.400000000000006</v>
      </c>
      <c r="F90" s="92"/>
      <c r="G90" s="93">
        <f t="shared" si="4"/>
        <v>0</v>
      </c>
      <c r="H90" s="77"/>
    </row>
    <row r="91" spans="1:9" x14ac:dyDescent="0.25">
      <c r="A91" s="123" t="s">
        <v>647</v>
      </c>
      <c r="B91" s="82" t="s">
        <v>118</v>
      </c>
      <c r="C91" s="188" t="s">
        <v>108</v>
      </c>
      <c r="D91" s="145" t="s">
        <v>240</v>
      </c>
      <c r="E91" s="298">
        <v>4.0999999999999996</v>
      </c>
      <c r="F91" s="92"/>
      <c r="G91" s="93">
        <f t="shared" si="4"/>
        <v>0</v>
      </c>
      <c r="H91" s="77"/>
    </row>
    <row r="92" spans="1:9" ht="14.4" thickBot="1" x14ac:dyDescent="0.3">
      <c r="A92" s="123" t="s">
        <v>647</v>
      </c>
      <c r="B92" s="82" t="s">
        <v>638</v>
      </c>
      <c r="C92" s="188" t="s">
        <v>439</v>
      </c>
      <c r="D92" s="145" t="s">
        <v>240</v>
      </c>
      <c r="E92" s="298">
        <v>66.099999999999994</v>
      </c>
      <c r="F92" s="92"/>
      <c r="G92" s="93">
        <f t="shared" si="4"/>
        <v>0</v>
      </c>
      <c r="H92" s="77"/>
    </row>
    <row r="93" spans="1:9" ht="28.2" thickBot="1" x14ac:dyDescent="0.3">
      <c r="A93" s="124" t="s">
        <v>647</v>
      </c>
      <c r="B93" s="85" t="s">
        <v>639</v>
      </c>
      <c r="C93" s="189" t="s">
        <v>349</v>
      </c>
      <c r="D93" s="190" t="s">
        <v>239</v>
      </c>
      <c r="E93" s="317">
        <v>241.3</v>
      </c>
      <c r="F93" s="105"/>
      <c r="G93" s="95">
        <f t="shared" si="4"/>
        <v>0</v>
      </c>
      <c r="H93" s="119" t="s">
        <v>62</v>
      </c>
      <c r="I93" s="53">
        <f>ROUND(SUM(G74:G93),2)</f>
        <v>0</v>
      </c>
    </row>
    <row r="94" spans="1:9" x14ac:dyDescent="0.25">
      <c r="A94" s="121" t="s">
        <v>346</v>
      </c>
      <c r="B94" s="86">
        <v>6.1</v>
      </c>
      <c r="C94" s="186" t="s">
        <v>347</v>
      </c>
      <c r="D94" s="187" t="s">
        <v>243</v>
      </c>
      <c r="E94" s="187">
        <v>112</v>
      </c>
      <c r="F94" s="90"/>
      <c r="G94" s="91">
        <f t="shared" si="4"/>
        <v>0</v>
      </c>
    </row>
    <row r="95" spans="1:9" x14ac:dyDescent="0.25">
      <c r="A95" s="123" t="s">
        <v>346</v>
      </c>
      <c r="B95" s="82">
        <v>6.2</v>
      </c>
      <c r="C95" s="188" t="s">
        <v>348</v>
      </c>
      <c r="D95" s="145" t="s">
        <v>240</v>
      </c>
      <c r="E95" s="145">
        <v>18</v>
      </c>
      <c r="F95" s="92"/>
      <c r="G95" s="93">
        <f t="shared" si="4"/>
        <v>0</v>
      </c>
    </row>
    <row r="96" spans="1:9" ht="14.4" thickBot="1" x14ac:dyDescent="0.3">
      <c r="A96" s="123" t="s">
        <v>346</v>
      </c>
      <c r="B96" s="82">
        <v>6.3</v>
      </c>
      <c r="C96" s="188" t="s">
        <v>335</v>
      </c>
      <c r="D96" s="145" t="s">
        <v>240</v>
      </c>
      <c r="E96" s="145">
        <v>15</v>
      </c>
      <c r="F96" s="92"/>
      <c r="G96" s="93">
        <f t="shared" si="4"/>
        <v>0</v>
      </c>
    </row>
    <row r="97" spans="1:9" ht="28.2" thickBot="1" x14ac:dyDescent="0.3">
      <c r="A97" s="124" t="s">
        <v>346</v>
      </c>
      <c r="B97" s="85">
        <v>6.4</v>
      </c>
      <c r="C97" s="189" t="s">
        <v>349</v>
      </c>
      <c r="D97" s="190" t="s">
        <v>239</v>
      </c>
      <c r="E97" s="190">
        <v>195</v>
      </c>
      <c r="F97" s="105"/>
      <c r="G97" s="95">
        <f t="shared" si="4"/>
        <v>0</v>
      </c>
      <c r="H97" s="119" t="s">
        <v>56</v>
      </c>
      <c r="I97" s="53">
        <f>ROUND(SUM(G94:G97),2)</f>
        <v>0</v>
      </c>
    </row>
    <row r="98" spans="1:9" x14ac:dyDescent="0.25">
      <c r="A98" s="110" t="s">
        <v>356</v>
      </c>
      <c r="B98" s="86" t="s">
        <v>294</v>
      </c>
      <c r="C98" s="301" t="s">
        <v>350</v>
      </c>
      <c r="D98" s="242" t="s">
        <v>241</v>
      </c>
      <c r="E98" s="297">
        <v>12</v>
      </c>
      <c r="F98" s="90"/>
      <c r="G98" s="91">
        <f t="shared" si="4"/>
        <v>0</v>
      </c>
    </row>
    <row r="99" spans="1:9" x14ac:dyDescent="0.25">
      <c r="A99" s="108" t="s">
        <v>356</v>
      </c>
      <c r="B99" s="82" t="s">
        <v>295</v>
      </c>
      <c r="C99" s="299" t="s">
        <v>350</v>
      </c>
      <c r="D99" s="145" t="s">
        <v>241</v>
      </c>
      <c r="E99" s="145">
        <v>3</v>
      </c>
      <c r="F99" s="92"/>
      <c r="G99" s="93">
        <f t="shared" si="4"/>
        <v>0</v>
      </c>
    </row>
    <row r="100" spans="1:9" x14ac:dyDescent="0.25">
      <c r="A100" s="108" t="s">
        <v>356</v>
      </c>
      <c r="B100" s="82" t="s">
        <v>295</v>
      </c>
      <c r="C100" s="299" t="s">
        <v>350</v>
      </c>
      <c r="D100" s="145" t="s">
        <v>241</v>
      </c>
      <c r="E100" s="298">
        <v>2</v>
      </c>
      <c r="F100" s="92"/>
      <c r="G100" s="93">
        <f t="shared" ref="G100" si="6">ROUND((E100*F100),2)</f>
        <v>0</v>
      </c>
    </row>
    <row r="101" spans="1:9" x14ac:dyDescent="0.25">
      <c r="A101" s="108" t="s">
        <v>356</v>
      </c>
      <c r="B101" s="82" t="s">
        <v>296</v>
      </c>
      <c r="C101" s="188" t="s">
        <v>351</v>
      </c>
      <c r="D101" s="145" t="s">
        <v>241</v>
      </c>
      <c r="E101" s="145">
        <v>45</v>
      </c>
      <c r="F101" s="92"/>
      <c r="G101" s="93">
        <f t="shared" si="4"/>
        <v>0</v>
      </c>
    </row>
    <row r="102" spans="1:9" x14ac:dyDescent="0.25">
      <c r="A102" s="108" t="s">
        <v>356</v>
      </c>
      <c r="B102" s="82" t="s">
        <v>297</v>
      </c>
      <c r="C102" s="188" t="s">
        <v>231</v>
      </c>
      <c r="D102" s="145" t="s">
        <v>241</v>
      </c>
      <c r="E102" s="298">
        <v>21</v>
      </c>
      <c r="F102" s="92"/>
      <c r="G102" s="93">
        <f t="shared" si="4"/>
        <v>0</v>
      </c>
    </row>
    <row r="103" spans="1:9" x14ac:dyDescent="0.25">
      <c r="A103" s="108" t="s">
        <v>356</v>
      </c>
      <c r="B103" s="83" t="s">
        <v>357</v>
      </c>
      <c r="C103" s="188" t="s">
        <v>366</v>
      </c>
      <c r="D103" s="145" t="s">
        <v>239</v>
      </c>
      <c r="E103" s="145">
        <v>44.9</v>
      </c>
      <c r="F103" s="92"/>
      <c r="G103" s="93">
        <f t="shared" si="4"/>
        <v>0</v>
      </c>
    </row>
    <row r="104" spans="1:9" x14ac:dyDescent="0.25">
      <c r="A104" s="108" t="s">
        <v>356</v>
      </c>
      <c r="B104" s="83" t="s">
        <v>358</v>
      </c>
      <c r="C104" s="188" t="s">
        <v>366</v>
      </c>
      <c r="D104" s="145" t="s">
        <v>239</v>
      </c>
      <c r="E104" s="145">
        <v>1.3</v>
      </c>
      <c r="F104" s="92"/>
      <c r="G104" s="93">
        <f t="shared" si="4"/>
        <v>0</v>
      </c>
    </row>
    <row r="105" spans="1:9" x14ac:dyDescent="0.25">
      <c r="A105" s="108" t="s">
        <v>356</v>
      </c>
      <c r="B105" s="83" t="s">
        <v>359</v>
      </c>
      <c r="C105" s="188" t="s">
        <v>366</v>
      </c>
      <c r="D105" s="145" t="s">
        <v>239</v>
      </c>
      <c r="E105" s="145">
        <v>14.4</v>
      </c>
      <c r="F105" s="92"/>
      <c r="G105" s="93">
        <f t="shared" si="4"/>
        <v>0</v>
      </c>
    </row>
    <row r="106" spans="1:9" x14ac:dyDescent="0.25">
      <c r="A106" s="108" t="s">
        <v>356</v>
      </c>
      <c r="B106" s="83" t="s">
        <v>360</v>
      </c>
      <c r="C106" s="188" t="s">
        <v>366</v>
      </c>
      <c r="D106" s="145" t="s">
        <v>239</v>
      </c>
      <c r="E106" s="145">
        <v>6.2</v>
      </c>
      <c r="F106" s="92"/>
      <c r="G106" s="93">
        <f t="shared" si="4"/>
        <v>0</v>
      </c>
    </row>
    <row r="107" spans="1:9" x14ac:dyDescent="0.25">
      <c r="A107" s="108" t="s">
        <v>356</v>
      </c>
      <c r="B107" s="83" t="s">
        <v>361</v>
      </c>
      <c r="C107" s="188" t="s">
        <v>366</v>
      </c>
      <c r="D107" s="145" t="s">
        <v>239</v>
      </c>
      <c r="E107" s="145">
        <v>3.5</v>
      </c>
      <c r="F107" s="92"/>
      <c r="G107" s="93">
        <f t="shared" si="4"/>
        <v>0</v>
      </c>
    </row>
    <row r="108" spans="1:9" x14ac:dyDescent="0.25">
      <c r="A108" s="108" t="s">
        <v>356</v>
      </c>
      <c r="B108" s="82" t="s">
        <v>367</v>
      </c>
      <c r="C108" s="188" t="s">
        <v>230</v>
      </c>
      <c r="D108" s="145" t="s">
        <v>243</v>
      </c>
      <c r="E108" s="145">
        <v>443</v>
      </c>
      <c r="F108" s="92"/>
      <c r="G108" s="93">
        <f t="shared" si="4"/>
        <v>0</v>
      </c>
    </row>
    <row r="109" spans="1:9" x14ac:dyDescent="0.25">
      <c r="A109" s="108" t="s">
        <v>356</v>
      </c>
      <c r="B109" s="82" t="s">
        <v>368</v>
      </c>
      <c r="C109" s="188" t="s">
        <v>230</v>
      </c>
      <c r="D109" s="145" t="s">
        <v>243</v>
      </c>
      <c r="E109" s="145">
        <v>53</v>
      </c>
      <c r="F109" s="92"/>
      <c r="G109" s="93">
        <f t="shared" si="4"/>
        <v>0</v>
      </c>
    </row>
    <row r="110" spans="1:9" ht="14.4" thickBot="1" x14ac:dyDescent="0.3">
      <c r="A110" s="108" t="s">
        <v>356</v>
      </c>
      <c r="B110" s="82" t="s">
        <v>369</v>
      </c>
      <c r="C110" s="188" t="s">
        <v>230</v>
      </c>
      <c r="D110" s="145" t="s">
        <v>243</v>
      </c>
      <c r="E110" s="145">
        <v>53</v>
      </c>
      <c r="F110" s="92"/>
      <c r="G110" s="93">
        <f t="shared" si="4"/>
        <v>0</v>
      </c>
    </row>
    <row r="111" spans="1:9" ht="28.2" thickBot="1" x14ac:dyDescent="0.3">
      <c r="A111" s="109" t="s">
        <v>356</v>
      </c>
      <c r="B111" s="85" t="s">
        <v>370</v>
      </c>
      <c r="C111" s="189" t="s">
        <v>230</v>
      </c>
      <c r="D111" s="190" t="s">
        <v>243</v>
      </c>
      <c r="E111" s="190">
        <v>24</v>
      </c>
      <c r="F111" s="105"/>
      <c r="G111" s="95">
        <f t="shared" si="4"/>
        <v>0</v>
      </c>
      <c r="H111" s="119" t="s">
        <v>57</v>
      </c>
      <c r="I111" s="53">
        <f>ROUND(SUM(G98:G111),2)</f>
        <v>0</v>
      </c>
    </row>
    <row r="112" spans="1:9" ht="42" thickBot="1" x14ac:dyDescent="0.3">
      <c r="F112" s="57" t="s">
        <v>468</v>
      </c>
      <c r="G112" s="73">
        <f>SUM(G6:G111)</f>
        <v>-1055.04</v>
      </c>
    </row>
  </sheetData>
  <mergeCells count="6">
    <mergeCell ref="H74:H85"/>
    <mergeCell ref="H64:H72"/>
    <mergeCell ref="A1:G1"/>
    <mergeCell ref="A3:G3"/>
    <mergeCell ref="A4:G4"/>
    <mergeCell ref="H31:H59"/>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8"/>
  <sheetViews>
    <sheetView topLeftCell="A4" zoomScaleNormal="100" workbookViewId="0">
      <selection activeCell="C27" sqref="C2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997</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45" t="s">
        <v>54</v>
      </c>
      <c r="B5" s="246" t="s">
        <v>0</v>
      </c>
      <c r="C5" s="247" t="s">
        <v>1</v>
      </c>
      <c r="D5" s="247" t="s">
        <v>2</v>
      </c>
      <c r="E5" s="248" t="s">
        <v>3</v>
      </c>
      <c r="F5" s="249" t="s">
        <v>83</v>
      </c>
      <c r="G5" s="250" t="s">
        <v>4</v>
      </c>
      <c r="I5" s="8"/>
    </row>
    <row r="6" spans="1:9" s="7" customFormat="1" ht="42" thickBot="1" x14ac:dyDescent="0.3">
      <c r="A6" s="395" t="s">
        <v>657</v>
      </c>
      <c r="B6" s="398" t="s">
        <v>658</v>
      </c>
      <c r="C6" s="210" t="s">
        <v>659</v>
      </c>
      <c r="D6" s="211" t="s">
        <v>81</v>
      </c>
      <c r="E6" s="399">
        <v>2004</v>
      </c>
      <c r="F6" s="400"/>
      <c r="G6" s="143">
        <f t="shared" ref="G6:G37" si="0">ROUND((E6*F6),2)</f>
        <v>0</v>
      </c>
      <c r="H6" s="34" t="s">
        <v>58</v>
      </c>
      <c r="I6" s="15">
        <f>ROUND(SUM(G6),2)</f>
        <v>0</v>
      </c>
    </row>
    <row r="7" spans="1:9" s="7" customFormat="1" ht="41.4" x14ac:dyDescent="0.25">
      <c r="A7" s="121" t="s">
        <v>664</v>
      </c>
      <c r="B7" s="161" t="s">
        <v>660</v>
      </c>
      <c r="C7" s="186" t="s">
        <v>661</v>
      </c>
      <c r="D7" s="187" t="s">
        <v>718</v>
      </c>
      <c r="E7" s="165">
        <v>85</v>
      </c>
      <c r="F7" s="90"/>
      <c r="G7" s="91">
        <f t="shared" si="0"/>
        <v>0</v>
      </c>
      <c r="I7" s="8"/>
    </row>
    <row r="8" spans="1:9" s="7" customFormat="1" ht="96.6" x14ac:dyDescent="0.25">
      <c r="A8" s="123" t="s">
        <v>664</v>
      </c>
      <c r="B8" s="83" t="s">
        <v>662</v>
      </c>
      <c r="C8" s="188" t="s">
        <v>663</v>
      </c>
      <c r="D8" s="145" t="s">
        <v>718</v>
      </c>
      <c r="E8" s="144">
        <v>30</v>
      </c>
      <c r="F8" s="92"/>
      <c r="G8" s="93">
        <f t="shared" si="0"/>
        <v>0</v>
      </c>
      <c r="I8" s="8"/>
    </row>
    <row r="9" spans="1:9" s="7" customFormat="1" ht="130.19999999999999" customHeight="1" x14ac:dyDescent="0.25">
      <c r="A9" s="123" t="s">
        <v>664</v>
      </c>
      <c r="B9" s="83" t="s">
        <v>665</v>
      </c>
      <c r="C9" s="412" t="s">
        <v>1280</v>
      </c>
      <c r="D9" s="145" t="s">
        <v>718</v>
      </c>
      <c r="E9" s="144">
        <v>18.2</v>
      </c>
      <c r="F9" s="92"/>
      <c r="G9" s="93">
        <f t="shared" si="0"/>
        <v>0</v>
      </c>
      <c r="I9" s="8"/>
    </row>
    <row r="10" spans="1:9" s="7" customFormat="1" ht="82.8" x14ac:dyDescent="0.25">
      <c r="A10" s="123" t="s">
        <v>664</v>
      </c>
      <c r="B10" s="83" t="s">
        <v>666</v>
      </c>
      <c r="C10" s="188" t="s">
        <v>668</v>
      </c>
      <c r="D10" s="145" t="s">
        <v>81</v>
      </c>
      <c r="E10" s="144">
        <v>98</v>
      </c>
      <c r="F10" s="92"/>
      <c r="G10" s="93">
        <f t="shared" si="0"/>
        <v>0</v>
      </c>
      <c r="I10" s="8"/>
    </row>
    <row r="11" spans="1:9" s="7" customFormat="1" ht="82.8" x14ac:dyDescent="0.25">
      <c r="A11" s="123" t="s">
        <v>664</v>
      </c>
      <c r="B11" s="83" t="s">
        <v>669</v>
      </c>
      <c r="C11" s="188" t="s">
        <v>671</v>
      </c>
      <c r="D11" s="145" t="s">
        <v>80</v>
      </c>
      <c r="E11" s="144">
        <v>4</v>
      </c>
      <c r="F11" s="92"/>
      <c r="G11" s="93">
        <f t="shared" si="0"/>
        <v>0</v>
      </c>
    </row>
    <row r="12" spans="1:9" s="7" customFormat="1" ht="41.4" x14ac:dyDescent="0.25">
      <c r="A12" s="123" t="s">
        <v>664</v>
      </c>
      <c r="B12" s="83" t="s">
        <v>670</v>
      </c>
      <c r="C12" s="188" t="s">
        <v>1256</v>
      </c>
      <c r="D12" s="145" t="s">
        <v>718</v>
      </c>
      <c r="E12" s="144">
        <v>55.8</v>
      </c>
      <c r="F12" s="92"/>
      <c r="G12" s="93">
        <f t="shared" si="0"/>
        <v>0</v>
      </c>
    </row>
    <row r="13" spans="1:9" s="7" customFormat="1" ht="16.8" x14ac:dyDescent="0.25">
      <c r="A13" s="123" t="s">
        <v>664</v>
      </c>
      <c r="B13" s="83" t="s">
        <v>672</v>
      </c>
      <c r="C13" s="188" t="s">
        <v>481</v>
      </c>
      <c r="D13" s="145" t="s">
        <v>719</v>
      </c>
      <c r="E13" s="144">
        <v>307</v>
      </c>
      <c r="F13" s="92"/>
      <c r="G13" s="93">
        <f t="shared" si="0"/>
        <v>0</v>
      </c>
      <c r="I13" s="8"/>
    </row>
    <row r="14" spans="1:9" s="7" customFormat="1" x14ac:dyDescent="0.25">
      <c r="A14" s="123" t="s">
        <v>664</v>
      </c>
      <c r="B14" s="83" t="s">
        <v>673</v>
      </c>
      <c r="C14" s="188" t="s">
        <v>675</v>
      </c>
      <c r="D14" s="145" t="s">
        <v>81</v>
      </c>
      <c r="E14" s="144">
        <v>12</v>
      </c>
      <c r="F14" s="92"/>
      <c r="G14" s="93">
        <f t="shared" si="0"/>
        <v>0</v>
      </c>
    </row>
    <row r="15" spans="1:9" s="7" customFormat="1" ht="27.6" x14ac:dyDescent="0.25">
      <c r="A15" s="123" t="s">
        <v>664</v>
      </c>
      <c r="B15" s="83" t="s">
        <v>676</v>
      </c>
      <c r="C15" s="188" t="s">
        <v>678</v>
      </c>
      <c r="D15" s="145" t="s">
        <v>719</v>
      </c>
      <c r="E15" s="144">
        <v>118</v>
      </c>
      <c r="F15" s="92"/>
      <c r="G15" s="93">
        <f t="shared" si="0"/>
        <v>0</v>
      </c>
    </row>
    <row r="16" spans="1:9" s="7" customFormat="1" ht="27.6" x14ac:dyDescent="0.25">
      <c r="A16" s="123" t="s">
        <v>664</v>
      </c>
      <c r="B16" s="83" t="s">
        <v>683</v>
      </c>
      <c r="C16" s="188" t="s">
        <v>681</v>
      </c>
      <c r="D16" s="145" t="s">
        <v>719</v>
      </c>
      <c r="E16" s="144">
        <v>100</v>
      </c>
      <c r="F16" s="92"/>
      <c r="G16" s="93">
        <f t="shared" si="0"/>
        <v>0</v>
      </c>
    </row>
    <row r="17" spans="1:11" s="7" customFormat="1" ht="27.6" x14ac:dyDescent="0.25">
      <c r="A17" s="123" t="s">
        <v>664</v>
      </c>
      <c r="B17" s="83" t="s">
        <v>680</v>
      </c>
      <c r="C17" s="188" t="s">
        <v>682</v>
      </c>
      <c r="D17" s="145" t="s">
        <v>719</v>
      </c>
      <c r="E17" s="144">
        <v>100</v>
      </c>
      <c r="F17" s="92"/>
      <c r="G17" s="93">
        <f t="shared" si="0"/>
        <v>0</v>
      </c>
      <c r="K17" s="77"/>
    </row>
    <row r="18" spans="1:11" s="7" customFormat="1" ht="27.6" x14ac:dyDescent="0.25">
      <c r="A18" s="123" t="s">
        <v>664</v>
      </c>
      <c r="B18" s="83" t="s">
        <v>679</v>
      </c>
      <c r="C18" s="188" t="s">
        <v>684</v>
      </c>
      <c r="D18" s="145" t="s">
        <v>6</v>
      </c>
      <c r="E18" s="144">
        <v>1</v>
      </c>
      <c r="F18" s="92"/>
      <c r="G18" s="93">
        <f t="shared" si="0"/>
        <v>0</v>
      </c>
      <c r="K18" s="77"/>
    </row>
    <row r="19" spans="1:11" ht="16.8" x14ac:dyDescent="0.25">
      <c r="A19" s="123" t="s">
        <v>664</v>
      </c>
      <c r="B19" s="83" t="s">
        <v>685</v>
      </c>
      <c r="C19" s="188" t="s">
        <v>686</v>
      </c>
      <c r="D19" s="145" t="s">
        <v>718</v>
      </c>
      <c r="E19" s="144">
        <v>3</v>
      </c>
      <c r="F19" s="92"/>
      <c r="G19" s="93">
        <f t="shared" si="0"/>
        <v>0</v>
      </c>
      <c r="K19" s="77"/>
    </row>
    <row r="20" spans="1:11" s="17" customFormat="1" ht="16.8" x14ac:dyDescent="0.25">
      <c r="A20" s="123" t="s">
        <v>664</v>
      </c>
      <c r="B20" s="83" t="s">
        <v>687</v>
      </c>
      <c r="C20" s="188" t="s">
        <v>677</v>
      </c>
      <c r="D20" s="145" t="s">
        <v>718</v>
      </c>
      <c r="E20" s="144">
        <v>4.3</v>
      </c>
      <c r="F20" s="92"/>
      <c r="G20" s="93">
        <f t="shared" si="0"/>
        <v>0</v>
      </c>
      <c r="K20" s="77"/>
    </row>
    <row r="21" spans="1:11" s="17" customFormat="1" ht="16.8" x14ac:dyDescent="0.25">
      <c r="A21" s="123" t="s">
        <v>664</v>
      </c>
      <c r="B21" s="83" t="s">
        <v>688</v>
      </c>
      <c r="C21" s="188" t="s">
        <v>690</v>
      </c>
      <c r="D21" s="145" t="s">
        <v>718</v>
      </c>
      <c r="E21" s="144">
        <v>7.7</v>
      </c>
      <c r="F21" s="92"/>
      <c r="G21" s="93">
        <f t="shared" si="0"/>
        <v>0</v>
      </c>
      <c r="K21" s="77"/>
    </row>
    <row r="22" spans="1:11" s="17" customFormat="1" ht="27.6" x14ac:dyDescent="0.25">
      <c r="A22" s="123" t="s">
        <v>664</v>
      </c>
      <c r="B22" s="83" t="s">
        <v>689</v>
      </c>
      <c r="C22" s="188" t="s">
        <v>691</v>
      </c>
      <c r="D22" s="145" t="s">
        <v>718</v>
      </c>
      <c r="E22" s="144">
        <v>15.3</v>
      </c>
      <c r="F22" s="92"/>
      <c r="G22" s="93">
        <f t="shared" si="0"/>
        <v>0</v>
      </c>
      <c r="K22" s="77"/>
    </row>
    <row r="23" spans="1:11" s="17" customFormat="1" ht="27.6" x14ac:dyDescent="0.25">
      <c r="A23" s="123" t="s">
        <v>664</v>
      </c>
      <c r="B23" s="83" t="s">
        <v>692</v>
      </c>
      <c r="C23" s="188" t="s">
        <v>693</v>
      </c>
      <c r="D23" s="145" t="s">
        <v>718</v>
      </c>
      <c r="E23" s="144">
        <v>11.8</v>
      </c>
      <c r="F23" s="92"/>
      <c r="G23" s="93">
        <f t="shared" si="0"/>
        <v>0</v>
      </c>
      <c r="K23" s="77"/>
    </row>
    <row r="24" spans="1:11" s="17" customFormat="1" ht="27.6" x14ac:dyDescent="0.25">
      <c r="A24" s="123" t="s">
        <v>664</v>
      </c>
      <c r="B24" s="83" t="s">
        <v>694</v>
      </c>
      <c r="C24" s="188" t="s">
        <v>695</v>
      </c>
      <c r="D24" s="145" t="s">
        <v>718</v>
      </c>
      <c r="E24" s="144">
        <v>5.6</v>
      </c>
      <c r="F24" s="92"/>
      <c r="G24" s="93">
        <f t="shared" si="0"/>
        <v>0</v>
      </c>
      <c r="K24" s="77"/>
    </row>
    <row r="25" spans="1:11" s="17" customFormat="1" ht="28.2" thickBot="1" x14ac:dyDescent="0.3">
      <c r="A25" s="123" t="s">
        <v>664</v>
      </c>
      <c r="B25" s="83" t="s">
        <v>696</v>
      </c>
      <c r="C25" s="188" t="s">
        <v>697</v>
      </c>
      <c r="D25" s="145" t="s">
        <v>718</v>
      </c>
      <c r="E25" s="144">
        <v>29</v>
      </c>
      <c r="F25" s="92"/>
      <c r="G25" s="93">
        <f t="shared" ref="G25" si="1">ROUND((E25*F25),2)</f>
        <v>0</v>
      </c>
      <c r="K25" s="77"/>
    </row>
    <row r="26" spans="1:11" s="17" customFormat="1" ht="28.2" thickBot="1" x14ac:dyDescent="0.3">
      <c r="A26" s="313" t="s">
        <v>664</v>
      </c>
      <c r="B26" s="405" t="s">
        <v>26</v>
      </c>
      <c r="C26" s="315" t="s">
        <v>1271</v>
      </c>
      <c r="D26" s="317" t="s">
        <v>81</v>
      </c>
      <c r="E26" s="316">
        <v>45</v>
      </c>
      <c r="F26" s="401"/>
      <c r="G26" s="383">
        <f t="shared" si="0"/>
        <v>0</v>
      </c>
      <c r="H26" s="119" t="s">
        <v>59</v>
      </c>
      <c r="I26" s="53">
        <f>ROUND(SUM(G7:G26),2)</f>
        <v>0</v>
      </c>
      <c r="K26" s="77"/>
    </row>
    <row r="27" spans="1:11" s="17" customFormat="1" ht="42" thickBot="1" x14ac:dyDescent="0.3">
      <c r="A27" s="252" t="s">
        <v>698</v>
      </c>
      <c r="B27" s="266" t="s">
        <v>699</v>
      </c>
      <c r="C27" s="241" t="s">
        <v>700</v>
      </c>
      <c r="D27" s="242" t="s">
        <v>718</v>
      </c>
      <c r="E27" s="277">
        <v>7.9</v>
      </c>
      <c r="F27" s="243"/>
      <c r="G27" s="127">
        <f>ROUND((E27*F27),2)</f>
        <v>0</v>
      </c>
      <c r="K27" s="77"/>
    </row>
    <row r="28" spans="1:11" s="17" customFormat="1" ht="83.4" thickBot="1" x14ac:dyDescent="0.3">
      <c r="A28" s="124" t="s">
        <v>698</v>
      </c>
      <c r="B28" s="120" t="s">
        <v>701</v>
      </c>
      <c r="C28" s="189" t="s">
        <v>702</v>
      </c>
      <c r="D28" s="190" t="s">
        <v>718</v>
      </c>
      <c r="E28" s="166">
        <v>3.2</v>
      </c>
      <c r="F28" s="105"/>
      <c r="G28" s="95">
        <f t="shared" si="0"/>
        <v>0</v>
      </c>
      <c r="H28" s="116" t="s">
        <v>60</v>
      </c>
      <c r="I28" s="53">
        <f>ROUND(SUM(G27:G28),2)</f>
        <v>0</v>
      </c>
      <c r="K28" s="77"/>
    </row>
    <row r="29" spans="1:11" s="17" customFormat="1" ht="41.4" x14ac:dyDescent="0.25">
      <c r="A29" s="121" t="s">
        <v>703</v>
      </c>
      <c r="B29" s="86" t="s">
        <v>704</v>
      </c>
      <c r="C29" s="186" t="s">
        <v>705</v>
      </c>
      <c r="D29" s="187" t="s">
        <v>718</v>
      </c>
      <c r="E29" s="165">
        <v>87</v>
      </c>
      <c r="F29" s="90"/>
      <c r="G29" s="91">
        <f t="shared" si="0"/>
        <v>0</v>
      </c>
      <c r="H29" s="117"/>
      <c r="K29" s="77"/>
    </row>
    <row r="30" spans="1:11" s="17" customFormat="1" ht="83.4" thickBot="1" x14ac:dyDescent="0.3">
      <c r="A30" s="123" t="s">
        <v>703</v>
      </c>
      <c r="B30" s="82" t="s">
        <v>177</v>
      </c>
      <c r="C30" s="188" t="s">
        <v>706</v>
      </c>
      <c r="D30" s="145" t="s">
        <v>718</v>
      </c>
      <c r="E30" s="144">
        <v>32</v>
      </c>
      <c r="F30" s="92"/>
      <c r="G30" s="93">
        <f t="shared" si="0"/>
        <v>0</v>
      </c>
      <c r="H30" s="117"/>
      <c r="K30" s="77"/>
    </row>
    <row r="31" spans="1:11" s="17" customFormat="1" ht="69.599999999999994" thickBot="1" x14ac:dyDescent="0.3">
      <c r="A31" s="124" t="s">
        <v>703</v>
      </c>
      <c r="B31" s="85" t="s">
        <v>178</v>
      </c>
      <c r="C31" s="189" t="s">
        <v>707</v>
      </c>
      <c r="D31" s="190" t="s">
        <v>81</v>
      </c>
      <c r="E31" s="166">
        <v>27</v>
      </c>
      <c r="F31" s="105"/>
      <c r="G31" s="95">
        <f t="shared" si="0"/>
        <v>0</v>
      </c>
      <c r="H31" s="119" t="s">
        <v>61</v>
      </c>
      <c r="I31" s="53">
        <f>ROUND(SUM(G29:G31),2)</f>
        <v>0</v>
      </c>
      <c r="K31" s="77"/>
    </row>
    <row r="32" spans="1:11" s="17" customFormat="1" ht="16.8" x14ac:dyDescent="0.25">
      <c r="A32" s="121" t="s">
        <v>708</v>
      </c>
      <c r="B32" s="161" t="s">
        <v>709</v>
      </c>
      <c r="C32" s="186" t="s">
        <v>713</v>
      </c>
      <c r="D32" s="187" t="s">
        <v>719</v>
      </c>
      <c r="E32" s="165">
        <v>390</v>
      </c>
      <c r="F32" s="90"/>
      <c r="G32" s="91">
        <f t="shared" si="0"/>
        <v>0</v>
      </c>
      <c r="H32" s="117"/>
      <c r="K32" s="77"/>
    </row>
    <row r="33" spans="1:11" s="17" customFormat="1" ht="16.8" x14ac:dyDescent="0.25">
      <c r="A33" s="123" t="s">
        <v>708</v>
      </c>
      <c r="B33" s="83" t="s">
        <v>710</v>
      </c>
      <c r="C33" s="188" t="s">
        <v>714</v>
      </c>
      <c r="D33" s="145" t="s">
        <v>719</v>
      </c>
      <c r="E33" s="144">
        <v>685</v>
      </c>
      <c r="F33" s="92"/>
      <c r="G33" s="93">
        <f t="shared" si="0"/>
        <v>0</v>
      </c>
      <c r="H33" s="117"/>
      <c r="K33" s="77"/>
    </row>
    <row r="34" spans="1:11" s="17" customFormat="1" ht="16.8" x14ac:dyDescent="0.25">
      <c r="A34" s="123" t="s">
        <v>708</v>
      </c>
      <c r="B34" s="83" t="s">
        <v>183</v>
      </c>
      <c r="C34" s="188" t="s">
        <v>713</v>
      </c>
      <c r="D34" s="145" t="s">
        <v>719</v>
      </c>
      <c r="E34" s="144">
        <v>26.5</v>
      </c>
      <c r="F34" s="92"/>
      <c r="G34" s="93">
        <f t="shared" si="0"/>
        <v>0</v>
      </c>
      <c r="H34" s="117"/>
      <c r="K34" s="77"/>
    </row>
    <row r="35" spans="1:11" s="17" customFormat="1" ht="16.8" x14ac:dyDescent="0.25">
      <c r="A35" s="123" t="s">
        <v>708</v>
      </c>
      <c r="B35" s="83" t="s">
        <v>711</v>
      </c>
      <c r="C35" s="188" t="s">
        <v>715</v>
      </c>
      <c r="D35" s="145" t="s">
        <v>719</v>
      </c>
      <c r="E35" s="144">
        <v>95</v>
      </c>
      <c r="F35" s="92"/>
      <c r="G35" s="93">
        <f t="shared" si="0"/>
        <v>0</v>
      </c>
      <c r="H35" s="117"/>
      <c r="K35" s="77"/>
    </row>
    <row r="36" spans="1:11" s="17" customFormat="1" ht="83.4" thickBot="1" x14ac:dyDescent="0.3">
      <c r="A36" s="123" t="s">
        <v>708</v>
      </c>
      <c r="B36" s="83" t="s">
        <v>712</v>
      </c>
      <c r="C36" s="188" t="s">
        <v>822</v>
      </c>
      <c r="D36" s="145" t="s">
        <v>81</v>
      </c>
      <c r="E36" s="144">
        <v>120</v>
      </c>
      <c r="F36" s="92"/>
      <c r="G36" s="93">
        <f t="shared" si="0"/>
        <v>0</v>
      </c>
      <c r="H36" s="117"/>
    </row>
    <row r="37" spans="1:11" s="17" customFormat="1" ht="42" thickBot="1" x14ac:dyDescent="0.3">
      <c r="A37" s="124" t="s">
        <v>708</v>
      </c>
      <c r="B37" s="85" t="s">
        <v>716</v>
      </c>
      <c r="C37" s="189" t="s">
        <v>717</v>
      </c>
      <c r="D37" s="190" t="s">
        <v>81</v>
      </c>
      <c r="E37" s="166">
        <v>31.5</v>
      </c>
      <c r="F37" s="105"/>
      <c r="G37" s="95">
        <f t="shared" si="0"/>
        <v>0</v>
      </c>
      <c r="H37" s="119" t="s">
        <v>62</v>
      </c>
      <c r="I37" s="53">
        <f>ROUND(SUM(G32:G37),2)</f>
        <v>0</v>
      </c>
      <c r="K37" s="77"/>
    </row>
    <row r="38" spans="1:11" ht="42" thickBot="1" x14ac:dyDescent="0.3">
      <c r="F38" s="57" t="s">
        <v>468</v>
      </c>
      <c r="G38" s="73">
        <f>SUM(G6:G37)</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topLeftCell="A7" zoomScaleNormal="100" workbookViewId="0">
      <selection activeCell="C10" sqref="C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1187</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168" t="s">
        <v>54</v>
      </c>
      <c r="B5" s="169" t="s">
        <v>0</v>
      </c>
      <c r="C5" s="169" t="s">
        <v>1</v>
      </c>
      <c r="D5" s="169" t="s">
        <v>2</v>
      </c>
      <c r="E5" s="170" t="s">
        <v>3</v>
      </c>
      <c r="F5" s="171" t="s">
        <v>774</v>
      </c>
      <c r="G5" s="172" t="s">
        <v>4</v>
      </c>
      <c r="I5" s="8"/>
    </row>
    <row r="6" spans="1:9" s="7" customFormat="1" ht="41.4" x14ac:dyDescent="0.25">
      <c r="A6" s="121" t="s">
        <v>657</v>
      </c>
      <c r="B6" s="161" t="s">
        <v>658</v>
      </c>
      <c r="C6" s="186" t="s">
        <v>720</v>
      </c>
      <c r="D6" s="187" t="s">
        <v>81</v>
      </c>
      <c r="E6" s="165">
        <v>160</v>
      </c>
      <c r="F6" s="90"/>
      <c r="G6" s="91">
        <f t="shared" ref="G6:G36" si="0">ROUND((E6*F6),2)</f>
        <v>0</v>
      </c>
    </row>
    <row r="7" spans="1:9" s="7" customFormat="1" ht="42" thickBot="1" x14ac:dyDescent="0.3">
      <c r="A7" s="123" t="s">
        <v>657</v>
      </c>
      <c r="B7" s="83" t="s">
        <v>721</v>
      </c>
      <c r="C7" s="158" t="s">
        <v>722</v>
      </c>
      <c r="D7" s="145" t="s">
        <v>81</v>
      </c>
      <c r="E7" s="144">
        <v>250</v>
      </c>
      <c r="F7" s="92"/>
      <c r="G7" s="93">
        <f t="shared" si="0"/>
        <v>0</v>
      </c>
      <c r="I7" s="8"/>
    </row>
    <row r="8" spans="1:9" s="7" customFormat="1" ht="97.2" thickBot="1" x14ac:dyDescent="0.3">
      <c r="A8" s="124" t="s">
        <v>657</v>
      </c>
      <c r="B8" s="120" t="s">
        <v>723</v>
      </c>
      <c r="C8" s="200" t="s">
        <v>724</v>
      </c>
      <c r="D8" s="190" t="s">
        <v>718</v>
      </c>
      <c r="E8" s="166">
        <v>111.9</v>
      </c>
      <c r="F8" s="105"/>
      <c r="G8" s="95">
        <f t="shared" si="0"/>
        <v>0</v>
      </c>
      <c r="H8" s="34" t="s">
        <v>58</v>
      </c>
      <c r="I8" s="15">
        <f>ROUND(SUM(G6:G8),2)</f>
        <v>0</v>
      </c>
    </row>
    <row r="9" spans="1:9" s="7" customFormat="1" ht="42" thickBot="1" x14ac:dyDescent="0.3">
      <c r="A9" s="121" t="s">
        <v>725</v>
      </c>
      <c r="B9" s="161" t="s">
        <v>660</v>
      </c>
      <c r="C9" s="201" t="s">
        <v>726</v>
      </c>
      <c r="D9" s="187" t="s">
        <v>80</v>
      </c>
      <c r="E9" s="165">
        <v>8</v>
      </c>
      <c r="F9" s="90"/>
      <c r="G9" s="91">
        <f t="shared" si="0"/>
        <v>0</v>
      </c>
      <c r="I9" s="8"/>
    </row>
    <row r="10" spans="1:9" s="7" customFormat="1" ht="69" x14ac:dyDescent="0.25">
      <c r="A10" s="123" t="s">
        <v>725</v>
      </c>
      <c r="B10" s="83" t="s">
        <v>662</v>
      </c>
      <c r="C10" s="201" t="s">
        <v>1264</v>
      </c>
      <c r="D10" s="145" t="s">
        <v>80</v>
      </c>
      <c r="E10" s="144">
        <v>2</v>
      </c>
      <c r="F10" s="92"/>
      <c r="G10" s="93">
        <f t="shared" si="0"/>
        <v>0</v>
      </c>
      <c r="I10" s="8"/>
    </row>
    <row r="11" spans="1:9" s="7" customFormat="1" ht="55.2" x14ac:dyDescent="0.25">
      <c r="A11" s="123" t="s">
        <v>725</v>
      </c>
      <c r="B11" s="83" t="s">
        <v>665</v>
      </c>
      <c r="C11" s="158" t="s">
        <v>727</v>
      </c>
      <c r="D11" s="145" t="s">
        <v>80</v>
      </c>
      <c r="E11" s="144">
        <v>6</v>
      </c>
      <c r="F11" s="92"/>
      <c r="G11" s="93">
        <f t="shared" si="0"/>
        <v>0</v>
      </c>
    </row>
    <row r="12" spans="1:9" s="7" customFormat="1" ht="41.4" x14ac:dyDescent="0.25">
      <c r="A12" s="123" t="s">
        <v>725</v>
      </c>
      <c r="B12" s="83" t="s">
        <v>666</v>
      </c>
      <c r="C12" s="158" t="s">
        <v>728</v>
      </c>
      <c r="D12" s="145" t="s">
        <v>80</v>
      </c>
      <c r="E12" s="144">
        <v>20</v>
      </c>
      <c r="F12" s="92"/>
      <c r="G12" s="93">
        <f t="shared" si="0"/>
        <v>0</v>
      </c>
    </row>
    <row r="13" spans="1:9" s="7" customFormat="1" ht="16.8" x14ac:dyDescent="0.25">
      <c r="A13" s="123" t="s">
        <v>725</v>
      </c>
      <c r="B13" s="83" t="s">
        <v>669</v>
      </c>
      <c r="C13" s="158" t="s">
        <v>481</v>
      </c>
      <c r="D13" s="145" t="s">
        <v>719</v>
      </c>
      <c r="E13" s="144">
        <v>1343</v>
      </c>
      <c r="F13" s="92"/>
      <c r="G13" s="93">
        <f t="shared" si="0"/>
        <v>0</v>
      </c>
      <c r="I13" s="8"/>
    </row>
    <row r="14" spans="1:9" s="7" customFormat="1" ht="17.399999999999999" thickBot="1" x14ac:dyDescent="0.3">
      <c r="A14" s="123" t="s">
        <v>725</v>
      </c>
      <c r="B14" s="83" t="s">
        <v>670</v>
      </c>
      <c r="C14" s="158" t="s">
        <v>713</v>
      </c>
      <c r="D14" s="145" t="s">
        <v>719</v>
      </c>
      <c r="E14" s="144">
        <v>318</v>
      </c>
      <c r="F14" s="92"/>
      <c r="G14" s="93">
        <f t="shared" si="0"/>
        <v>0</v>
      </c>
    </row>
    <row r="15" spans="1:9" s="7" customFormat="1" ht="124.8" thickBot="1" x14ac:dyDescent="0.3">
      <c r="A15" s="124" t="s">
        <v>725</v>
      </c>
      <c r="B15" s="120" t="s">
        <v>729</v>
      </c>
      <c r="C15" s="200" t="s">
        <v>730</v>
      </c>
      <c r="D15" s="190" t="s">
        <v>6</v>
      </c>
      <c r="E15" s="166">
        <v>2</v>
      </c>
      <c r="F15" s="105"/>
      <c r="G15" s="95">
        <f t="shared" si="0"/>
        <v>0</v>
      </c>
      <c r="H15" s="119" t="s">
        <v>59</v>
      </c>
      <c r="I15" s="53">
        <f>ROUND(SUM(G9:G15),2)</f>
        <v>0</v>
      </c>
    </row>
    <row r="16" spans="1:9" s="7" customFormat="1" ht="41.4" x14ac:dyDescent="0.25">
      <c r="A16" s="121" t="s">
        <v>731</v>
      </c>
      <c r="B16" s="161" t="s">
        <v>699</v>
      </c>
      <c r="C16" s="201" t="s">
        <v>732</v>
      </c>
      <c r="D16" s="187" t="s">
        <v>80</v>
      </c>
      <c r="E16" s="165">
        <v>33</v>
      </c>
      <c r="F16" s="90"/>
      <c r="G16" s="91">
        <f t="shared" si="0"/>
        <v>0</v>
      </c>
    </row>
    <row r="17" spans="1:11" s="7" customFormat="1" ht="41.4" x14ac:dyDescent="0.25">
      <c r="A17" s="123" t="s">
        <v>731</v>
      </c>
      <c r="B17" s="83" t="s">
        <v>701</v>
      </c>
      <c r="C17" s="324" t="s">
        <v>1265</v>
      </c>
      <c r="D17" s="298" t="s">
        <v>1266</v>
      </c>
      <c r="E17" s="312">
        <v>54.7</v>
      </c>
      <c r="F17" s="92"/>
      <c r="G17" s="93">
        <f t="shared" si="0"/>
        <v>0</v>
      </c>
      <c r="K17" s="77"/>
    </row>
    <row r="18" spans="1:11" s="7" customFormat="1" ht="41.4" x14ac:dyDescent="0.25">
      <c r="A18" s="123" t="s">
        <v>731</v>
      </c>
      <c r="B18" s="83" t="s">
        <v>733</v>
      </c>
      <c r="C18" s="158" t="s">
        <v>734</v>
      </c>
      <c r="D18" s="145" t="s">
        <v>718</v>
      </c>
      <c r="E18" s="144">
        <v>45.2</v>
      </c>
      <c r="F18" s="92"/>
      <c r="G18" s="93">
        <f t="shared" si="0"/>
        <v>0</v>
      </c>
      <c r="K18" s="77"/>
    </row>
    <row r="19" spans="1:11" ht="82.8" x14ac:dyDescent="0.25">
      <c r="A19" s="123" t="s">
        <v>731</v>
      </c>
      <c r="B19" s="83" t="s">
        <v>735</v>
      </c>
      <c r="C19" s="158" t="s">
        <v>736</v>
      </c>
      <c r="D19" s="145" t="s">
        <v>81</v>
      </c>
      <c r="E19" s="144">
        <v>108</v>
      </c>
      <c r="F19" s="92"/>
      <c r="G19" s="93">
        <f t="shared" si="0"/>
        <v>0</v>
      </c>
      <c r="K19" s="77"/>
    </row>
    <row r="20" spans="1:11" s="17" customFormat="1" ht="27.6" x14ac:dyDescent="0.25">
      <c r="A20" s="123" t="s">
        <v>731</v>
      </c>
      <c r="B20" s="83" t="s">
        <v>737</v>
      </c>
      <c r="C20" s="188" t="s">
        <v>739</v>
      </c>
      <c r="D20" s="145" t="s">
        <v>738</v>
      </c>
      <c r="E20" s="144">
        <v>54.3</v>
      </c>
      <c r="F20" s="92"/>
      <c r="G20" s="93">
        <f t="shared" si="0"/>
        <v>0</v>
      </c>
      <c r="K20" s="77"/>
    </row>
    <row r="21" spans="1:11" s="17" customFormat="1" ht="16.8" x14ac:dyDescent="0.25">
      <c r="A21" s="123" t="s">
        <v>731</v>
      </c>
      <c r="B21" s="83" t="s">
        <v>740</v>
      </c>
      <c r="C21" s="158" t="s">
        <v>481</v>
      </c>
      <c r="D21" s="145" t="s">
        <v>719</v>
      </c>
      <c r="E21" s="144">
        <v>489</v>
      </c>
      <c r="F21" s="92"/>
      <c r="G21" s="93">
        <f t="shared" si="0"/>
        <v>0</v>
      </c>
      <c r="K21" s="77"/>
    </row>
    <row r="22" spans="1:11" s="17" customFormat="1" ht="16.8" x14ac:dyDescent="0.25">
      <c r="A22" s="123" t="s">
        <v>731</v>
      </c>
      <c r="B22" s="83" t="s">
        <v>741</v>
      </c>
      <c r="C22" s="158" t="s">
        <v>713</v>
      </c>
      <c r="D22" s="145" t="s">
        <v>719</v>
      </c>
      <c r="E22" s="144">
        <v>98</v>
      </c>
      <c r="F22" s="92"/>
      <c r="G22" s="93">
        <f t="shared" si="0"/>
        <v>0</v>
      </c>
      <c r="K22" s="77"/>
    </row>
    <row r="23" spans="1:11" s="17" customFormat="1" ht="16.8" x14ac:dyDescent="0.25">
      <c r="A23" s="123" t="s">
        <v>731</v>
      </c>
      <c r="B23" s="83" t="s">
        <v>742</v>
      </c>
      <c r="C23" s="158" t="s">
        <v>713</v>
      </c>
      <c r="D23" s="145" t="s">
        <v>719</v>
      </c>
      <c r="E23" s="144">
        <v>184</v>
      </c>
      <c r="F23" s="92"/>
      <c r="G23" s="93">
        <f t="shared" si="0"/>
        <v>0</v>
      </c>
      <c r="K23" s="77"/>
    </row>
    <row r="24" spans="1:11" s="17" customFormat="1" x14ac:dyDescent="0.25">
      <c r="A24" s="123" t="s">
        <v>731</v>
      </c>
      <c r="B24" s="83" t="s">
        <v>743</v>
      </c>
      <c r="C24" s="158" t="s">
        <v>230</v>
      </c>
      <c r="D24" s="145" t="s">
        <v>81</v>
      </c>
      <c r="E24" s="144">
        <v>108</v>
      </c>
      <c r="F24" s="92"/>
      <c r="G24" s="93">
        <f t="shared" si="0"/>
        <v>0</v>
      </c>
      <c r="K24" s="77"/>
    </row>
    <row r="25" spans="1:11" s="17" customFormat="1" ht="27.6" x14ac:dyDescent="0.25">
      <c r="A25" s="123" t="s">
        <v>731</v>
      </c>
      <c r="B25" s="83" t="s">
        <v>744</v>
      </c>
      <c r="C25" s="158" t="s">
        <v>745</v>
      </c>
      <c r="D25" s="145" t="s">
        <v>719</v>
      </c>
      <c r="E25" s="144">
        <v>484</v>
      </c>
      <c r="F25" s="92"/>
      <c r="G25" s="93">
        <f t="shared" si="0"/>
        <v>0</v>
      </c>
      <c r="K25" s="77"/>
    </row>
    <row r="26" spans="1:11" s="17" customFormat="1" ht="27.6" x14ac:dyDescent="0.25">
      <c r="A26" s="123" t="s">
        <v>731</v>
      </c>
      <c r="B26" s="83" t="s">
        <v>746</v>
      </c>
      <c r="C26" s="158" t="s">
        <v>747</v>
      </c>
      <c r="D26" s="145" t="s">
        <v>719</v>
      </c>
      <c r="E26" s="144">
        <v>484</v>
      </c>
      <c r="F26" s="92"/>
      <c r="G26" s="93">
        <f t="shared" si="0"/>
        <v>0</v>
      </c>
      <c r="K26" s="77"/>
    </row>
    <row r="27" spans="1:11" s="17" customFormat="1" ht="27.6" x14ac:dyDescent="0.25">
      <c r="A27" s="123" t="s">
        <v>731</v>
      </c>
      <c r="B27" s="83" t="s">
        <v>90</v>
      </c>
      <c r="C27" s="158" t="s">
        <v>748</v>
      </c>
      <c r="D27" s="145" t="s">
        <v>719</v>
      </c>
      <c r="E27" s="144">
        <v>484</v>
      </c>
      <c r="F27" s="92"/>
      <c r="G27" s="93">
        <f t="shared" si="0"/>
        <v>0</v>
      </c>
      <c r="K27" s="77"/>
    </row>
    <row r="28" spans="1:11" s="17" customFormat="1" x14ac:dyDescent="0.25">
      <c r="A28" s="123" t="s">
        <v>731</v>
      </c>
      <c r="B28" s="83" t="s">
        <v>749</v>
      </c>
      <c r="C28" s="158" t="s">
        <v>667</v>
      </c>
      <c r="D28" s="145" t="s">
        <v>81</v>
      </c>
      <c r="E28" s="144">
        <v>26</v>
      </c>
      <c r="F28" s="92"/>
      <c r="G28" s="93">
        <f t="shared" si="0"/>
        <v>0</v>
      </c>
      <c r="H28" s="117"/>
      <c r="K28" s="77"/>
    </row>
    <row r="29" spans="1:11" s="17" customFormat="1" ht="27.6" x14ac:dyDescent="0.25">
      <c r="A29" s="123" t="s">
        <v>731</v>
      </c>
      <c r="B29" s="83" t="s">
        <v>750</v>
      </c>
      <c r="C29" s="158" t="s">
        <v>751</v>
      </c>
      <c r="D29" s="145" t="s">
        <v>6</v>
      </c>
      <c r="E29" s="144">
        <v>1</v>
      </c>
      <c r="F29" s="92"/>
      <c r="G29" s="93">
        <f t="shared" si="0"/>
        <v>0</v>
      </c>
      <c r="H29" s="117"/>
      <c r="K29" s="77"/>
    </row>
    <row r="30" spans="1:11" s="17" customFormat="1" ht="28.2" thickBot="1" x14ac:dyDescent="0.3">
      <c r="A30" s="123" t="s">
        <v>731</v>
      </c>
      <c r="B30" s="83" t="s">
        <v>752</v>
      </c>
      <c r="C30" s="158" t="s">
        <v>753</v>
      </c>
      <c r="D30" s="145" t="s">
        <v>80</v>
      </c>
      <c r="E30" s="144">
        <v>18</v>
      </c>
      <c r="F30" s="92"/>
      <c r="G30" s="93">
        <f t="shared" si="0"/>
        <v>0</v>
      </c>
      <c r="K30" s="77"/>
    </row>
    <row r="31" spans="1:11" s="17" customFormat="1" ht="28.2" thickBot="1" x14ac:dyDescent="0.3">
      <c r="A31" s="124" t="s">
        <v>731</v>
      </c>
      <c r="B31" s="85" t="s">
        <v>754</v>
      </c>
      <c r="C31" s="200" t="s">
        <v>675</v>
      </c>
      <c r="D31" s="190" t="s">
        <v>81</v>
      </c>
      <c r="E31" s="166">
        <v>121</v>
      </c>
      <c r="F31" s="105"/>
      <c r="G31" s="95">
        <f t="shared" si="0"/>
        <v>0</v>
      </c>
      <c r="H31" s="119" t="s">
        <v>60</v>
      </c>
      <c r="I31" s="53">
        <f>ROUND(SUM(G16:G31),2)</f>
        <v>0</v>
      </c>
      <c r="K31" s="77"/>
    </row>
    <row r="32" spans="1:11" s="17" customFormat="1" ht="27.6" x14ac:dyDescent="0.25">
      <c r="A32" s="121" t="s">
        <v>755</v>
      </c>
      <c r="B32" s="164" t="s">
        <v>704</v>
      </c>
      <c r="C32" s="201" t="s">
        <v>756</v>
      </c>
      <c r="D32" s="187" t="s">
        <v>718</v>
      </c>
      <c r="E32" s="199">
        <v>13.3</v>
      </c>
      <c r="F32" s="90"/>
      <c r="G32" s="91">
        <f t="shared" si="0"/>
        <v>0</v>
      </c>
      <c r="K32" s="77"/>
    </row>
    <row r="33" spans="1:11" s="17" customFormat="1" ht="16.8" x14ac:dyDescent="0.25">
      <c r="A33" s="123" t="s">
        <v>755</v>
      </c>
      <c r="B33" s="82" t="s">
        <v>757</v>
      </c>
      <c r="C33" s="158" t="s">
        <v>481</v>
      </c>
      <c r="D33" s="145" t="s">
        <v>719</v>
      </c>
      <c r="E33" s="144">
        <v>121</v>
      </c>
      <c r="F33" s="92"/>
      <c r="G33" s="93">
        <f t="shared" si="0"/>
        <v>0</v>
      </c>
      <c r="H33" s="117"/>
      <c r="K33" s="77"/>
    </row>
    <row r="34" spans="1:11" s="17" customFormat="1" ht="27.6" x14ac:dyDescent="0.25">
      <c r="A34" s="123" t="s">
        <v>755</v>
      </c>
      <c r="B34" s="82" t="s">
        <v>758</v>
      </c>
      <c r="C34" s="158" t="s">
        <v>759</v>
      </c>
      <c r="D34" s="145" t="s">
        <v>719</v>
      </c>
      <c r="E34" s="144">
        <v>121</v>
      </c>
      <c r="F34" s="92"/>
      <c r="G34" s="93">
        <f t="shared" si="0"/>
        <v>0</v>
      </c>
      <c r="H34" s="117"/>
      <c r="K34" s="77"/>
    </row>
    <row r="35" spans="1:11" s="17" customFormat="1" ht="16.8" x14ac:dyDescent="0.25">
      <c r="A35" s="123" t="s">
        <v>755</v>
      </c>
      <c r="B35" s="82" t="s">
        <v>760</v>
      </c>
      <c r="C35" s="158" t="s">
        <v>335</v>
      </c>
      <c r="D35" s="145" t="s">
        <v>718</v>
      </c>
      <c r="E35" s="144">
        <v>6</v>
      </c>
      <c r="F35" s="92"/>
      <c r="G35" s="93">
        <f t="shared" si="0"/>
        <v>0</v>
      </c>
      <c r="H35" s="117"/>
    </row>
    <row r="36" spans="1:11" s="17" customFormat="1" ht="16.8" x14ac:dyDescent="0.25">
      <c r="A36" s="123" t="s">
        <v>755</v>
      </c>
      <c r="B36" s="82" t="s">
        <v>761</v>
      </c>
      <c r="C36" s="158" t="s">
        <v>690</v>
      </c>
      <c r="D36" s="163" t="s">
        <v>775</v>
      </c>
      <c r="E36" s="144">
        <v>77</v>
      </c>
      <c r="F36" s="92"/>
      <c r="G36" s="93">
        <f t="shared" si="0"/>
        <v>0</v>
      </c>
      <c r="H36" s="33"/>
      <c r="I36" s="21"/>
      <c r="K36" s="77"/>
    </row>
    <row r="37" spans="1:11" ht="27.6" x14ac:dyDescent="0.25">
      <c r="A37" s="123" t="s">
        <v>755</v>
      </c>
      <c r="B37" s="82" t="s">
        <v>762</v>
      </c>
      <c r="C37" s="158" t="s">
        <v>763</v>
      </c>
      <c r="D37" s="145" t="s">
        <v>719</v>
      </c>
      <c r="E37" s="144">
        <v>105</v>
      </c>
      <c r="F37" s="92"/>
      <c r="G37" s="93">
        <f t="shared" ref="G37:G43" si="1">ROUND((E37*F37),2)</f>
        <v>0</v>
      </c>
    </row>
    <row r="38" spans="1:11" ht="27.6" x14ac:dyDescent="0.25">
      <c r="A38" s="123" t="s">
        <v>755</v>
      </c>
      <c r="B38" s="83" t="s">
        <v>764</v>
      </c>
      <c r="C38" s="158" t="s">
        <v>765</v>
      </c>
      <c r="D38" s="145" t="s">
        <v>719</v>
      </c>
      <c r="E38" s="144">
        <v>122</v>
      </c>
      <c r="F38" s="92"/>
      <c r="G38" s="93">
        <f t="shared" si="1"/>
        <v>0</v>
      </c>
    </row>
    <row r="39" spans="1:11" ht="27.6" x14ac:dyDescent="0.25">
      <c r="A39" s="123" t="s">
        <v>755</v>
      </c>
      <c r="B39" s="83" t="s">
        <v>766</v>
      </c>
      <c r="C39" s="158" t="s">
        <v>767</v>
      </c>
      <c r="D39" s="145" t="s">
        <v>719</v>
      </c>
      <c r="E39" s="144">
        <v>122</v>
      </c>
      <c r="F39" s="92"/>
      <c r="G39" s="93">
        <f t="shared" si="1"/>
        <v>0</v>
      </c>
    </row>
    <row r="40" spans="1:11" ht="96.6" x14ac:dyDescent="0.25">
      <c r="A40" s="123" t="s">
        <v>755</v>
      </c>
      <c r="B40" s="83" t="s">
        <v>768</v>
      </c>
      <c r="C40" s="158" t="s">
        <v>769</v>
      </c>
      <c r="D40" s="145" t="s">
        <v>719</v>
      </c>
      <c r="E40" s="144">
        <v>3079</v>
      </c>
      <c r="F40" s="92"/>
      <c r="G40" s="93">
        <f t="shared" si="1"/>
        <v>0</v>
      </c>
    </row>
    <row r="41" spans="1:11" x14ac:dyDescent="0.25">
      <c r="A41" s="123" t="s">
        <v>755</v>
      </c>
      <c r="B41" s="82" t="s">
        <v>770</v>
      </c>
      <c r="C41" s="158" t="s">
        <v>771</v>
      </c>
      <c r="D41" s="145" t="s">
        <v>81</v>
      </c>
      <c r="E41" s="144">
        <v>78</v>
      </c>
      <c r="F41" s="92"/>
      <c r="G41" s="93">
        <f t="shared" si="1"/>
        <v>0</v>
      </c>
    </row>
    <row r="42" spans="1:11" ht="83.4" thickBot="1" x14ac:dyDescent="0.3">
      <c r="A42" s="123" t="s">
        <v>755</v>
      </c>
      <c r="B42" s="82" t="s">
        <v>181</v>
      </c>
      <c r="C42" s="158" t="s">
        <v>1254</v>
      </c>
      <c r="D42" s="145" t="s">
        <v>6</v>
      </c>
      <c r="E42" s="144">
        <v>2</v>
      </c>
      <c r="F42" s="92"/>
      <c r="G42" s="93">
        <f t="shared" si="1"/>
        <v>0</v>
      </c>
    </row>
    <row r="43" spans="1:11" ht="42" thickBot="1" x14ac:dyDescent="0.3">
      <c r="A43" s="124" t="s">
        <v>755</v>
      </c>
      <c r="B43" s="120" t="s">
        <v>772</v>
      </c>
      <c r="C43" s="200" t="s">
        <v>773</v>
      </c>
      <c r="D43" s="190" t="s">
        <v>6</v>
      </c>
      <c r="E43" s="166">
        <v>1</v>
      </c>
      <c r="F43" s="105"/>
      <c r="G43" s="95">
        <f t="shared" si="1"/>
        <v>0</v>
      </c>
      <c r="H43" s="119" t="s">
        <v>61</v>
      </c>
      <c r="I43" s="53">
        <f>ROUND(SUM(G32:G43),2)</f>
        <v>0</v>
      </c>
    </row>
    <row r="44" spans="1:11"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zoomScale="70" zoomScaleNormal="70" workbookViewId="0">
      <selection activeCell="J10" sqref="J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1188</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168" t="s">
        <v>54</v>
      </c>
      <c r="B5" s="169" t="s">
        <v>0</v>
      </c>
      <c r="C5" s="169" t="s">
        <v>1</v>
      </c>
      <c r="D5" s="169" t="s">
        <v>2</v>
      </c>
      <c r="E5" s="170" t="s">
        <v>3</v>
      </c>
      <c r="F5" s="171" t="s">
        <v>774</v>
      </c>
      <c r="G5" s="172" t="s">
        <v>4</v>
      </c>
      <c r="I5" s="8"/>
    </row>
    <row r="6" spans="1:9" s="7" customFormat="1" ht="42" thickBot="1" x14ac:dyDescent="0.3">
      <c r="A6" s="121" t="s">
        <v>657</v>
      </c>
      <c r="B6" s="161" t="s">
        <v>658</v>
      </c>
      <c r="C6" s="186" t="s">
        <v>776</v>
      </c>
      <c r="D6" s="187" t="s">
        <v>81</v>
      </c>
      <c r="E6" s="165">
        <v>264</v>
      </c>
      <c r="F6" s="90"/>
      <c r="G6" s="91">
        <f t="shared" ref="G6:G43" si="0">ROUND((E6*F6),2)</f>
        <v>0</v>
      </c>
    </row>
    <row r="7" spans="1:9" s="7" customFormat="1" ht="97.2" thickBot="1" x14ac:dyDescent="0.3">
      <c r="A7" s="124" t="s">
        <v>657</v>
      </c>
      <c r="B7" s="120" t="s">
        <v>721</v>
      </c>
      <c r="C7" s="189" t="s">
        <v>777</v>
      </c>
      <c r="D7" s="190" t="s">
        <v>718</v>
      </c>
      <c r="E7" s="166">
        <v>153.31</v>
      </c>
      <c r="F7" s="105"/>
      <c r="G7" s="95">
        <f t="shared" si="0"/>
        <v>0</v>
      </c>
      <c r="H7" s="34" t="s">
        <v>58</v>
      </c>
      <c r="I7" s="15">
        <f>ROUND(SUM(G6:G7),2)</f>
        <v>0</v>
      </c>
    </row>
    <row r="8" spans="1:9" s="7" customFormat="1" ht="41.4" x14ac:dyDescent="0.25">
      <c r="A8" s="121" t="s">
        <v>725</v>
      </c>
      <c r="B8" s="161" t="s">
        <v>660</v>
      </c>
      <c r="C8" s="300" t="s">
        <v>1255</v>
      </c>
      <c r="D8" s="187" t="s">
        <v>80</v>
      </c>
      <c r="E8" s="309">
        <v>8</v>
      </c>
      <c r="F8" s="90"/>
      <c r="G8" s="91">
        <f t="shared" si="0"/>
        <v>0</v>
      </c>
    </row>
    <row r="9" spans="1:9" s="7" customFormat="1" ht="41.4" x14ac:dyDescent="0.25">
      <c r="A9" s="123" t="s">
        <v>725</v>
      </c>
      <c r="B9" s="83" t="s">
        <v>662</v>
      </c>
      <c r="C9" s="188" t="s">
        <v>778</v>
      </c>
      <c r="D9" s="145" t="s">
        <v>80</v>
      </c>
      <c r="E9" s="144">
        <v>2</v>
      </c>
      <c r="F9" s="92"/>
      <c r="G9" s="93">
        <f t="shared" si="0"/>
        <v>0</v>
      </c>
      <c r="I9" s="8"/>
    </row>
    <row r="10" spans="1:9" s="7" customFormat="1" ht="69" x14ac:dyDescent="0.25">
      <c r="A10" s="123" t="s">
        <v>725</v>
      </c>
      <c r="B10" s="83" t="s">
        <v>665</v>
      </c>
      <c r="C10" s="188" t="s">
        <v>779</v>
      </c>
      <c r="D10" s="145" t="s">
        <v>81</v>
      </c>
      <c r="E10" s="144">
        <v>36.5</v>
      </c>
      <c r="F10" s="92"/>
      <c r="G10" s="93">
        <f t="shared" si="0"/>
        <v>0</v>
      </c>
      <c r="I10" s="8"/>
    </row>
    <row r="11" spans="1:9" s="7" customFormat="1" ht="69" x14ac:dyDescent="0.25">
      <c r="A11" s="123" t="s">
        <v>725</v>
      </c>
      <c r="B11" s="83" t="s">
        <v>20</v>
      </c>
      <c r="C11" s="188" t="s">
        <v>780</v>
      </c>
      <c r="D11" s="145" t="s">
        <v>81</v>
      </c>
      <c r="E11" s="144">
        <v>44.5</v>
      </c>
      <c r="F11" s="92"/>
      <c r="G11" s="93">
        <f t="shared" si="0"/>
        <v>0</v>
      </c>
    </row>
    <row r="12" spans="1:9" s="7" customFormat="1" ht="55.2" x14ac:dyDescent="0.25">
      <c r="A12" s="123" t="s">
        <v>725</v>
      </c>
      <c r="B12" s="83" t="s">
        <v>669</v>
      </c>
      <c r="C12" s="188" t="s">
        <v>781</v>
      </c>
      <c r="D12" s="145" t="s">
        <v>80</v>
      </c>
      <c r="E12" s="144">
        <v>4</v>
      </c>
      <c r="F12" s="92"/>
      <c r="G12" s="93">
        <f t="shared" si="0"/>
        <v>0</v>
      </c>
    </row>
    <row r="13" spans="1:9" s="7" customFormat="1" ht="41.4" x14ac:dyDescent="0.25">
      <c r="A13" s="123" t="s">
        <v>725</v>
      </c>
      <c r="B13" s="83" t="s">
        <v>670</v>
      </c>
      <c r="C13" s="188" t="s">
        <v>782</v>
      </c>
      <c r="D13" s="145" t="s">
        <v>80</v>
      </c>
      <c r="E13" s="144">
        <v>14</v>
      </c>
      <c r="F13" s="92"/>
      <c r="G13" s="93">
        <f t="shared" si="0"/>
        <v>0</v>
      </c>
      <c r="I13" s="8"/>
    </row>
    <row r="14" spans="1:9" s="7" customFormat="1" ht="17.399999999999999" thickBot="1" x14ac:dyDescent="0.3">
      <c r="A14" s="123" t="s">
        <v>725</v>
      </c>
      <c r="B14" s="83" t="s">
        <v>729</v>
      </c>
      <c r="C14" s="188" t="s">
        <v>481</v>
      </c>
      <c r="D14" s="145" t="s">
        <v>719</v>
      </c>
      <c r="E14" s="144">
        <v>871</v>
      </c>
      <c r="F14" s="92"/>
      <c r="G14" s="93">
        <f t="shared" si="0"/>
        <v>0</v>
      </c>
    </row>
    <row r="15" spans="1:9" s="7" customFormat="1" ht="28.2" thickBot="1" x14ac:dyDescent="0.3">
      <c r="A15" s="124" t="s">
        <v>725</v>
      </c>
      <c r="B15" s="120" t="s">
        <v>674</v>
      </c>
      <c r="C15" s="189" t="s">
        <v>713</v>
      </c>
      <c r="D15" s="190" t="s">
        <v>719</v>
      </c>
      <c r="E15" s="166">
        <v>422</v>
      </c>
      <c r="F15" s="105"/>
      <c r="G15" s="95">
        <f t="shared" si="0"/>
        <v>0</v>
      </c>
      <c r="H15" s="119" t="s">
        <v>59</v>
      </c>
      <c r="I15" s="53">
        <f>ROUND(SUM(G8:G15),2)</f>
        <v>0</v>
      </c>
    </row>
    <row r="16" spans="1:9" s="7" customFormat="1" ht="41.4" x14ac:dyDescent="0.25">
      <c r="A16" s="121" t="s">
        <v>731</v>
      </c>
      <c r="B16" s="161" t="s">
        <v>699</v>
      </c>
      <c r="C16" s="186" t="s">
        <v>783</v>
      </c>
      <c r="D16" s="187" t="s">
        <v>80</v>
      </c>
      <c r="E16" s="165">
        <v>24</v>
      </c>
      <c r="F16" s="90"/>
      <c r="G16" s="91">
        <f t="shared" si="0"/>
        <v>0</v>
      </c>
    </row>
    <row r="17" spans="1:11" s="7" customFormat="1" ht="41.4" x14ac:dyDescent="0.25">
      <c r="A17" s="123" t="s">
        <v>731</v>
      </c>
      <c r="B17" s="83" t="s">
        <v>701</v>
      </c>
      <c r="C17" s="188" t="s">
        <v>784</v>
      </c>
      <c r="D17" s="145" t="s">
        <v>718</v>
      </c>
      <c r="E17" s="144">
        <v>38.5</v>
      </c>
      <c r="F17" s="92"/>
      <c r="G17" s="93">
        <f t="shared" si="0"/>
        <v>0</v>
      </c>
      <c r="K17" s="77"/>
    </row>
    <row r="18" spans="1:11" s="7" customFormat="1" ht="41.4" x14ac:dyDescent="0.25">
      <c r="A18" s="123" t="s">
        <v>731</v>
      </c>
      <c r="B18" s="83" t="s">
        <v>733</v>
      </c>
      <c r="C18" s="188" t="s">
        <v>785</v>
      </c>
      <c r="D18" s="145" t="s">
        <v>718</v>
      </c>
      <c r="E18" s="144">
        <v>47.5</v>
      </c>
      <c r="F18" s="92"/>
      <c r="G18" s="93">
        <f t="shared" si="0"/>
        <v>0</v>
      </c>
      <c r="K18" s="77"/>
    </row>
    <row r="19" spans="1:11" ht="69" x14ac:dyDescent="0.25">
      <c r="A19" s="123" t="s">
        <v>731</v>
      </c>
      <c r="B19" s="83" t="s">
        <v>735</v>
      </c>
      <c r="C19" s="188" t="s">
        <v>786</v>
      </c>
      <c r="D19" s="145" t="s">
        <v>81</v>
      </c>
      <c r="E19" s="144">
        <v>39.1</v>
      </c>
      <c r="F19" s="92"/>
      <c r="G19" s="93">
        <f t="shared" si="0"/>
        <v>0</v>
      </c>
      <c r="K19" s="77"/>
    </row>
    <row r="20" spans="1:11" s="17" customFormat="1" ht="55.2" x14ac:dyDescent="0.25">
      <c r="A20" s="123" t="s">
        <v>731</v>
      </c>
      <c r="B20" s="83" t="s">
        <v>737</v>
      </c>
      <c r="C20" s="188" t="s">
        <v>787</v>
      </c>
      <c r="D20" s="145" t="s">
        <v>81</v>
      </c>
      <c r="E20" s="144">
        <v>39.1</v>
      </c>
      <c r="F20" s="92"/>
      <c r="G20" s="93">
        <f t="shared" si="0"/>
        <v>0</v>
      </c>
      <c r="K20" s="77"/>
    </row>
    <row r="21" spans="1:11" s="17" customFormat="1" ht="69" x14ac:dyDescent="0.25">
      <c r="A21" s="123" t="s">
        <v>731</v>
      </c>
      <c r="B21" s="83" t="s">
        <v>740</v>
      </c>
      <c r="C21" s="188" t="s">
        <v>788</v>
      </c>
      <c r="D21" s="145" t="s">
        <v>81</v>
      </c>
      <c r="E21" s="144">
        <v>39.1</v>
      </c>
      <c r="F21" s="92"/>
      <c r="G21" s="93">
        <f t="shared" si="0"/>
        <v>0</v>
      </c>
      <c r="K21" s="77"/>
    </row>
    <row r="22" spans="1:11" s="17" customFormat="1" ht="27.6" x14ac:dyDescent="0.25">
      <c r="A22" s="123" t="s">
        <v>731</v>
      </c>
      <c r="B22" s="83" t="s">
        <v>741</v>
      </c>
      <c r="C22" s="188" t="s">
        <v>789</v>
      </c>
      <c r="D22" s="145" t="s">
        <v>718</v>
      </c>
      <c r="E22" s="144">
        <v>34.5</v>
      </c>
      <c r="F22" s="92"/>
      <c r="G22" s="93">
        <f t="shared" si="0"/>
        <v>0</v>
      </c>
      <c r="K22" s="77"/>
    </row>
    <row r="23" spans="1:11" s="17" customFormat="1" ht="16.8" x14ac:dyDescent="0.25">
      <c r="A23" s="123" t="s">
        <v>731</v>
      </c>
      <c r="B23" s="83" t="s">
        <v>742</v>
      </c>
      <c r="C23" s="188" t="s">
        <v>481</v>
      </c>
      <c r="D23" s="145" t="s">
        <v>719</v>
      </c>
      <c r="E23" s="144">
        <v>395</v>
      </c>
      <c r="F23" s="92"/>
      <c r="G23" s="93">
        <f t="shared" si="0"/>
        <v>0</v>
      </c>
      <c r="K23" s="77"/>
    </row>
    <row r="24" spans="1:11" s="17" customFormat="1" ht="16.8" x14ac:dyDescent="0.25">
      <c r="A24" s="123" t="s">
        <v>731</v>
      </c>
      <c r="B24" s="83" t="s">
        <v>743</v>
      </c>
      <c r="C24" s="188" t="s">
        <v>713</v>
      </c>
      <c r="D24" s="145" t="s">
        <v>719</v>
      </c>
      <c r="E24" s="144">
        <v>124</v>
      </c>
      <c r="F24" s="92"/>
      <c r="G24" s="93">
        <f t="shared" si="0"/>
        <v>0</v>
      </c>
      <c r="K24" s="77"/>
    </row>
    <row r="25" spans="1:11" s="17" customFormat="1" ht="16.8" x14ac:dyDescent="0.25">
      <c r="A25" s="123" t="s">
        <v>731</v>
      </c>
      <c r="B25" s="83" t="s">
        <v>744</v>
      </c>
      <c r="C25" s="188" t="s">
        <v>713</v>
      </c>
      <c r="D25" s="145" t="s">
        <v>719</v>
      </c>
      <c r="E25" s="144">
        <v>163</v>
      </c>
      <c r="F25" s="92"/>
      <c r="G25" s="93">
        <f t="shared" si="0"/>
        <v>0</v>
      </c>
      <c r="K25" s="77"/>
    </row>
    <row r="26" spans="1:11" s="17" customFormat="1" ht="16.8" x14ac:dyDescent="0.25">
      <c r="A26" s="123" t="s">
        <v>731</v>
      </c>
      <c r="B26" s="83" t="s">
        <v>89</v>
      </c>
      <c r="C26" s="188" t="s">
        <v>713</v>
      </c>
      <c r="D26" s="145" t="s">
        <v>719</v>
      </c>
      <c r="E26" s="144">
        <v>47</v>
      </c>
      <c r="F26" s="92"/>
      <c r="G26" s="93">
        <f t="shared" si="0"/>
        <v>0</v>
      </c>
      <c r="K26" s="77"/>
    </row>
    <row r="27" spans="1:11" s="17" customFormat="1" x14ac:dyDescent="0.25">
      <c r="A27" s="123" t="s">
        <v>731</v>
      </c>
      <c r="B27" s="83" t="s">
        <v>790</v>
      </c>
      <c r="C27" s="188" t="s">
        <v>230</v>
      </c>
      <c r="D27" s="145" t="s">
        <v>81</v>
      </c>
      <c r="E27" s="144">
        <v>78.2</v>
      </c>
      <c r="F27" s="92"/>
      <c r="G27" s="93">
        <f t="shared" si="0"/>
        <v>0</v>
      </c>
      <c r="K27" s="77"/>
    </row>
    <row r="28" spans="1:11" s="17" customFormat="1" ht="27.6" x14ac:dyDescent="0.25">
      <c r="A28" s="123" t="s">
        <v>731</v>
      </c>
      <c r="B28" s="83" t="s">
        <v>749</v>
      </c>
      <c r="C28" s="188" t="s">
        <v>791</v>
      </c>
      <c r="D28" s="145" t="s">
        <v>719</v>
      </c>
      <c r="E28" s="144">
        <v>275</v>
      </c>
      <c r="F28" s="92"/>
      <c r="G28" s="93">
        <f t="shared" si="0"/>
        <v>0</v>
      </c>
      <c r="H28" s="117"/>
      <c r="K28" s="77"/>
    </row>
    <row r="29" spans="1:11" s="17" customFormat="1" ht="27.6" x14ac:dyDescent="0.25">
      <c r="A29" s="123" t="s">
        <v>731</v>
      </c>
      <c r="B29" s="83" t="s">
        <v>750</v>
      </c>
      <c r="C29" s="188" t="s">
        <v>791</v>
      </c>
      <c r="D29" s="145" t="s">
        <v>719</v>
      </c>
      <c r="E29" s="144">
        <v>275</v>
      </c>
      <c r="F29" s="92"/>
      <c r="G29" s="93">
        <f t="shared" si="0"/>
        <v>0</v>
      </c>
      <c r="H29" s="117"/>
      <c r="K29" s="77"/>
    </row>
    <row r="30" spans="1:11" s="17" customFormat="1" ht="27.6" x14ac:dyDescent="0.25">
      <c r="A30" s="123" t="s">
        <v>731</v>
      </c>
      <c r="B30" s="83" t="s">
        <v>752</v>
      </c>
      <c r="C30" s="188" t="s">
        <v>793</v>
      </c>
      <c r="D30" s="145" t="s">
        <v>792</v>
      </c>
      <c r="E30" s="144">
        <v>275</v>
      </c>
      <c r="F30" s="92"/>
      <c r="G30" s="93">
        <f t="shared" si="0"/>
        <v>0</v>
      </c>
      <c r="K30" s="77"/>
    </row>
    <row r="31" spans="1:11" s="17" customFormat="1" x14ac:dyDescent="0.25">
      <c r="A31" s="123" t="s">
        <v>731</v>
      </c>
      <c r="B31" s="83" t="s">
        <v>754</v>
      </c>
      <c r="C31" s="188" t="s">
        <v>667</v>
      </c>
      <c r="D31" s="145" t="s">
        <v>81</v>
      </c>
      <c r="E31" s="144">
        <v>14.5</v>
      </c>
      <c r="F31" s="92"/>
      <c r="G31" s="93">
        <f t="shared" si="0"/>
        <v>0</v>
      </c>
      <c r="K31" s="77"/>
    </row>
    <row r="32" spans="1:11" s="17" customFormat="1" ht="27.6" x14ac:dyDescent="0.25">
      <c r="A32" s="123" t="s">
        <v>731</v>
      </c>
      <c r="B32" s="83" t="s">
        <v>794</v>
      </c>
      <c r="C32" s="188" t="s">
        <v>795</v>
      </c>
      <c r="D32" s="145" t="s">
        <v>6</v>
      </c>
      <c r="E32" s="144">
        <v>1</v>
      </c>
      <c r="F32" s="92"/>
      <c r="G32" s="93">
        <f t="shared" si="0"/>
        <v>0</v>
      </c>
      <c r="K32" s="77"/>
    </row>
    <row r="33" spans="1:11" s="17" customFormat="1" ht="27.6" x14ac:dyDescent="0.25">
      <c r="A33" s="123" t="s">
        <v>731</v>
      </c>
      <c r="B33" s="83" t="s">
        <v>796</v>
      </c>
      <c r="C33" s="188" t="s">
        <v>797</v>
      </c>
      <c r="D33" s="145" t="s">
        <v>80</v>
      </c>
      <c r="E33" s="144">
        <v>8</v>
      </c>
      <c r="F33" s="92"/>
      <c r="G33" s="93">
        <f t="shared" si="0"/>
        <v>0</v>
      </c>
      <c r="H33" s="117"/>
      <c r="K33" s="77"/>
    </row>
    <row r="34" spans="1:11" s="17" customFormat="1" ht="14.4" thickBot="1" x14ac:dyDescent="0.3">
      <c r="A34" s="123" t="s">
        <v>731</v>
      </c>
      <c r="B34" s="82" t="s">
        <v>798</v>
      </c>
      <c r="C34" s="188" t="s">
        <v>675</v>
      </c>
      <c r="D34" s="145" t="s">
        <v>81</v>
      </c>
      <c r="E34" s="144">
        <v>95</v>
      </c>
      <c r="F34" s="92"/>
      <c r="G34" s="93">
        <f t="shared" si="0"/>
        <v>0</v>
      </c>
      <c r="H34" s="117"/>
      <c r="K34" s="77"/>
    </row>
    <row r="35" spans="1:11" s="17" customFormat="1" ht="69.599999999999994" thickBot="1" x14ac:dyDescent="0.3">
      <c r="A35" s="124" t="s">
        <v>731</v>
      </c>
      <c r="B35" s="120" t="s">
        <v>91</v>
      </c>
      <c r="C35" s="189" t="s">
        <v>799</v>
      </c>
      <c r="D35" s="190" t="s">
        <v>81</v>
      </c>
      <c r="E35" s="166">
        <v>39.1</v>
      </c>
      <c r="F35" s="105"/>
      <c r="G35" s="95">
        <f t="shared" si="0"/>
        <v>0</v>
      </c>
      <c r="H35" s="119" t="s">
        <v>60</v>
      </c>
      <c r="I35" s="53">
        <f>ROUND(SUM(G16:G35),2)</f>
        <v>0</v>
      </c>
    </row>
    <row r="36" spans="1:11" s="17" customFormat="1" ht="27.6" x14ac:dyDescent="0.25">
      <c r="A36" s="121" t="s">
        <v>192</v>
      </c>
      <c r="B36" s="164" t="s">
        <v>704</v>
      </c>
      <c r="C36" s="186" t="s">
        <v>800</v>
      </c>
      <c r="D36" s="187" t="s">
        <v>718</v>
      </c>
      <c r="E36" s="199">
        <v>10</v>
      </c>
      <c r="F36" s="90"/>
      <c r="G36" s="91">
        <f t="shared" si="0"/>
        <v>0</v>
      </c>
      <c r="H36" s="33"/>
      <c r="I36" s="21"/>
      <c r="K36" s="77"/>
    </row>
    <row r="37" spans="1:11" ht="16.8" x14ac:dyDescent="0.25">
      <c r="A37" s="123" t="s">
        <v>192</v>
      </c>
      <c r="B37" s="82" t="s">
        <v>757</v>
      </c>
      <c r="C37" s="188" t="s">
        <v>481</v>
      </c>
      <c r="D37" s="145" t="s">
        <v>719</v>
      </c>
      <c r="E37" s="144">
        <v>83</v>
      </c>
      <c r="F37" s="92"/>
      <c r="G37" s="93">
        <f t="shared" si="0"/>
        <v>0</v>
      </c>
    </row>
    <row r="38" spans="1:11" ht="27.6" x14ac:dyDescent="0.25">
      <c r="A38" s="123" t="s">
        <v>192</v>
      </c>
      <c r="B38" s="82" t="s">
        <v>758</v>
      </c>
      <c r="C38" s="188" t="s">
        <v>801</v>
      </c>
      <c r="D38" s="145" t="s">
        <v>719</v>
      </c>
      <c r="E38" s="144">
        <v>83</v>
      </c>
      <c r="F38" s="92"/>
      <c r="G38" s="93">
        <f t="shared" si="0"/>
        <v>0</v>
      </c>
    </row>
    <row r="39" spans="1:11" ht="16.8" x14ac:dyDescent="0.25">
      <c r="A39" s="123" t="s">
        <v>192</v>
      </c>
      <c r="B39" s="82" t="s">
        <v>760</v>
      </c>
      <c r="C39" s="188" t="s">
        <v>335</v>
      </c>
      <c r="D39" s="145" t="s">
        <v>718</v>
      </c>
      <c r="E39" s="144">
        <v>10.1</v>
      </c>
      <c r="F39" s="92"/>
      <c r="G39" s="93">
        <f t="shared" si="0"/>
        <v>0</v>
      </c>
    </row>
    <row r="40" spans="1:11" ht="16.8" x14ac:dyDescent="0.25">
      <c r="A40" s="123" t="s">
        <v>192</v>
      </c>
      <c r="B40" s="82" t="s">
        <v>761</v>
      </c>
      <c r="C40" s="188" t="s">
        <v>690</v>
      </c>
      <c r="D40" s="163" t="s">
        <v>775</v>
      </c>
      <c r="E40" s="144">
        <v>57</v>
      </c>
      <c r="F40" s="92"/>
      <c r="G40" s="93">
        <f t="shared" si="0"/>
        <v>0</v>
      </c>
    </row>
    <row r="41" spans="1:11" ht="27.6" x14ac:dyDescent="0.25">
      <c r="A41" s="123" t="s">
        <v>192</v>
      </c>
      <c r="B41" s="82" t="s">
        <v>762</v>
      </c>
      <c r="C41" s="188" t="s">
        <v>802</v>
      </c>
      <c r="D41" s="145" t="s">
        <v>719</v>
      </c>
      <c r="E41" s="144">
        <v>73.5</v>
      </c>
      <c r="F41" s="92"/>
      <c r="G41" s="93">
        <f t="shared" si="0"/>
        <v>0</v>
      </c>
    </row>
    <row r="42" spans="1:11" ht="27.6" x14ac:dyDescent="0.25">
      <c r="A42" s="123" t="s">
        <v>192</v>
      </c>
      <c r="B42" s="83" t="s">
        <v>764</v>
      </c>
      <c r="C42" s="188" t="s">
        <v>803</v>
      </c>
      <c r="D42" s="145" t="s">
        <v>719</v>
      </c>
      <c r="E42" s="144">
        <v>83</v>
      </c>
      <c r="F42" s="92"/>
      <c r="G42" s="93">
        <f t="shared" si="0"/>
        <v>0</v>
      </c>
    </row>
    <row r="43" spans="1:11" ht="27.6" x14ac:dyDescent="0.25">
      <c r="A43" s="123" t="s">
        <v>192</v>
      </c>
      <c r="B43" s="83" t="s">
        <v>179</v>
      </c>
      <c r="C43" s="188" t="s">
        <v>804</v>
      </c>
      <c r="D43" s="145" t="s">
        <v>719</v>
      </c>
      <c r="E43" s="144">
        <v>83</v>
      </c>
      <c r="F43" s="92"/>
      <c r="G43" s="93">
        <f t="shared" si="0"/>
        <v>0</v>
      </c>
    </row>
    <row r="44" spans="1:11" ht="69" x14ac:dyDescent="0.25">
      <c r="A44" s="123" t="s">
        <v>192</v>
      </c>
      <c r="B44" s="82" t="s">
        <v>768</v>
      </c>
      <c r="C44" s="188" t="s">
        <v>805</v>
      </c>
      <c r="D44" s="145" t="s">
        <v>719</v>
      </c>
      <c r="E44" s="144">
        <v>368</v>
      </c>
      <c r="F44" s="92"/>
      <c r="G44" s="93">
        <f t="shared" ref="G44:G60" si="1">ROUND((E44*F44),2)</f>
        <v>0</v>
      </c>
      <c r="J44" s="7"/>
    </row>
    <row r="45" spans="1:11" ht="111" thickBot="1" x14ac:dyDescent="0.3">
      <c r="A45" s="123" t="s">
        <v>192</v>
      </c>
      <c r="B45" s="83" t="s">
        <v>180</v>
      </c>
      <c r="C45" s="188" t="s">
        <v>806</v>
      </c>
      <c r="D45" s="145" t="s">
        <v>244</v>
      </c>
      <c r="E45" s="144">
        <v>1</v>
      </c>
      <c r="F45" s="92"/>
      <c r="G45" s="93">
        <f t="shared" si="1"/>
        <v>0</v>
      </c>
    </row>
    <row r="46" spans="1:11" ht="83.4" thickBot="1" x14ac:dyDescent="0.3">
      <c r="A46" s="124" t="s">
        <v>192</v>
      </c>
      <c r="B46" s="120" t="s">
        <v>807</v>
      </c>
      <c r="C46" s="189" t="s">
        <v>808</v>
      </c>
      <c r="D46" s="190" t="s">
        <v>6</v>
      </c>
      <c r="E46" s="166">
        <v>1</v>
      </c>
      <c r="F46" s="105"/>
      <c r="G46" s="95">
        <f t="shared" si="1"/>
        <v>0</v>
      </c>
      <c r="H46" s="119" t="s">
        <v>61</v>
      </c>
      <c r="I46" s="53">
        <f>ROUND(SUM(G36:G46),2)</f>
        <v>0</v>
      </c>
    </row>
    <row r="47" spans="1:11" ht="41.4" x14ac:dyDescent="0.25">
      <c r="A47" s="121" t="s">
        <v>809</v>
      </c>
      <c r="B47" s="86" t="s">
        <v>709</v>
      </c>
      <c r="C47" s="186" t="s">
        <v>810</v>
      </c>
      <c r="D47" s="187" t="s">
        <v>81</v>
      </c>
      <c r="E47" s="165">
        <v>846</v>
      </c>
      <c r="F47" s="90"/>
      <c r="G47" s="91">
        <f t="shared" si="1"/>
        <v>0</v>
      </c>
    </row>
    <row r="48" spans="1:11" ht="41.4" x14ac:dyDescent="0.25">
      <c r="A48" s="123" t="s">
        <v>809</v>
      </c>
      <c r="B48" s="82" t="s">
        <v>710</v>
      </c>
      <c r="C48" s="188" t="s">
        <v>811</v>
      </c>
      <c r="D48" s="145" t="s">
        <v>81</v>
      </c>
      <c r="E48" s="144">
        <v>30</v>
      </c>
      <c r="F48" s="92"/>
      <c r="G48" s="93">
        <f t="shared" si="1"/>
        <v>0</v>
      </c>
    </row>
    <row r="49" spans="1:9" ht="82.8" x14ac:dyDescent="0.25">
      <c r="A49" s="123" t="s">
        <v>809</v>
      </c>
      <c r="B49" s="82" t="s">
        <v>812</v>
      </c>
      <c r="C49" s="188" t="s">
        <v>813</v>
      </c>
      <c r="D49" s="145" t="s">
        <v>718</v>
      </c>
      <c r="E49" s="162">
        <v>109.5</v>
      </c>
      <c r="F49" s="92"/>
      <c r="G49" s="93">
        <f t="shared" si="1"/>
        <v>0</v>
      </c>
    </row>
    <row r="50" spans="1:9" ht="41.4" x14ac:dyDescent="0.25">
      <c r="A50" s="123" t="s">
        <v>809</v>
      </c>
      <c r="B50" s="83" t="s">
        <v>711</v>
      </c>
      <c r="C50" s="188" t="s">
        <v>814</v>
      </c>
      <c r="D50" s="145" t="s">
        <v>6</v>
      </c>
      <c r="E50" s="144">
        <v>17</v>
      </c>
      <c r="F50" s="92"/>
      <c r="G50" s="93">
        <f t="shared" si="1"/>
        <v>0</v>
      </c>
    </row>
    <row r="51" spans="1:9" ht="16.8" x14ac:dyDescent="0.25">
      <c r="A51" s="123" t="s">
        <v>809</v>
      </c>
      <c r="B51" s="83" t="s">
        <v>712</v>
      </c>
      <c r="C51" s="188" t="s">
        <v>815</v>
      </c>
      <c r="D51" s="145" t="s">
        <v>719</v>
      </c>
      <c r="E51" s="144">
        <v>1050</v>
      </c>
      <c r="F51" s="92"/>
      <c r="G51" s="93">
        <f t="shared" si="1"/>
        <v>0</v>
      </c>
    </row>
    <row r="52" spans="1:9" ht="27.6" x14ac:dyDescent="0.25">
      <c r="A52" s="123" t="s">
        <v>809</v>
      </c>
      <c r="B52" s="82" t="s">
        <v>716</v>
      </c>
      <c r="C52" s="188" t="s">
        <v>816</v>
      </c>
      <c r="D52" s="145" t="s">
        <v>80</v>
      </c>
      <c r="E52" s="144">
        <v>57</v>
      </c>
      <c r="F52" s="92"/>
      <c r="G52" s="93">
        <f t="shared" si="1"/>
        <v>0</v>
      </c>
    </row>
    <row r="53" spans="1:9" ht="27.6" x14ac:dyDescent="0.25">
      <c r="A53" s="123" t="s">
        <v>809</v>
      </c>
      <c r="B53" s="83" t="s">
        <v>817</v>
      </c>
      <c r="C53" s="188" t="s">
        <v>818</v>
      </c>
      <c r="D53" s="145" t="s">
        <v>6</v>
      </c>
      <c r="E53" s="144">
        <v>29</v>
      </c>
      <c r="F53" s="92"/>
      <c r="G53" s="93">
        <f t="shared" si="1"/>
        <v>0</v>
      </c>
    </row>
    <row r="54" spans="1:9" ht="69" x14ac:dyDescent="0.25">
      <c r="A54" s="123" t="s">
        <v>809</v>
      </c>
      <c r="B54" s="83" t="s">
        <v>819</v>
      </c>
      <c r="C54" s="188" t="s">
        <v>820</v>
      </c>
      <c r="D54" s="145" t="s">
        <v>81</v>
      </c>
      <c r="E54" s="144">
        <v>51</v>
      </c>
      <c r="F54" s="92"/>
      <c r="G54" s="93">
        <f t="shared" si="1"/>
        <v>0</v>
      </c>
    </row>
    <row r="55" spans="1:9" ht="69" x14ac:dyDescent="0.25">
      <c r="A55" s="123" t="s">
        <v>809</v>
      </c>
      <c r="B55" s="83" t="s">
        <v>188</v>
      </c>
      <c r="C55" s="188" t="s">
        <v>821</v>
      </c>
      <c r="D55" s="145" t="s">
        <v>81</v>
      </c>
      <c r="E55" s="144">
        <v>227.7</v>
      </c>
      <c r="F55" s="92"/>
      <c r="G55" s="93">
        <f t="shared" si="1"/>
        <v>0</v>
      </c>
    </row>
    <row r="56" spans="1:9" ht="55.2" x14ac:dyDescent="0.25">
      <c r="A56" s="123" t="s">
        <v>809</v>
      </c>
      <c r="B56" s="83" t="s">
        <v>823</v>
      </c>
      <c r="C56" s="188" t="s">
        <v>824</v>
      </c>
      <c r="D56" s="145" t="s">
        <v>81</v>
      </c>
      <c r="E56" s="144">
        <v>190</v>
      </c>
      <c r="F56" s="92"/>
      <c r="G56" s="93">
        <f t="shared" si="1"/>
        <v>0</v>
      </c>
    </row>
    <row r="57" spans="1:9" ht="16.8" x14ac:dyDescent="0.25">
      <c r="A57" s="123" t="s">
        <v>809</v>
      </c>
      <c r="B57" s="83" t="s">
        <v>825</v>
      </c>
      <c r="C57" s="188" t="s">
        <v>713</v>
      </c>
      <c r="D57" s="145" t="s">
        <v>719</v>
      </c>
      <c r="E57" s="144">
        <v>91</v>
      </c>
      <c r="F57" s="92"/>
      <c r="G57" s="93">
        <f t="shared" si="1"/>
        <v>0</v>
      </c>
    </row>
    <row r="58" spans="1:9" ht="16.8" x14ac:dyDescent="0.25">
      <c r="A58" s="123" t="s">
        <v>809</v>
      </c>
      <c r="B58" s="83" t="s">
        <v>189</v>
      </c>
      <c r="C58" s="188" t="s">
        <v>713</v>
      </c>
      <c r="D58" s="145" t="s">
        <v>719</v>
      </c>
      <c r="E58" s="144">
        <v>424</v>
      </c>
      <c r="F58" s="92"/>
      <c r="G58" s="93">
        <f t="shared" si="1"/>
        <v>0</v>
      </c>
    </row>
    <row r="59" spans="1:9" ht="42" thickBot="1" x14ac:dyDescent="0.3">
      <c r="A59" s="123" t="s">
        <v>809</v>
      </c>
      <c r="B59" s="83" t="s">
        <v>190</v>
      </c>
      <c r="C59" s="188" t="s">
        <v>826</v>
      </c>
      <c r="D59" s="145" t="s">
        <v>81</v>
      </c>
      <c r="E59" s="144">
        <v>233</v>
      </c>
      <c r="F59" s="92"/>
      <c r="G59" s="93">
        <f t="shared" si="1"/>
        <v>0</v>
      </c>
    </row>
    <row r="60" spans="1:9" ht="83.4" thickBot="1" x14ac:dyDescent="0.3">
      <c r="A60" s="124" t="s">
        <v>809</v>
      </c>
      <c r="B60" s="120" t="s">
        <v>191</v>
      </c>
      <c r="C60" s="189" t="s">
        <v>827</v>
      </c>
      <c r="D60" s="190" t="s">
        <v>81</v>
      </c>
      <c r="E60" s="166">
        <v>3.5</v>
      </c>
      <c r="F60" s="105"/>
      <c r="G60" s="95">
        <f t="shared" si="1"/>
        <v>0</v>
      </c>
      <c r="H60" s="119" t="s">
        <v>62</v>
      </c>
      <c r="I60" s="53">
        <f>ROUND(SUM(G47:G60),2)</f>
        <v>0</v>
      </c>
    </row>
    <row r="61" spans="1:9" ht="42" thickBot="1" x14ac:dyDescent="0.3">
      <c r="F61" s="57" t="s">
        <v>468</v>
      </c>
      <c r="G61" s="73">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zoomScaleNormal="100" workbookViewId="0">
      <selection activeCell="C26" sqref="C2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1189</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245" t="s">
        <v>54</v>
      </c>
      <c r="B5" s="246" t="s">
        <v>0</v>
      </c>
      <c r="C5" s="247" t="s">
        <v>1</v>
      </c>
      <c r="D5" s="247" t="s">
        <v>2</v>
      </c>
      <c r="E5" s="248" t="s">
        <v>3</v>
      </c>
      <c r="F5" s="249" t="s">
        <v>83</v>
      </c>
      <c r="G5" s="250" t="s">
        <v>4</v>
      </c>
      <c r="I5" s="8"/>
    </row>
    <row r="6" spans="1:9" s="7" customFormat="1" ht="41.4" x14ac:dyDescent="0.25">
      <c r="A6" s="121" t="s">
        <v>1002</v>
      </c>
      <c r="B6" s="161" t="s">
        <v>8</v>
      </c>
      <c r="C6" s="186" t="s">
        <v>1257</v>
      </c>
      <c r="D6" s="187" t="s">
        <v>81</v>
      </c>
      <c r="E6" s="165">
        <v>448</v>
      </c>
      <c r="F6" s="90"/>
      <c r="G6" s="91">
        <f t="shared" ref="G6:G24" si="0">ROUND((E6*F6),2)</f>
        <v>0</v>
      </c>
    </row>
    <row r="7" spans="1:9" s="7" customFormat="1" ht="41.4" x14ac:dyDescent="0.25">
      <c r="A7" s="123" t="s">
        <v>1002</v>
      </c>
      <c r="B7" s="83" t="s">
        <v>9</v>
      </c>
      <c r="C7" s="188" t="s">
        <v>1003</v>
      </c>
      <c r="D7" s="145" t="s">
        <v>718</v>
      </c>
      <c r="E7" s="144">
        <v>170</v>
      </c>
      <c r="F7" s="92"/>
      <c r="G7" s="93">
        <f t="shared" si="0"/>
        <v>0</v>
      </c>
      <c r="I7" s="8"/>
    </row>
    <row r="8" spans="1:9" s="7" customFormat="1" ht="27.6" x14ac:dyDescent="0.25">
      <c r="A8" s="123" t="s">
        <v>1002</v>
      </c>
      <c r="B8" s="83" t="s">
        <v>10</v>
      </c>
      <c r="C8" s="188" t="s">
        <v>1004</v>
      </c>
      <c r="D8" s="145" t="s">
        <v>718</v>
      </c>
      <c r="E8" s="144">
        <v>21.48</v>
      </c>
      <c r="F8" s="92"/>
      <c r="G8" s="93">
        <f t="shared" si="0"/>
        <v>0</v>
      </c>
      <c r="I8" s="8"/>
    </row>
    <row r="9" spans="1:9" s="7" customFormat="1" ht="27.6" x14ac:dyDescent="0.25">
      <c r="A9" s="123" t="s">
        <v>1002</v>
      </c>
      <c r="B9" s="83" t="s">
        <v>11</v>
      </c>
      <c r="C9" s="188" t="s">
        <v>1005</v>
      </c>
      <c r="D9" s="145" t="s">
        <v>718</v>
      </c>
      <c r="E9" s="144">
        <v>52</v>
      </c>
      <c r="F9" s="92"/>
      <c r="G9" s="93">
        <f t="shared" si="0"/>
        <v>0</v>
      </c>
      <c r="I9" s="8"/>
    </row>
    <row r="10" spans="1:9" s="7" customFormat="1" ht="41.4" x14ac:dyDescent="0.25">
      <c r="A10" s="123" t="s">
        <v>1002</v>
      </c>
      <c r="B10" s="83" t="s">
        <v>12</v>
      </c>
      <c r="C10" s="188" t="s">
        <v>1008</v>
      </c>
      <c r="D10" s="145" t="s">
        <v>1007</v>
      </c>
      <c r="E10" s="144">
        <v>1</v>
      </c>
      <c r="F10" s="92"/>
      <c r="G10" s="93">
        <f t="shared" si="0"/>
        <v>0</v>
      </c>
      <c r="I10" s="8"/>
    </row>
    <row r="11" spans="1:9" s="7" customFormat="1" ht="17.399999999999999" thickBot="1" x14ac:dyDescent="0.3">
      <c r="A11" s="123" t="s">
        <v>1002</v>
      </c>
      <c r="B11" s="83" t="s">
        <v>13</v>
      </c>
      <c r="C11" s="188" t="s">
        <v>713</v>
      </c>
      <c r="D11" s="145" t="s">
        <v>719</v>
      </c>
      <c r="E11" s="144">
        <v>370</v>
      </c>
      <c r="F11" s="92"/>
      <c r="G11" s="93">
        <f t="shared" si="0"/>
        <v>0</v>
      </c>
    </row>
    <row r="12" spans="1:9" s="7" customFormat="1" ht="28.2" thickBot="1" x14ac:dyDescent="0.3">
      <c r="A12" s="124" t="s">
        <v>1002</v>
      </c>
      <c r="B12" s="120" t="s">
        <v>14</v>
      </c>
      <c r="C12" s="189" t="s">
        <v>713</v>
      </c>
      <c r="D12" s="190" t="s">
        <v>719</v>
      </c>
      <c r="E12" s="166">
        <v>303</v>
      </c>
      <c r="F12" s="105"/>
      <c r="G12" s="95">
        <f t="shared" si="0"/>
        <v>0</v>
      </c>
      <c r="H12" s="34" t="s">
        <v>58</v>
      </c>
      <c r="I12" s="15">
        <f>ROUND(SUM(G6:G12),2)</f>
        <v>0</v>
      </c>
    </row>
    <row r="13" spans="1:9" s="7" customFormat="1" ht="41.4" x14ac:dyDescent="0.25">
      <c r="A13" s="252" t="s">
        <v>1009</v>
      </c>
      <c r="B13" s="266" t="s">
        <v>17</v>
      </c>
      <c r="C13" s="241" t="s">
        <v>1010</v>
      </c>
      <c r="D13" s="242" t="s">
        <v>1007</v>
      </c>
      <c r="E13" s="277">
        <v>1</v>
      </c>
      <c r="F13" s="243"/>
      <c r="G13" s="127">
        <f t="shared" si="0"/>
        <v>0</v>
      </c>
      <c r="I13" s="8"/>
    </row>
    <row r="14" spans="1:9" s="7" customFormat="1" ht="16.8" x14ac:dyDescent="0.25">
      <c r="A14" s="123" t="s">
        <v>1009</v>
      </c>
      <c r="B14" s="83" t="s">
        <v>18</v>
      </c>
      <c r="C14" s="188" t="s">
        <v>1011</v>
      </c>
      <c r="D14" s="145" t="s">
        <v>718</v>
      </c>
      <c r="E14" s="144">
        <v>374.9</v>
      </c>
      <c r="F14" s="92"/>
      <c r="G14" s="93">
        <f t="shared" si="0"/>
        <v>0</v>
      </c>
    </row>
    <row r="15" spans="1:9" s="7" customFormat="1" x14ac:dyDescent="0.25">
      <c r="A15" s="123" t="s">
        <v>1009</v>
      </c>
      <c r="B15" s="83" t="s">
        <v>19</v>
      </c>
      <c r="C15" s="188" t="s">
        <v>675</v>
      </c>
      <c r="D15" s="145" t="s">
        <v>81</v>
      </c>
      <c r="E15" s="144">
        <v>178</v>
      </c>
      <c r="F15" s="92"/>
      <c r="G15" s="93">
        <f t="shared" si="0"/>
        <v>0</v>
      </c>
    </row>
    <row r="16" spans="1:9" s="7" customFormat="1" ht="16.8" x14ac:dyDescent="0.25">
      <c r="A16" s="123" t="s">
        <v>1009</v>
      </c>
      <c r="B16" s="83" t="s">
        <v>20</v>
      </c>
      <c r="C16" s="188" t="s">
        <v>481</v>
      </c>
      <c r="D16" s="145" t="s">
        <v>719</v>
      </c>
      <c r="E16" s="144">
        <v>1219</v>
      </c>
      <c r="F16" s="92"/>
      <c r="G16" s="93">
        <f t="shared" si="0"/>
        <v>0</v>
      </c>
    </row>
    <row r="17" spans="1:11" s="7" customFormat="1" ht="27.6" x14ac:dyDescent="0.25">
      <c r="A17" s="123" t="s">
        <v>1009</v>
      </c>
      <c r="B17" s="83" t="s">
        <v>21</v>
      </c>
      <c r="C17" s="188" t="s">
        <v>1275</v>
      </c>
      <c r="D17" s="145" t="s">
        <v>1007</v>
      </c>
      <c r="E17" s="144">
        <v>1</v>
      </c>
      <c r="F17" s="92"/>
      <c r="G17" s="93">
        <f t="shared" si="0"/>
        <v>0</v>
      </c>
      <c r="K17" s="77"/>
    </row>
    <row r="18" spans="1:11" s="7" customFormat="1" ht="16.8" x14ac:dyDescent="0.25">
      <c r="A18" s="123" t="s">
        <v>1009</v>
      </c>
      <c r="B18" s="83" t="s">
        <v>22</v>
      </c>
      <c r="C18" s="188" t="s">
        <v>1011</v>
      </c>
      <c r="D18" s="145" t="s">
        <v>718</v>
      </c>
      <c r="E18" s="144">
        <v>33.36</v>
      </c>
      <c r="F18" s="92"/>
      <c r="G18" s="93">
        <f t="shared" si="0"/>
        <v>0</v>
      </c>
      <c r="K18" s="77"/>
    </row>
    <row r="19" spans="1:11" ht="27.6" x14ac:dyDescent="0.25">
      <c r="A19" s="123" t="s">
        <v>1009</v>
      </c>
      <c r="B19" s="83" t="s">
        <v>23</v>
      </c>
      <c r="C19" s="188" t="s">
        <v>1012</v>
      </c>
      <c r="D19" s="145" t="s">
        <v>1007</v>
      </c>
      <c r="E19" s="144">
        <v>1</v>
      </c>
      <c r="F19" s="92"/>
      <c r="G19" s="93">
        <f t="shared" si="0"/>
        <v>0</v>
      </c>
      <c r="K19" s="77"/>
    </row>
    <row r="20" spans="1:11" s="17" customFormat="1" ht="27.6" x14ac:dyDescent="0.25">
      <c r="A20" s="123" t="s">
        <v>1009</v>
      </c>
      <c r="B20" s="83" t="s">
        <v>24</v>
      </c>
      <c r="C20" s="188" t="s">
        <v>1013</v>
      </c>
      <c r="D20" s="145" t="s">
        <v>1007</v>
      </c>
      <c r="E20" s="144">
        <v>1</v>
      </c>
      <c r="F20" s="92"/>
      <c r="G20" s="93">
        <f t="shared" si="0"/>
        <v>0</v>
      </c>
      <c r="K20" s="77"/>
    </row>
    <row r="21" spans="1:11" s="17" customFormat="1" ht="16.8" x14ac:dyDescent="0.25">
      <c r="A21" s="123" t="s">
        <v>1009</v>
      </c>
      <c r="B21" s="83" t="s">
        <v>25</v>
      </c>
      <c r="C21" s="188" t="s">
        <v>713</v>
      </c>
      <c r="D21" s="145" t="s">
        <v>719</v>
      </c>
      <c r="E21" s="144">
        <v>2400</v>
      </c>
      <c r="F21" s="92"/>
      <c r="G21" s="93">
        <f t="shared" si="0"/>
        <v>0</v>
      </c>
      <c r="K21" s="77"/>
    </row>
    <row r="22" spans="1:11" s="17" customFormat="1" ht="16.8" x14ac:dyDescent="0.25">
      <c r="A22" s="123" t="s">
        <v>1009</v>
      </c>
      <c r="B22" s="83" t="s">
        <v>26</v>
      </c>
      <c r="C22" s="188" t="s">
        <v>713</v>
      </c>
      <c r="D22" s="145" t="s">
        <v>719</v>
      </c>
      <c r="E22" s="144">
        <v>335</v>
      </c>
      <c r="F22" s="92"/>
      <c r="G22" s="93">
        <f t="shared" si="0"/>
        <v>0</v>
      </c>
      <c r="K22" s="77"/>
    </row>
    <row r="23" spans="1:11" s="17" customFormat="1" ht="17.399999999999999" thickBot="1" x14ac:dyDescent="0.3">
      <c r="A23" s="123" t="s">
        <v>1009</v>
      </c>
      <c r="B23" s="83" t="s">
        <v>27</v>
      </c>
      <c r="C23" s="188" t="s">
        <v>713</v>
      </c>
      <c r="D23" s="145" t="s">
        <v>719</v>
      </c>
      <c r="E23" s="144">
        <v>160</v>
      </c>
      <c r="F23" s="92"/>
      <c r="G23" s="93">
        <f t="shared" si="0"/>
        <v>0</v>
      </c>
      <c r="K23" s="77"/>
    </row>
    <row r="24" spans="1:11" s="17" customFormat="1" ht="55.8" thickBot="1" x14ac:dyDescent="0.3">
      <c r="A24" s="124" t="s">
        <v>1009</v>
      </c>
      <c r="B24" s="120" t="s">
        <v>84</v>
      </c>
      <c r="C24" s="189" t="s">
        <v>1014</v>
      </c>
      <c r="D24" s="190" t="s">
        <v>81</v>
      </c>
      <c r="E24" s="166">
        <v>106</v>
      </c>
      <c r="F24" s="105"/>
      <c r="G24" s="95">
        <f t="shared" si="0"/>
        <v>0</v>
      </c>
      <c r="H24" s="119" t="s">
        <v>59</v>
      </c>
      <c r="I24" s="53">
        <f>ROUND(SUM(G13:G24),2)</f>
        <v>0</v>
      </c>
      <c r="K24" s="77"/>
    </row>
    <row r="25" spans="1:11" ht="42" thickBot="1" x14ac:dyDescent="0.3">
      <c r="F25" s="57" t="s">
        <v>468</v>
      </c>
      <c r="G25" s="73">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topLeftCell="A37" zoomScale="70" zoomScaleNormal="70" workbookViewId="0">
      <selection activeCell="D43" sqref="D4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5" t="s">
        <v>250</v>
      </c>
      <c r="B1" s="415"/>
      <c r="C1" s="415"/>
      <c r="D1" s="415"/>
      <c r="E1" s="415"/>
      <c r="F1" s="415"/>
      <c r="G1" s="415"/>
      <c r="I1" s="8"/>
    </row>
    <row r="2" spans="1:9" s="7" customFormat="1" ht="21.75" customHeight="1" thickBot="1" x14ac:dyDescent="0.3">
      <c r="A2" s="9"/>
      <c r="B2" s="9"/>
      <c r="C2" s="9"/>
      <c r="D2" s="9"/>
      <c r="E2" s="39"/>
      <c r="F2" s="9"/>
      <c r="G2" s="9"/>
      <c r="I2" s="8"/>
    </row>
    <row r="3" spans="1:9" s="7" customFormat="1" ht="21.75" customHeight="1" thickBot="1" x14ac:dyDescent="0.3">
      <c r="A3" s="416" t="s">
        <v>1001</v>
      </c>
      <c r="B3" s="416"/>
      <c r="C3" s="416"/>
      <c r="D3" s="416"/>
      <c r="E3" s="416"/>
      <c r="F3" s="416"/>
      <c r="G3" s="417"/>
      <c r="I3" s="8"/>
    </row>
    <row r="4" spans="1:9" s="7" customFormat="1" ht="38.25" customHeight="1" thickBot="1" x14ac:dyDescent="0.3">
      <c r="A4" s="418" t="s">
        <v>250</v>
      </c>
      <c r="B4" s="419"/>
      <c r="C4" s="419"/>
      <c r="D4" s="419"/>
      <c r="E4" s="419"/>
      <c r="F4" s="419"/>
      <c r="G4" s="420"/>
      <c r="I4" s="8"/>
    </row>
    <row r="5" spans="1:9" s="7" customFormat="1" ht="28.2" thickBot="1" x14ac:dyDescent="0.3">
      <c r="A5" s="168" t="s">
        <v>54</v>
      </c>
      <c r="B5" s="169" t="s">
        <v>0</v>
      </c>
      <c r="C5" s="169" t="s">
        <v>1</v>
      </c>
      <c r="D5" s="169" t="s">
        <v>2</v>
      </c>
      <c r="E5" s="170" t="s">
        <v>3</v>
      </c>
      <c r="F5" s="171" t="s">
        <v>774</v>
      </c>
      <c r="G5" s="172" t="s">
        <v>4</v>
      </c>
      <c r="I5" s="8"/>
    </row>
    <row r="6" spans="1:9" s="7" customFormat="1" ht="124.2" x14ac:dyDescent="0.25">
      <c r="A6" s="121" t="s">
        <v>871</v>
      </c>
      <c r="B6" s="161" t="s">
        <v>8</v>
      </c>
      <c r="C6" s="186" t="s">
        <v>828</v>
      </c>
      <c r="D6" s="187" t="s">
        <v>81</v>
      </c>
      <c r="E6" s="187">
        <v>255</v>
      </c>
      <c r="F6" s="90"/>
      <c r="G6" s="91">
        <f t="shared" ref="G6:G24" si="0">ROUND((E6*F6),2)</f>
        <v>0</v>
      </c>
    </row>
    <row r="7" spans="1:9" s="7" customFormat="1" ht="124.2" x14ac:dyDescent="0.25">
      <c r="A7" s="123" t="s">
        <v>871</v>
      </c>
      <c r="B7" s="83" t="s">
        <v>9</v>
      </c>
      <c r="C7" s="188" t="s">
        <v>829</v>
      </c>
      <c r="D7" s="145" t="s">
        <v>81</v>
      </c>
      <c r="E7" s="145">
        <v>277</v>
      </c>
      <c r="F7" s="92"/>
      <c r="G7" s="93">
        <f t="shared" si="0"/>
        <v>0</v>
      </c>
    </row>
    <row r="8" spans="1:9" s="7" customFormat="1" ht="124.2" x14ac:dyDescent="0.25">
      <c r="A8" s="123" t="s">
        <v>871</v>
      </c>
      <c r="B8" s="83" t="s">
        <v>10</v>
      </c>
      <c r="C8" s="188" t="s">
        <v>830</v>
      </c>
      <c r="D8" s="145" t="s">
        <v>81</v>
      </c>
      <c r="E8" s="145">
        <v>478</v>
      </c>
      <c r="F8" s="92"/>
      <c r="G8" s="93">
        <f t="shared" si="0"/>
        <v>0</v>
      </c>
    </row>
    <row r="9" spans="1:9" s="7" customFormat="1" ht="124.2" x14ac:dyDescent="0.25">
      <c r="A9" s="123" t="s">
        <v>871</v>
      </c>
      <c r="B9" s="83" t="s">
        <v>11</v>
      </c>
      <c r="C9" s="188" t="s">
        <v>831</v>
      </c>
      <c r="D9" s="145" t="s">
        <v>81</v>
      </c>
      <c r="E9" s="145">
        <v>5</v>
      </c>
      <c r="F9" s="92"/>
      <c r="G9" s="93">
        <f t="shared" si="0"/>
        <v>0</v>
      </c>
      <c r="I9" s="8"/>
    </row>
    <row r="10" spans="1:9" s="7" customFormat="1" ht="124.2" x14ac:dyDescent="0.25">
      <c r="A10" s="123" t="s">
        <v>871</v>
      </c>
      <c r="B10" s="83" t="s">
        <v>12</v>
      </c>
      <c r="C10" s="188" t="s">
        <v>832</v>
      </c>
      <c r="D10" s="145" t="s">
        <v>81</v>
      </c>
      <c r="E10" s="145">
        <v>5</v>
      </c>
      <c r="F10" s="92"/>
      <c r="G10" s="93">
        <f t="shared" si="0"/>
        <v>0</v>
      </c>
      <c r="I10" s="8"/>
    </row>
    <row r="11" spans="1:9" s="7" customFormat="1" ht="41.4" x14ac:dyDescent="0.25">
      <c r="A11" s="123" t="s">
        <v>871</v>
      </c>
      <c r="B11" s="83" t="s">
        <v>13</v>
      </c>
      <c r="C11" s="188" t="s">
        <v>833</v>
      </c>
      <c r="D11" s="145" t="s">
        <v>81</v>
      </c>
      <c r="E11" s="145">
        <v>23</v>
      </c>
      <c r="F11" s="92"/>
      <c r="G11" s="93">
        <f t="shared" si="0"/>
        <v>0</v>
      </c>
    </row>
    <row r="12" spans="1:9" s="7" customFormat="1" ht="124.2" x14ac:dyDescent="0.25">
      <c r="A12" s="123" t="s">
        <v>871</v>
      </c>
      <c r="B12" s="83" t="s">
        <v>14</v>
      </c>
      <c r="C12" s="188" t="s">
        <v>834</v>
      </c>
      <c r="D12" s="145" t="s">
        <v>81</v>
      </c>
      <c r="E12" s="145">
        <v>23</v>
      </c>
      <c r="F12" s="92"/>
      <c r="G12" s="93">
        <f t="shared" si="0"/>
        <v>0</v>
      </c>
    </row>
    <row r="13" spans="1:9" s="7" customFormat="1" ht="124.2" x14ac:dyDescent="0.25">
      <c r="A13" s="123" t="s">
        <v>871</v>
      </c>
      <c r="B13" s="83" t="s">
        <v>15</v>
      </c>
      <c r="C13" s="188" t="s">
        <v>835</v>
      </c>
      <c r="D13" s="145" t="s">
        <v>81</v>
      </c>
      <c r="E13" s="145">
        <v>89</v>
      </c>
      <c r="F13" s="92"/>
      <c r="G13" s="93">
        <f t="shared" si="0"/>
        <v>0</v>
      </c>
      <c r="I13" s="8"/>
    </row>
    <row r="14" spans="1:9" s="7" customFormat="1" ht="124.2" x14ac:dyDescent="0.25">
      <c r="A14" s="123" t="s">
        <v>871</v>
      </c>
      <c r="B14" s="83" t="s">
        <v>16</v>
      </c>
      <c r="C14" s="188" t="s">
        <v>836</v>
      </c>
      <c r="D14" s="145" t="s">
        <v>81</v>
      </c>
      <c r="E14" s="145">
        <v>3</v>
      </c>
      <c r="F14" s="92"/>
      <c r="G14" s="93">
        <f t="shared" si="0"/>
        <v>0</v>
      </c>
    </row>
    <row r="15" spans="1:9" s="7" customFormat="1" ht="96.6" x14ac:dyDescent="0.25">
      <c r="A15" s="123" t="s">
        <v>871</v>
      </c>
      <c r="B15" s="83" t="s">
        <v>74</v>
      </c>
      <c r="C15" s="188" t="s">
        <v>1250</v>
      </c>
      <c r="D15" s="145" t="s">
        <v>81</v>
      </c>
      <c r="E15" s="145">
        <v>140</v>
      </c>
      <c r="F15" s="92"/>
      <c r="G15" s="93">
        <f t="shared" si="0"/>
        <v>0</v>
      </c>
    </row>
    <row r="16" spans="1:9" s="7" customFormat="1" ht="83.4" thickBot="1" x14ac:dyDescent="0.3">
      <c r="A16" s="123" t="s">
        <v>871</v>
      </c>
      <c r="B16" s="83" t="s">
        <v>75</v>
      </c>
      <c r="C16" s="188" t="s">
        <v>1251</v>
      </c>
      <c r="D16" s="145" t="s">
        <v>81</v>
      </c>
      <c r="E16" s="145">
        <v>18</v>
      </c>
      <c r="F16" s="92"/>
      <c r="G16" s="93">
        <f t="shared" si="0"/>
        <v>0</v>
      </c>
    </row>
    <row r="17" spans="1:11" s="7" customFormat="1" ht="42" thickBot="1" x14ac:dyDescent="0.3">
      <c r="A17" s="124" t="s">
        <v>871</v>
      </c>
      <c r="B17" s="120" t="s">
        <v>76</v>
      </c>
      <c r="C17" s="189" t="s">
        <v>837</v>
      </c>
      <c r="D17" s="190" t="s">
        <v>81</v>
      </c>
      <c r="E17" s="190">
        <v>42</v>
      </c>
      <c r="F17" s="105"/>
      <c r="G17" s="95">
        <f t="shared" si="0"/>
        <v>0</v>
      </c>
      <c r="H17" s="34" t="s">
        <v>58</v>
      </c>
      <c r="I17" s="15">
        <f>ROUND(SUM(G6:G17),2)</f>
        <v>0</v>
      </c>
      <c r="K17" s="77"/>
    </row>
    <row r="18" spans="1:11" s="7" customFormat="1" ht="69" x14ac:dyDescent="0.25">
      <c r="A18" s="121" t="s">
        <v>838</v>
      </c>
      <c r="B18" s="161" t="s">
        <v>17</v>
      </c>
      <c r="C18" s="186" t="s">
        <v>839</v>
      </c>
      <c r="D18" s="187" t="s">
        <v>843</v>
      </c>
      <c r="E18" s="187">
        <v>13</v>
      </c>
      <c r="F18" s="90"/>
      <c r="G18" s="91">
        <f t="shared" si="0"/>
        <v>0</v>
      </c>
      <c r="K18" s="77"/>
    </row>
    <row r="19" spans="1:11" ht="138" x14ac:dyDescent="0.25">
      <c r="A19" s="123" t="s">
        <v>838</v>
      </c>
      <c r="B19" s="83" t="s">
        <v>18</v>
      </c>
      <c r="C19" s="188" t="s">
        <v>840</v>
      </c>
      <c r="D19" s="145" t="s">
        <v>843</v>
      </c>
      <c r="E19" s="145">
        <v>6</v>
      </c>
      <c r="F19" s="92"/>
      <c r="G19" s="93">
        <f t="shared" si="0"/>
        <v>0</v>
      </c>
      <c r="K19" s="77"/>
    </row>
    <row r="20" spans="1:11" s="17" customFormat="1" ht="69" x14ac:dyDescent="0.25">
      <c r="A20" s="123" t="s">
        <v>838</v>
      </c>
      <c r="B20" s="83" t="s">
        <v>19</v>
      </c>
      <c r="C20" s="188" t="s">
        <v>841</v>
      </c>
      <c r="D20" s="145" t="s">
        <v>843</v>
      </c>
      <c r="E20" s="145">
        <v>1</v>
      </c>
      <c r="F20" s="92"/>
      <c r="G20" s="93">
        <f t="shared" si="0"/>
        <v>0</v>
      </c>
      <c r="K20" s="77"/>
    </row>
    <row r="21" spans="1:11" s="17" customFormat="1" ht="69" x14ac:dyDescent="0.25">
      <c r="A21" s="123" t="s">
        <v>838</v>
      </c>
      <c r="B21" s="83" t="s">
        <v>20</v>
      </c>
      <c r="C21" s="188" t="s">
        <v>842</v>
      </c>
      <c r="D21" s="145" t="s">
        <v>843</v>
      </c>
      <c r="E21" s="145">
        <v>1</v>
      </c>
      <c r="F21" s="92"/>
      <c r="G21" s="93">
        <f t="shared" si="0"/>
        <v>0</v>
      </c>
      <c r="K21" s="77"/>
    </row>
    <row r="22" spans="1:11" s="17" customFormat="1" ht="55.2" x14ac:dyDescent="0.25">
      <c r="A22" s="123" t="s">
        <v>838</v>
      </c>
      <c r="B22" s="83" t="s">
        <v>21</v>
      </c>
      <c r="C22" s="188" t="s">
        <v>844</v>
      </c>
      <c r="D22" s="145" t="s">
        <v>843</v>
      </c>
      <c r="E22" s="145">
        <v>4</v>
      </c>
      <c r="F22" s="92"/>
      <c r="G22" s="93">
        <f t="shared" si="0"/>
        <v>0</v>
      </c>
      <c r="K22" s="77"/>
    </row>
    <row r="23" spans="1:11" s="17" customFormat="1" ht="55.2" x14ac:dyDescent="0.25">
      <c r="A23" s="123" t="s">
        <v>838</v>
      </c>
      <c r="B23" s="83" t="s">
        <v>22</v>
      </c>
      <c r="C23" s="188" t="s">
        <v>845</v>
      </c>
      <c r="D23" s="145" t="s">
        <v>843</v>
      </c>
      <c r="E23" s="145">
        <v>36</v>
      </c>
      <c r="F23" s="92"/>
      <c r="G23" s="93">
        <f t="shared" si="0"/>
        <v>0</v>
      </c>
      <c r="K23" s="77"/>
    </row>
    <row r="24" spans="1:11" s="17" customFormat="1" ht="55.2" x14ac:dyDescent="0.25">
      <c r="A24" s="123" t="s">
        <v>838</v>
      </c>
      <c r="B24" s="83" t="s">
        <v>23</v>
      </c>
      <c r="C24" s="188" t="s">
        <v>846</v>
      </c>
      <c r="D24" s="145" t="s">
        <v>843</v>
      </c>
      <c r="E24" s="145">
        <v>2</v>
      </c>
      <c r="F24" s="92"/>
      <c r="G24" s="93">
        <f t="shared" si="0"/>
        <v>0</v>
      </c>
      <c r="K24" s="77"/>
    </row>
    <row r="25" spans="1:11" ht="69" x14ac:dyDescent="0.25">
      <c r="A25" s="123" t="s">
        <v>838</v>
      </c>
      <c r="B25" s="82" t="s">
        <v>24</v>
      </c>
      <c r="C25" s="188" t="s">
        <v>847</v>
      </c>
      <c r="D25" s="145" t="s">
        <v>843</v>
      </c>
      <c r="E25" s="145">
        <v>4</v>
      </c>
      <c r="F25" s="92"/>
      <c r="G25" s="93">
        <f t="shared" ref="G25:G74" si="1">ROUND((E25*F25),2)</f>
        <v>0</v>
      </c>
    </row>
    <row r="26" spans="1:11" ht="69" x14ac:dyDescent="0.25">
      <c r="A26" s="123" t="s">
        <v>838</v>
      </c>
      <c r="B26" s="82" t="s">
        <v>25</v>
      </c>
      <c r="C26" s="188" t="s">
        <v>848</v>
      </c>
      <c r="D26" s="145" t="s">
        <v>843</v>
      </c>
      <c r="E26" s="145">
        <v>3</v>
      </c>
      <c r="F26" s="92"/>
      <c r="G26" s="93">
        <f t="shared" si="1"/>
        <v>0</v>
      </c>
      <c r="H26" s="167"/>
      <c r="I26" s="26"/>
    </row>
    <row r="27" spans="1:11" ht="69" x14ac:dyDescent="0.25">
      <c r="A27" s="123" t="s">
        <v>838</v>
      </c>
      <c r="B27" s="82" t="s">
        <v>26</v>
      </c>
      <c r="C27" s="188" t="s">
        <v>849</v>
      </c>
      <c r="D27" s="145" t="s">
        <v>843</v>
      </c>
      <c r="E27" s="145">
        <v>5</v>
      </c>
      <c r="F27" s="92"/>
      <c r="G27" s="93">
        <f t="shared" si="1"/>
        <v>0</v>
      </c>
    </row>
    <row r="28" spans="1:11" ht="41.4" x14ac:dyDescent="0.25">
      <c r="A28" s="123" t="s">
        <v>838</v>
      </c>
      <c r="B28" s="82" t="s">
        <v>27</v>
      </c>
      <c r="C28" s="188" t="s">
        <v>850</v>
      </c>
      <c r="D28" s="145" t="s">
        <v>843</v>
      </c>
      <c r="E28" s="145">
        <v>4</v>
      </c>
      <c r="F28" s="92"/>
      <c r="G28" s="93">
        <f t="shared" si="1"/>
        <v>0</v>
      </c>
    </row>
    <row r="29" spans="1:11" ht="42" thickBot="1" x14ac:dyDescent="0.3">
      <c r="A29" s="123" t="s">
        <v>838</v>
      </c>
      <c r="B29" s="82" t="s">
        <v>84</v>
      </c>
      <c r="C29" s="188" t="s">
        <v>851</v>
      </c>
      <c r="D29" s="145" t="s">
        <v>843</v>
      </c>
      <c r="E29" s="145">
        <v>2</v>
      </c>
      <c r="F29" s="92"/>
      <c r="G29" s="93">
        <f t="shared" si="1"/>
        <v>0</v>
      </c>
    </row>
    <row r="30" spans="1:11" ht="28.2" thickBot="1" x14ac:dyDescent="0.3">
      <c r="A30" s="124" t="s">
        <v>838</v>
      </c>
      <c r="B30" s="85" t="s">
        <v>85</v>
      </c>
      <c r="C30" s="189" t="s">
        <v>852</v>
      </c>
      <c r="D30" s="190" t="s">
        <v>843</v>
      </c>
      <c r="E30" s="190">
        <v>7</v>
      </c>
      <c r="F30" s="105"/>
      <c r="G30" s="95">
        <f t="shared" si="1"/>
        <v>0</v>
      </c>
      <c r="H30" s="119" t="s">
        <v>59</v>
      </c>
      <c r="I30" s="53">
        <f>ROUND(SUM(G18:G30),2)</f>
        <v>0</v>
      </c>
    </row>
    <row r="31" spans="1:11" ht="38.25" customHeight="1" x14ac:dyDescent="0.25">
      <c r="A31" s="110" t="s">
        <v>853</v>
      </c>
      <c r="B31" s="86" t="s">
        <v>35</v>
      </c>
      <c r="C31" s="186" t="s">
        <v>854</v>
      </c>
      <c r="D31" s="187" t="s">
        <v>843</v>
      </c>
      <c r="E31" s="187">
        <v>11</v>
      </c>
      <c r="F31" s="90"/>
      <c r="G31" s="91">
        <f t="shared" si="1"/>
        <v>0</v>
      </c>
    </row>
    <row r="32" spans="1:11" ht="27.6" x14ac:dyDescent="0.25">
      <c r="A32" s="108" t="s">
        <v>853</v>
      </c>
      <c r="B32" s="82" t="s">
        <v>36</v>
      </c>
      <c r="C32" s="188" t="s">
        <v>855</v>
      </c>
      <c r="D32" s="145" t="s">
        <v>843</v>
      </c>
      <c r="E32" s="145">
        <v>2</v>
      </c>
      <c r="F32" s="92"/>
      <c r="G32" s="93">
        <f t="shared" si="1"/>
        <v>0</v>
      </c>
    </row>
    <row r="33" spans="1:9" ht="27.6" x14ac:dyDescent="0.25">
      <c r="A33" s="108" t="s">
        <v>853</v>
      </c>
      <c r="B33" s="82" t="s">
        <v>37</v>
      </c>
      <c r="C33" s="188" t="s">
        <v>856</v>
      </c>
      <c r="D33" s="145" t="s">
        <v>843</v>
      </c>
      <c r="E33" s="145">
        <v>3</v>
      </c>
      <c r="F33" s="92"/>
      <c r="G33" s="93">
        <f t="shared" si="1"/>
        <v>0</v>
      </c>
    </row>
    <row r="34" spans="1:9" ht="27.6" x14ac:dyDescent="0.25">
      <c r="A34" s="108" t="s">
        <v>853</v>
      </c>
      <c r="B34" s="82" t="s">
        <v>38</v>
      </c>
      <c r="C34" s="188" t="s">
        <v>935</v>
      </c>
      <c r="D34" s="145" t="s">
        <v>843</v>
      </c>
      <c r="E34" s="145">
        <v>1</v>
      </c>
      <c r="F34" s="92"/>
      <c r="G34" s="93">
        <f t="shared" si="1"/>
        <v>0</v>
      </c>
    </row>
    <row r="35" spans="1:9" ht="14.4" thickBot="1" x14ac:dyDescent="0.3">
      <c r="A35" s="108" t="s">
        <v>853</v>
      </c>
      <c r="B35" s="82" t="s">
        <v>39</v>
      </c>
      <c r="C35" s="191" t="s">
        <v>857</v>
      </c>
      <c r="D35" s="145" t="s">
        <v>843</v>
      </c>
      <c r="E35" s="145">
        <v>1</v>
      </c>
      <c r="F35" s="92"/>
      <c r="G35" s="93">
        <f t="shared" si="1"/>
        <v>0</v>
      </c>
    </row>
    <row r="36" spans="1:9" ht="28.2" thickBot="1" x14ac:dyDescent="0.3">
      <c r="A36" s="109" t="s">
        <v>853</v>
      </c>
      <c r="B36" s="85" t="s">
        <v>40</v>
      </c>
      <c r="C36" s="189" t="s">
        <v>858</v>
      </c>
      <c r="D36" s="190" t="s">
        <v>843</v>
      </c>
      <c r="E36" s="190">
        <v>2</v>
      </c>
      <c r="F36" s="105"/>
      <c r="G36" s="95">
        <f t="shared" si="1"/>
        <v>0</v>
      </c>
      <c r="H36" s="119" t="s">
        <v>60</v>
      </c>
      <c r="I36" s="53">
        <f>ROUND(SUM(G31:G36),2)</f>
        <v>0</v>
      </c>
    </row>
    <row r="37" spans="1:9" ht="124.2" x14ac:dyDescent="0.25">
      <c r="A37" s="121" t="s">
        <v>859</v>
      </c>
      <c r="B37" s="161" t="s">
        <v>176</v>
      </c>
      <c r="C37" s="186" t="s">
        <v>860</v>
      </c>
      <c r="D37" s="187" t="s">
        <v>81</v>
      </c>
      <c r="E37" s="187">
        <v>71</v>
      </c>
      <c r="F37" s="90"/>
      <c r="G37" s="91">
        <f t="shared" si="1"/>
        <v>0</v>
      </c>
    </row>
    <row r="38" spans="1:9" ht="42" thickBot="1" x14ac:dyDescent="0.3">
      <c r="A38" s="123" t="s">
        <v>859</v>
      </c>
      <c r="B38" s="83" t="s">
        <v>177</v>
      </c>
      <c r="C38" s="188" t="s">
        <v>861</v>
      </c>
      <c r="D38" s="145" t="s">
        <v>81</v>
      </c>
      <c r="E38" s="145">
        <v>95</v>
      </c>
      <c r="F38" s="92"/>
      <c r="G38" s="93">
        <f t="shared" si="1"/>
        <v>0</v>
      </c>
    </row>
    <row r="39" spans="1:9" ht="124.8" thickBot="1" x14ac:dyDescent="0.3">
      <c r="A39" s="124" t="s">
        <v>859</v>
      </c>
      <c r="B39" s="120" t="s">
        <v>178</v>
      </c>
      <c r="C39" s="189" t="s">
        <v>862</v>
      </c>
      <c r="D39" s="190" t="s">
        <v>81</v>
      </c>
      <c r="E39" s="190">
        <v>95</v>
      </c>
      <c r="F39" s="105"/>
      <c r="G39" s="95">
        <f t="shared" si="1"/>
        <v>0</v>
      </c>
      <c r="H39" s="119" t="s">
        <v>61</v>
      </c>
      <c r="I39" s="53">
        <f>ROUND(SUM(G37:G39),2)</f>
        <v>0</v>
      </c>
    </row>
    <row r="40" spans="1:9" ht="69.599999999999994" thickBot="1" x14ac:dyDescent="0.3">
      <c r="A40" s="173" t="s">
        <v>863</v>
      </c>
      <c r="B40" s="160" t="s">
        <v>28</v>
      </c>
      <c r="C40" s="194" t="s">
        <v>864</v>
      </c>
      <c r="D40" s="195" t="s">
        <v>843</v>
      </c>
      <c r="E40" s="195">
        <v>4</v>
      </c>
      <c r="F40" s="135"/>
      <c r="G40" s="136">
        <f t="shared" si="1"/>
        <v>0</v>
      </c>
      <c r="H40" s="119" t="s">
        <v>62</v>
      </c>
      <c r="I40" s="53">
        <f>ROUND(SUM(G40),2)</f>
        <v>0</v>
      </c>
    </row>
    <row r="41" spans="1:9" x14ac:dyDescent="0.25">
      <c r="A41" s="110" t="s">
        <v>865</v>
      </c>
      <c r="B41" s="161" t="s">
        <v>7</v>
      </c>
      <c r="C41" s="186" t="s">
        <v>866</v>
      </c>
      <c r="D41" s="187" t="s">
        <v>843</v>
      </c>
      <c r="E41" s="187">
        <v>1</v>
      </c>
      <c r="F41" s="90"/>
      <c r="G41" s="91">
        <f t="shared" si="1"/>
        <v>0</v>
      </c>
    </row>
    <row r="42" spans="1:9" ht="28.2" thickBot="1" x14ac:dyDescent="0.3">
      <c r="A42" s="108" t="s">
        <v>865</v>
      </c>
      <c r="B42" s="83" t="s">
        <v>29</v>
      </c>
      <c r="C42" s="188" t="s">
        <v>936</v>
      </c>
      <c r="D42" s="145" t="s">
        <v>843</v>
      </c>
      <c r="E42" s="145">
        <v>1</v>
      </c>
      <c r="F42" s="92"/>
      <c r="G42" s="93">
        <f t="shared" si="1"/>
        <v>0</v>
      </c>
    </row>
    <row r="43" spans="1:9" ht="28.2" thickBot="1" x14ac:dyDescent="0.3">
      <c r="A43" s="109" t="s">
        <v>865</v>
      </c>
      <c r="B43" s="120" t="s">
        <v>30</v>
      </c>
      <c r="C43" s="192" t="s">
        <v>857</v>
      </c>
      <c r="D43" s="298" t="s">
        <v>843</v>
      </c>
      <c r="E43" s="190">
        <v>1</v>
      </c>
      <c r="F43" s="105"/>
      <c r="G43" s="95">
        <f t="shared" si="1"/>
        <v>0</v>
      </c>
      <c r="H43" s="119" t="s">
        <v>56</v>
      </c>
      <c r="I43" s="53">
        <f>ROUND(SUM(G41:G43),2)</f>
        <v>0</v>
      </c>
    </row>
    <row r="44" spans="1:9" ht="41.4" x14ac:dyDescent="0.25">
      <c r="A44" s="110" t="s">
        <v>872</v>
      </c>
      <c r="B44" s="161" t="s">
        <v>34</v>
      </c>
      <c r="C44" s="186" t="s">
        <v>867</v>
      </c>
      <c r="D44" s="187" t="s">
        <v>81</v>
      </c>
      <c r="E44" s="187">
        <v>151</v>
      </c>
      <c r="F44" s="90"/>
      <c r="G44" s="91">
        <f t="shared" si="1"/>
        <v>0</v>
      </c>
    </row>
    <row r="45" spans="1:9" ht="124.8" thickBot="1" x14ac:dyDescent="0.3">
      <c r="A45" s="108" t="s">
        <v>873</v>
      </c>
      <c r="B45" s="83" t="s">
        <v>42</v>
      </c>
      <c r="C45" s="188" t="s">
        <v>868</v>
      </c>
      <c r="D45" s="145" t="s">
        <v>81</v>
      </c>
      <c r="E45" s="145">
        <v>151</v>
      </c>
      <c r="F45" s="92"/>
      <c r="G45" s="93">
        <f t="shared" si="1"/>
        <v>0</v>
      </c>
    </row>
    <row r="46" spans="1:9" ht="152.4" thickBot="1" x14ac:dyDescent="0.3">
      <c r="A46" s="109" t="s">
        <v>873</v>
      </c>
      <c r="B46" s="120" t="s">
        <v>43</v>
      </c>
      <c r="C46" s="189" t="s">
        <v>869</v>
      </c>
      <c r="D46" s="190" t="s">
        <v>81</v>
      </c>
      <c r="E46" s="190">
        <v>690</v>
      </c>
      <c r="F46" s="105"/>
      <c r="G46" s="95">
        <f t="shared" si="1"/>
        <v>0</v>
      </c>
      <c r="H46" s="119" t="s">
        <v>57</v>
      </c>
      <c r="I46" s="53">
        <f>ROUND(SUM(G44:G46),2)</f>
        <v>0</v>
      </c>
    </row>
    <row r="47" spans="1:9" ht="166.2" thickBot="1" x14ac:dyDescent="0.3">
      <c r="A47" s="159" t="s">
        <v>870</v>
      </c>
      <c r="B47" s="160" t="s">
        <v>47</v>
      </c>
      <c r="C47" s="194" t="s">
        <v>874</v>
      </c>
      <c r="D47" s="195" t="s">
        <v>843</v>
      </c>
      <c r="E47" s="195">
        <v>9</v>
      </c>
      <c r="F47" s="135"/>
      <c r="G47" s="136">
        <f t="shared" si="1"/>
        <v>0</v>
      </c>
      <c r="H47" s="119" t="s">
        <v>63</v>
      </c>
      <c r="I47" s="53">
        <f>ROUND(SUM(G47),2)</f>
        <v>0</v>
      </c>
    </row>
    <row r="48" spans="1:9" ht="28.2" thickBot="1" x14ac:dyDescent="0.3">
      <c r="A48" s="121" t="s">
        <v>875</v>
      </c>
      <c r="B48" s="161" t="s">
        <v>53</v>
      </c>
      <c r="C48" s="186" t="s">
        <v>876</v>
      </c>
      <c r="D48" s="187" t="s">
        <v>843</v>
      </c>
      <c r="E48" s="187">
        <v>1</v>
      </c>
      <c r="F48" s="90"/>
      <c r="G48" s="91">
        <f t="shared" si="1"/>
        <v>0</v>
      </c>
    </row>
    <row r="49" spans="1:9" ht="28.2" thickBot="1" x14ac:dyDescent="0.3">
      <c r="A49" s="124" t="s">
        <v>875</v>
      </c>
      <c r="B49" s="120" t="s">
        <v>119</v>
      </c>
      <c r="C49" s="192" t="s">
        <v>857</v>
      </c>
      <c r="D49" s="190" t="s">
        <v>843</v>
      </c>
      <c r="E49" s="190">
        <v>1</v>
      </c>
      <c r="F49" s="105"/>
      <c r="G49" s="95">
        <f t="shared" si="1"/>
        <v>0</v>
      </c>
      <c r="H49" s="119" t="s">
        <v>64</v>
      </c>
      <c r="I49" s="53">
        <f>ROUND(SUM(G48:G49),2)</f>
        <v>0</v>
      </c>
    </row>
    <row r="50" spans="1:9" ht="41.4" x14ac:dyDescent="0.25">
      <c r="A50" s="110" t="s">
        <v>877</v>
      </c>
      <c r="B50" s="161" t="s">
        <v>878</v>
      </c>
      <c r="C50" s="186" t="s">
        <v>884</v>
      </c>
      <c r="D50" s="187" t="s">
        <v>81</v>
      </c>
      <c r="E50" s="187">
        <v>31</v>
      </c>
      <c r="F50" s="90"/>
      <c r="G50" s="91">
        <f t="shared" si="1"/>
        <v>0</v>
      </c>
    </row>
    <row r="51" spans="1:9" ht="124.2" x14ac:dyDescent="0.25">
      <c r="A51" s="108" t="s">
        <v>938</v>
      </c>
      <c r="B51" s="83" t="s">
        <v>879</v>
      </c>
      <c r="C51" s="188" t="s">
        <v>885</v>
      </c>
      <c r="D51" s="145" t="s">
        <v>81</v>
      </c>
      <c r="E51" s="145">
        <v>31</v>
      </c>
      <c r="F51" s="92"/>
      <c r="G51" s="93">
        <f t="shared" si="1"/>
        <v>0</v>
      </c>
    </row>
    <row r="52" spans="1:9" ht="151.80000000000001" x14ac:dyDescent="0.25">
      <c r="A52" s="108" t="s">
        <v>938</v>
      </c>
      <c r="B52" s="83" t="s">
        <v>880</v>
      </c>
      <c r="C52" s="188" t="s">
        <v>886</v>
      </c>
      <c r="D52" s="145" t="s">
        <v>81</v>
      </c>
      <c r="E52" s="145">
        <v>9</v>
      </c>
      <c r="F52" s="92"/>
      <c r="G52" s="93">
        <f t="shared" si="1"/>
        <v>0</v>
      </c>
    </row>
    <row r="53" spans="1:9" ht="41.4" x14ac:dyDescent="0.25">
      <c r="A53" s="108" t="s">
        <v>938</v>
      </c>
      <c r="B53" s="83" t="s">
        <v>881</v>
      </c>
      <c r="C53" s="188" t="s">
        <v>887</v>
      </c>
      <c r="D53" s="145" t="s">
        <v>81</v>
      </c>
      <c r="E53" s="145">
        <v>37</v>
      </c>
      <c r="F53" s="92"/>
      <c r="G53" s="93">
        <f t="shared" si="1"/>
        <v>0</v>
      </c>
    </row>
    <row r="54" spans="1:9" ht="124.8" thickBot="1" x14ac:dyDescent="0.3">
      <c r="A54" s="108" t="s">
        <v>938</v>
      </c>
      <c r="B54" s="83" t="s">
        <v>882</v>
      </c>
      <c r="C54" s="188" t="s">
        <v>888</v>
      </c>
      <c r="D54" s="145" t="s">
        <v>81</v>
      </c>
      <c r="E54" s="145">
        <v>37</v>
      </c>
      <c r="F54" s="92"/>
      <c r="G54" s="93">
        <f t="shared" si="1"/>
        <v>0</v>
      </c>
    </row>
    <row r="55" spans="1:9" ht="152.4" thickBot="1" x14ac:dyDescent="0.3">
      <c r="A55" s="113" t="s">
        <v>938</v>
      </c>
      <c r="B55" s="174" t="s">
        <v>883</v>
      </c>
      <c r="C55" s="196" t="s">
        <v>889</v>
      </c>
      <c r="D55" s="197" t="s">
        <v>81</v>
      </c>
      <c r="E55" s="197">
        <v>9</v>
      </c>
      <c r="F55" s="175"/>
      <c r="G55" s="115">
        <f t="shared" si="1"/>
        <v>0</v>
      </c>
      <c r="H55" s="119" t="s">
        <v>65</v>
      </c>
      <c r="I55" s="53">
        <f>ROUND(SUM(G50:G55),2)</f>
        <v>0</v>
      </c>
    </row>
    <row r="56" spans="1:9" ht="235.2" thickBot="1" x14ac:dyDescent="0.3">
      <c r="A56" s="173" t="s">
        <v>890</v>
      </c>
      <c r="B56" s="176" t="s">
        <v>892</v>
      </c>
      <c r="C56" s="194" t="s">
        <v>891</v>
      </c>
      <c r="D56" s="195" t="s">
        <v>843</v>
      </c>
      <c r="E56" s="195">
        <v>4</v>
      </c>
      <c r="F56" s="135"/>
      <c r="G56" s="136">
        <f t="shared" si="1"/>
        <v>0</v>
      </c>
      <c r="H56" s="119" t="s">
        <v>66</v>
      </c>
      <c r="I56" s="53">
        <f>ROUND(SUM(G56),2)</f>
        <v>0</v>
      </c>
    </row>
    <row r="57" spans="1:9" ht="27.6" x14ac:dyDescent="0.25">
      <c r="A57" s="110" t="s">
        <v>893</v>
      </c>
      <c r="B57" s="161" t="s">
        <v>894</v>
      </c>
      <c r="C57" s="186" t="s">
        <v>937</v>
      </c>
      <c r="D57" s="187" t="s">
        <v>843</v>
      </c>
      <c r="E57" s="187">
        <v>1</v>
      </c>
      <c r="F57" s="90"/>
      <c r="G57" s="91">
        <f t="shared" si="1"/>
        <v>0</v>
      </c>
    </row>
    <row r="58" spans="1:9" ht="28.2" thickBot="1" x14ac:dyDescent="0.3">
      <c r="A58" s="108" t="s">
        <v>893</v>
      </c>
      <c r="B58" s="83" t="s">
        <v>895</v>
      </c>
      <c r="C58" s="188" t="s">
        <v>897</v>
      </c>
      <c r="D58" s="145" t="s">
        <v>843</v>
      </c>
      <c r="E58" s="145">
        <v>1</v>
      </c>
      <c r="F58" s="92"/>
      <c r="G58" s="93">
        <f t="shared" si="1"/>
        <v>0</v>
      </c>
    </row>
    <row r="59" spans="1:9" ht="28.2" thickBot="1" x14ac:dyDescent="0.3">
      <c r="A59" s="109" t="s">
        <v>893</v>
      </c>
      <c r="B59" s="120" t="s">
        <v>896</v>
      </c>
      <c r="C59" s="192" t="s">
        <v>857</v>
      </c>
      <c r="D59" s="190" t="s">
        <v>843</v>
      </c>
      <c r="E59" s="190">
        <v>1</v>
      </c>
      <c r="F59" s="105"/>
      <c r="G59" s="95">
        <f t="shared" si="1"/>
        <v>0</v>
      </c>
      <c r="H59" s="119" t="s">
        <v>931</v>
      </c>
      <c r="I59" s="53">
        <f>ROUND(SUM(G57:G59),2)</f>
        <v>0</v>
      </c>
    </row>
    <row r="60" spans="1:9" ht="41.4" x14ac:dyDescent="0.25">
      <c r="A60" s="110" t="s">
        <v>898</v>
      </c>
      <c r="B60" s="161" t="s">
        <v>899</v>
      </c>
      <c r="C60" s="186" t="s">
        <v>908</v>
      </c>
      <c r="D60" s="187" t="s">
        <v>81</v>
      </c>
      <c r="E60" s="187">
        <v>45</v>
      </c>
      <c r="F60" s="90"/>
      <c r="G60" s="91">
        <f t="shared" si="1"/>
        <v>0</v>
      </c>
    </row>
    <row r="61" spans="1:9" ht="124.2" x14ac:dyDescent="0.25">
      <c r="A61" s="108" t="s">
        <v>934</v>
      </c>
      <c r="B61" s="83" t="s">
        <v>900</v>
      </c>
      <c r="C61" s="188" t="s">
        <v>909</v>
      </c>
      <c r="D61" s="145" t="s">
        <v>81</v>
      </c>
      <c r="E61" s="145">
        <v>45</v>
      </c>
      <c r="F61" s="92"/>
      <c r="G61" s="93">
        <f t="shared" si="1"/>
        <v>0</v>
      </c>
    </row>
    <row r="62" spans="1:9" ht="151.80000000000001" x14ac:dyDescent="0.25">
      <c r="A62" s="108" t="s">
        <v>934</v>
      </c>
      <c r="B62" s="83" t="s">
        <v>901</v>
      </c>
      <c r="C62" s="188" t="s">
        <v>910</v>
      </c>
      <c r="D62" s="145" t="s">
        <v>81</v>
      </c>
      <c r="E62" s="145">
        <v>9</v>
      </c>
      <c r="F62" s="92"/>
      <c r="G62" s="93">
        <f t="shared" si="1"/>
        <v>0</v>
      </c>
    </row>
    <row r="63" spans="1:9" ht="41.4" x14ac:dyDescent="0.25">
      <c r="A63" s="108" t="s">
        <v>934</v>
      </c>
      <c r="B63" s="83" t="s">
        <v>902</v>
      </c>
      <c r="C63" s="188" t="s">
        <v>911</v>
      </c>
      <c r="D63" s="145" t="s">
        <v>81</v>
      </c>
      <c r="E63" s="145">
        <v>40</v>
      </c>
      <c r="F63" s="92"/>
      <c r="G63" s="93">
        <f t="shared" si="1"/>
        <v>0</v>
      </c>
    </row>
    <row r="64" spans="1:9" ht="124.2" x14ac:dyDescent="0.25">
      <c r="A64" s="108" t="s">
        <v>934</v>
      </c>
      <c r="B64" s="83" t="s">
        <v>903</v>
      </c>
      <c r="C64" s="188" t="s">
        <v>912</v>
      </c>
      <c r="D64" s="145" t="s">
        <v>81</v>
      </c>
      <c r="E64" s="145">
        <v>40</v>
      </c>
      <c r="F64" s="92"/>
      <c r="G64" s="93">
        <f t="shared" si="1"/>
        <v>0</v>
      </c>
    </row>
    <row r="65" spans="1:9" ht="151.80000000000001" x14ac:dyDescent="0.25">
      <c r="A65" s="108" t="s">
        <v>934</v>
      </c>
      <c r="B65" s="83" t="s">
        <v>904</v>
      </c>
      <c r="C65" s="188" t="s">
        <v>913</v>
      </c>
      <c r="D65" s="145" t="s">
        <v>81</v>
      </c>
      <c r="E65" s="145">
        <v>7</v>
      </c>
      <c r="F65" s="92"/>
      <c r="G65" s="93">
        <f t="shared" si="1"/>
        <v>0</v>
      </c>
    </row>
    <row r="66" spans="1:9" ht="41.4" x14ac:dyDescent="0.25">
      <c r="A66" s="108" t="s">
        <v>934</v>
      </c>
      <c r="B66" s="83" t="s">
        <v>905</v>
      </c>
      <c r="C66" s="188" t="s">
        <v>914</v>
      </c>
      <c r="D66" s="145" t="s">
        <v>81</v>
      </c>
      <c r="E66" s="145">
        <v>43</v>
      </c>
      <c r="F66" s="92"/>
      <c r="G66" s="93">
        <f t="shared" si="1"/>
        <v>0</v>
      </c>
    </row>
    <row r="67" spans="1:9" ht="124.8" thickBot="1" x14ac:dyDescent="0.3">
      <c r="A67" s="108" t="s">
        <v>934</v>
      </c>
      <c r="B67" s="83" t="s">
        <v>906</v>
      </c>
      <c r="C67" s="188" t="s">
        <v>915</v>
      </c>
      <c r="D67" s="145" t="s">
        <v>81</v>
      </c>
      <c r="E67" s="145">
        <v>43</v>
      </c>
      <c r="F67" s="92"/>
      <c r="G67" s="93">
        <f t="shared" si="1"/>
        <v>0</v>
      </c>
    </row>
    <row r="68" spans="1:9" ht="152.4" thickBot="1" x14ac:dyDescent="0.3">
      <c r="A68" s="109" t="s">
        <v>934</v>
      </c>
      <c r="B68" s="120" t="s">
        <v>907</v>
      </c>
      <c r="C68" s="189" t="s">
        <v>916</v>
      </c>
      <c r="D68" s="190" t="s">
        <v>81</v>
      </c>
      <c r="E68" s="190">
        <v>9</v>
      </c>
      <c r="F68" s="105"/>
      <c r="G68" s="95">
        <f t="shared" si="1"/>
        <v>0</v>
      </c>
      <c r="H68" s="119" t="s">
        <v>930</v>
      </c>
      <c r="I68" s="53">
        <f>ROUND(SUM(G60:G68),2)</f>
        <v>0</v>
      </c>
    </row>
    <row r="69" spans="1:9" ht="207.6" thickBot="1" x14ac:dyDescent="0.3">
      <c r="A69" s="110" t="s">
        <v>917</v>
      </c>
      <c r="B69" s="161" t="s">
        <v>918</v>
      </c>
      <c r="C69" s="186" t="s">
        <v>920</v>
      </c>
      <c r="D69" s="187" t="s">
        <v>843</v>
      </c>
      <c r="E69" s="187">
        <v>4</v>
      </c>
      <c r="F69" s="90"/>
      <c r="G69" s="91">
        <f t="shared" si="1"/>
        <v>0</v>
      </c>
    </row>
    <row r="70" spans="1:9" ht="193.8" thickBot="1" x14ac:dyDescent="0.3">
      <c r="A70" s="109" t="s">
        <v>917</v>
      </c>
      <c r="B70" s="120" t="s">
        <v>919</v>
      </c>
      <c r="C70" s="189" t="s">
        <v>921</v>
      </c>
      <c r="D70" s="190" t="s">
        <v>843</v>
      </c>
      <c r="E70" s="190">
        <v>2</v>
      </c>
      <c r="F70" s="105"/>
      <c r="G70" s="95">
        <f t="shared" si="1"/>
        <v>0</v>
      </c>
      <c r="H70" s="119" t="s">
        <v>932</v>
      </c>
      <c r="I70" s="53">
        <f>ROUND(SUM(G69:G70),2)</f>
        <v>0</v>
      </c>
    </row>
    <row r="71" spans="1:9" ht="27.6" x14ac:dyDescent="0.25">
      <c r="A71" s="110" t="s">
        <v>922</v>
      </c>
      <c r="B71" s="161" t="s">
        <v>923</v>
      </c>
      <c r="C71" s="198" t="s">
        <v>924</v>
      </c>
      <c r="D71" s="187" t="s">
        <v>843</v>
      </c>
      <c r="E71" s="187">
        <v>1</v>
      </c>
      <c r="F71" s="90"/>
      <c r="G71" s="91">
        <f t="shared" si="1"/>
        <v>0</v>
      </c>
    </row>
    <row r="72" spans="1:9" ht="27.6" x14ac:dyDescent="0.25">
      <c r="A72" s="108" t="s">
        <v>922</v>
      </c>
      <c r="B72" s="83" t="s">
        <v>925</v>
      </c>
      <c r="C72" s="191" t="s">
        <v>926</v>
      </c>
      <c r="D72" s="145" t="s">
        <v>843</v>
      </c>
      <c r="E72" s="145">
        <v>1</v>
      </c>
      <c r="F72" s="92"/>
      <c r="G72" s="93">
        <f t="shared" si="1"/>
        <v>0</v>
      </c>
    </row>
    <row r="73" spans="1:9" ht="28.2" thickBot="1" x14ac:dyDescent="0.3">
      <c r="A73" s="108" t="s">
        <v>922</v>
      </c>
      <c r="B73" s="83" t="s">
        <v>927</v>
      </c>
      <c r="C73" s="191" t="s">
        <v>928</v>
      </c>
      <c r="D73" s="145" t="s">
        <v>843</v>
      </c>
      <c r="E73" s="145">
        <v>1</v>
      </c>
      <c r="F73" s="92"/>
      <c r="G73" s="93">
        <f t="shared" si="1"/>
        <v>0</v>
      </c>
    </row>
    <row r="74" spans="1:9" ht="28.2" thickBot="1" x14ac:dyDescent="0.3">
      <c r="A74" s="109" t="s">
        <v>922</v>
      </c>
      <c r="B74" s="120" t="s">
        <v>929</v>
      </c>
      <c r="C74" s="192" t="s">
        <v>857</v>
      </c>
      <c r="D74" s="190" t="s">
        <v>843</v>
      </c>
      <c r="E74" s="190">
        <v>1</v>
      </c>
      <c r="F74" s="105"/>
      <c r="G74" s="95">
        <f t="shared" si="1"/>
        <v>0</v>
      </c>
      <c r="H74" s="119" t="s">
        <v>933</v>
      </c>
      <c r="I74" s="53">
        <f>ROUND(SUM(G71:G74),2)</f>
        <v>0</v>
      </c>
    </row>
    <row r="75" spans="1:9" ht="42" thickBot="1" x14ac:dyDescent="0.3">
      <c r="D75" s="27"/>
      <c r="E75" s="27"/>
      <c r="F75" s="57" t="s">
        <v>468</v>
      </c>
      <c r="G75" s="73">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topLeftCell="A58" zoomScale="70" zoomScaleNormal="70" workbookViewId="0">
      <selection activeCell="J201" sqref="J20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16" t="s">
        <v>999</v>
      </c>
      <c r="B3" s="416"/>
      <c r="C3" s="416"/>
      <c r="D3" s="416"/>
      <c r="E3" s="416"/>
      <c r="F3" s="416"/>
      <c r="G3" s="417"/>
    </row>
    <row r="4" spans="1:7" s="7" customFormat="1" ht="38.25" customHeight="1" thickBot="1" x14ac:dyDescent="0.3">
      <c r="A4" s="418" t="s">
        <v>250</v>
      </c>
      <c r="B4" s="419"/>
      <c r="C4" s="419"/>
      <c r="D4" s="419"/>
      <c r="E4" s="419"/>
      <c r="F4" s="419"/>
      <c r="G4" s="420"/>
    </row>
    <row r="5" spans="1:7" s="7" customFormat="1" ht="28.2" thickBot="1" x14ac:dyDescent="0.3">
      <c r="A5" s="177" t="s">
        <v>54</v>
      </c>
      <c r="B5" s="178" t="s">
        <v>0</v>
      </c>
      <c r="C5" s="178" t="s">
        <v>1</v>
      </c>
      <c r="D5" s="178" t="s">
        <v>2</v>
      </c>
      <c r="E5" s="179" t="s">
        <v>3</v>
      </c>
      <c r="F5" s="180" t="s">
        <v>774</v>
      </c>
      <c r="G5" s="181" t="s">
        <v>4</v>
      </c>
    </row>
    <row r="6" spans="1:7" s="7" customFormat="1" ht="27.6" x14ac:dyDescent="0.25">
      <c r="A6" s="110" t="s">
        <v>1201</v>
      </c>
      <c r="B6" s="161">
        <v>1</v>
      </c>
      <c r="C6" s="186" t="s">
        <v>141</v>
      </c>
      <c r="D6" s="187" t="s">
        <v>6</v>
      </c>
      <c r="E6" s="187">
        <v>1</v>
      </c>
      <c r="F6" s="90"/>
      <c r="G6" s="91">
        <f t="shared" ref="G6:G69" si="0">ROUND((E6*F6),2)</f>
        <v>0</v>
      </c>
    </row>
    <row r="7" spans="1:7" s="7" customFormat="1" x14ac:dyDescent="0.25">
      <c r="A7" s="123" t="s">
        <v>1202</v>
      </c>
      <c r="B7" s="82">
        <v>2</v>
      </c>
      <c r="C7" s="188" t="s">
        <v>143</v>
      </c>
      <c r="D7" s="145" t="s">
        <v>79</v>
      </c>
      <c r="E7" s="145">
        <v>0.02</v>
      </c>
      <c r="F7" s="92"/>
      <c r="G7" s="93">
        <f t="shared" si="0"/>
        <v>0</v>
      </c>
    </row>
    <row r="8" spans="1:7" s="7" customFormat="1" x14ac:dyDescent="0.25">
      <c r="A8" s="123" t="s">
        <v>1202</v>
      </c>
      <c r="B8" s="83">
        <v>3</v>
      </c>
      <c r="C8" s="188" t="s">
        <v>144</v>
      </c>
      <c r="D8" s="145" t="s">
        <v>79</v>
      </c>
      <c r="E8" s="145">
        <v>0.02</v>
      </c>
      <c r="F8" s="92"/>
      <c r="G8" s="93">
        <f t="shared" si="0"/>
        <v>0</v>
      </c>
    </row>
    <row r="9" spans="1:7" s="7" customFormat="1" x14ac:dyDescent="0.25">
      <c r="A9" s="123" t="s">
        <v>1202</v>
      </c>
      <c r="B9" s="82">
        <v>4</v>
      </c>
      <c r="C9" s="188" t="s">
        <v>145</v>
      </c>
      <c r="D9" s="145" t="s">
        <v>79</v>
      </c>
      <c r="E9" s="145">
        <v>2.8820000000000001</v>
      </c>
      <c r="F9" s="92"/>
      <c r="G9" s="93">
        <f t="shared" si="0"/>
        <v>0</v>
      </c>
    </row>
    <row r="10" spans="1:7" s="7" customFormat="1" x14ac:dyDescent="0.25">
      <c r="A10" s="123" t="s">
        <v>1202</v>
      </c>
      <c r="B10" s="83">
        <v>5</v>
      </c>
      <c r="C10" s="188" t="s">
        <v>146</v>
      </c>
      <c r="D10" s="145" t="s">
        <v>79</v>
      </c>
      <c r="E10" s="145">
        <v>2.8820000000000001</v>
      </c>
      <c r="F10" s="92"/>
      <c r="G10" s="93">
        <f t="shared" si="0"/>
        <v>0</v>
      </c>
    </row>
    <row r="11" spans="1:7" s="7" customFormat="1" x14ac:dyDescent="0.25">
      <c r="A11" s="123" t="s">
        <v>1202</v>
      </c>
      <c r="B11" s="82">
        <v>6</v>
      </c>
      <c r="C11" s="188" t="s">
        <v>149</v>
      </c>
      <c r="D11" s="145" t="s">
        <v>81</v>
      </c>
      <c r="E11" s="145">
        <v>420</v>
      </c>
      <c r="F11" s="92"/>
      <c r="G11" s="93">
        <f t="shared" si="0"/>
        <v>0</v>
      </c>
    </row>
    <row r="12" spans="1:7" s="7" customFormat="1" x14ac:dyDescent="0.25">
      <c r="A12" s="123" t="s">
        <v>1202</v>
      </c>
      <c r="B12" s="83">
        <v>7</v>
      </c>
      <c r="C12" s="188" t="s">
        <v>940</v>
      </c>
      <c r="D12" s="145" t="s">
        <v>81</v>
      </c>
      <c r="E12" s="145">
        <v>6</v>
      </c>
      <c r="F12" s="92"/>
      <c r="G12" s="93">
        <f t="shared" si="0"/>
        <v>0</v>
      </c>
    </row>
    <row r="13" spans="1:7" s="7" customFormat="1" x14ac:dyDescent="0.25">
      <c r="A13" s="123" t="s">
        <v>1202</v>
      </c>
      <c r="B13" s="82">
        <v>8</v>
      </c>
      <c r="C13" s="188" t="s">
        <v>150</v>
      </c>
      <c r="D13" s="145" t="s">
        <v>81</v>
      </c>
      <c r="E13" s="145">
        <v>745</v>
      </c>
      <c r="F13" s="92"/>
      <c r="G13" s="93">
        <f t="shared" si="0"/>
        <v>0</v>
      </c>
    </row>
    <row r="14" spans="1:7" s="7" customFormat="1" x14ac:dyDescent="0.25">
      <c r="A14" s="123" t="s">
        <v>1202</v>
      </c>
      <c r="B14" s="83">
        <v>9</v>
      </c>
      <c r="C14" s="188" t="s">
        <v>151</v>
      </c>
      <c r="D14" s="145" t="s">
        <v>81</v>
      </c>
      <c r="E14" s="145">
        <v>2811</v>
      </c>
      <c r="F14" s="92"/>
      <c r="G14" s="93">
        <f t="shared" si="0"/>
        <v>0</v>
      </c>
    </row>
    <row r="15" spans="1:7" s="7" customFormat="1" x14ac:dyDescent="0.25">
      <c r="A15" s="123" t="s">
        <v>1202</v>
      </c>
      <c r="B15" s="82">
        <v>10</v>
      </c>
      <c r="C15" s="188" t="s">
        <v>941</v>
      </c>
      <c r="D15" s="145" t="s">
        <v>81</v>
      </c>
      <c r="E15" s="145">
        <v>735</v>
      </c>
      <c r="F15" s="92"/>
      <c r="G15" s="93">
        <f t="shared" si="0"/>
        <v>0</v>
      </c>
    </row>
    <row r="16" spans="1:7" s="7" customFormat="1" x14ac:dyDescent="0.25">
      <c r="A16" s="123" t="s">
        <v>1202</v>
      </c>
      <c r="B16" s="83">
        <v>11</v>
      </c>
      <c r="C16" s="188" t="s">
        <v>152</v>
      </c>
      <c r="D16" s="145" t="s">
        <v>81</v>
      </c>
      <c r="E16" s="145">
        <v>2902</v>
      </c>
      <c r="F16" s="92"/>
      <c r="G16" s="93">
        <f t="shared" si="0"/>
        <v>0</v>
      </c>
    </row>
    <row r="17" spans="1:9" s="7" customFormat="1" x14ac:dyDescent="0.25">
      <c r="A17" s="123" t="s">
        <v>1202</v>
      </c>
      <c r="B17" s="82">
        <v>12</v>
      </c>
      <c r="C17" s="188" t="s">
        <v>942</v>
      </c>
      <c r="D17" s="145" t="s">
        <v>81</v>
      </c>
      <c r="E17" s="145">
        <v>49</v>
      </c>
      <c r="F17" s="92"/>
      <c r="G17" s="93">
        <f t="shared" si="0"/>
        <v>0</v>
      </c>
      <c r="I17" s="77"/>
    </row>
    <row r="18" spans="1:9" s="7" customFormat="1" x14ac:dyDescent="0.25">
      <c r="A18" s="123" t="s">
        <v>1202</v>
      </c>
      <c r="B18" s="83">
        <v>13</v>
      </c>
      <c r="C18" s="188" t="s">
        <v>943</v>
      </c>
      <c r="D18" s="145" t="s">
        <v>81</v>
      </c>
      <c r="E18" s="145">
        <v>513</v>
      </c>
      <c r="F18" s="92"/>
      <c r="G18" s="93">
        <f t="shared" si="0"/>
        <v>0</v>
      </c>
      <c r="I18" s="77"/>
    </row>
    <row r="19" spans="1:9" x14ac:dyDescent="0.25">
      <c r="A19" s="123" t="s">
        <v>1202</v>
      </c>
      <c r="B19" s="82">
        <v>14</v>
      </c>
      <c r="C19" s="188" t="s">
        <v>944</v>
      </c>
      <c r="D19" s="145" t="s">
        <v>81</v>
      </c>
      <c r="E19" s="145">
        <v>50</v>
      </c>
      <c r="F19" s="92"/>
      <c r="G19" s="93">
        <f t="shared" si="0"/>
        <v>0</v>
      </c>
      <c r="I19" s="77"/>
    </row>
    <row r="20" spans="1:9" s="17" customFormat="1" x14ac:dyDescent="0.25">
      <c r="A20" s="123" t="s">
        <v>1202</v>
      </c>
      <c r="B20" s="83">
        <v>15</v>
      </c>
      <c r="C20" s="188" t="s">
        <v>945</v>
      </c>
      <c r="D20" s="145" t="s">
        <v>81</v>
      </c>
      <c r="E20" s="145">
        <v>32</v>
      </c>
      <c r="F20" s="92"/>
      <c r="G20" s="93">
        <f t="shared" si="0"/>
        <v>0</v>
      </c>
      <c r="I20" s="77"/>
    </row>
    <row r="21" spans="1:9" s="17" customFormat="1" ht="16.8" x14ac:dyDescent="0.25">
      <c r="A21" s="123" t="s">
        <v>1202</v>
      </c>
      <c r="B21" s="82">
        <v>16</v>
      </c>
      <c r="C21" s="188" t="s">
        <v>153</v>
      </c>
      <c r="D21" s="145" t="s">
        <v>719</v>
      </c>
      <c r="E21" s="145">
        <v>2902</v>
      </c>
      <c r="F21" s="92"/>
      <c r="G21" s="93">
        <f t="shared" si="0"/>
        <v>0</v>
      </c>
      <c r="I21" s="77"/>
    </row>
    <row r="22" spans="1:9" s="17" customFormat="1" ht="16.8" x14ac:dyDescent="0.25">
      <c r="A22" s="123" t="s">
        <v>1202</v>
      </c>
      <c r="B22" s="83">
        <v>17</v>
      </c>
      <c r="C22" s="188" t="s">
        <v>154</v>
      </c>
      <c r="D22" s="145" t="s">
        <v>718</v>
      </c>
      <c r="E22" s="145">
        <v>725</v>
      </c>
      <c r="F22" s="92"/>
      <c r="G22" s="93">
        <f t="shared" si="0"/>
        <v>0</v>
      </c>
      <c r="I22" s="77"/>
    </row>
    <row r="23" spans="1:9" s="17" customFormat="1" x14ac:dyDescent="0.25">
      <c r="A23" s="123" t="s">
        <v>1202</v>
      </c>
      <c r="B23" s="82">
        <v>18</v>
      </c>
      <c r="C23" s="188" t="s">
        <v>155</v>
      </c>
      <c r="D23" s="145" t="s">
        <v>79</v>
      </c>
      <c r="E23" s="145">
        <v>2.9020000000000001</v>
      </c>
      <c r="F23" s="92"/>
      <c r="G23" s="93">
        <f t="shared" si="0"/>
        <v>0</v>
      </c>
      <c r="I23" s="77"/>
    </row>
    <row r="24" spans="1:9" s="17" customFormat="1" ht="16.8" x14ac:dyDescent="0.25">
      <c r="A24" s="123" t="s">
        <v>1202</v>
      </c>
      <c r="B24" s="83">
        <v>19</v>
      </c>
      <c r="C24" s="188" t="s">
        <v>981</v>
      </c>
      <c r="D24" s="145" t="s">
        <v>80</v>
      </c>
      <c r="E24" s="145">
        <v>130</v>
      </c>
      <c r="F24" s="92"/>
      <c r="G24" s="93">
        <f t="shared" si="0"/>
        <v>0</v>
      </c>
      <c r="I24" s="77"/>
    </row>
    <row r="25" spans="1:9" ht="16.8" x14ac:dyDescent="0.25">
      <c r="A25" s="123" t="s">
        <v>1202</v>
      </c>
      <c r="B25" s="82">
        <v>20</v>
      </c>
      <c r="C25" s="188" t="s">
        <v>982</v>
      </c>
      <c r="D25" s="145" t="s">
        <v>80</v>
      </c>
      <c r="E25" s="145">
        <v>4</v>
      </c>
      <c r="F25" s="92"/>
      <c r="G25" s="93">
        <f t="shared" si="0"/>
        <v>0</v>
      </c>
    </row>
    <row r="26" spans="1:9" x14ac:dyDescent="0.25">
      <c r="A26" s="123" t="s">
        <v>1202</v>
      </c>
      <c r="B26" s="83">
        <v>21</v>
      </c>
      <c r="C26" s="188" t="s">
        <v>156</v>
      </c>
      <c r="D26" s="145" t="s">
        <v>6</v>
      </c>
      <c r="E26" s="145">
        <v>66</v>
      </c>
      <c r="F26" s="92"/>
      <c r="G26" s="93">
        <f t="shared" si="0"/>
        <v>0</v>
      </c>
    </row>
    <row r="27" spans="1:9" x14ac:dyDescent="0.25">
      <c r="A27" s="123" t="s">
        <v>1202</v>
      </c>
      <c r="B27" s="82">
        <v>22</v>
      </c>
      <c r="C27" s="188" t="s">
        <v>946</v>
      </c>
      <c r="D27" s="145" t="s">
        <v>80</v>
      </c>
      <c r="E27" s="145">
        <v>20</v>
      </c>
      <c r="F27" s="92"/>
      <c r="G27" s="93">
        <f t="shared" si="0"/>
        <v>0</v>
      </c>
    </row>
    <row r="28" spans="1:9" x14ac:dyDescent="0.25">
      <c r="A28" s="123" t="s">
        <v>1202</v>
      </c>
      <c r="B28" s="83">
        <v>23</v>
      </c>
      <c r="C28" s="188" t="s">
        <v>947</v>
      </c>
      <c r="D28" s="145" t="s">
        <v>80</v>
      </c>
      <c r="E28" s="145">
        <v>16</v>
      </c>
      <c r="F28" s="92"/>
      <c r="G28" s="93">
        <f t="shared" si="0"/>
        <v>0</v>
      </c>
    </row>
    <row r="29" spans="1:9" x14ac:dyDescent="0.25">
      <c r="A29" s="123" t="s">
        <v>1202</v>
      </c>
      <c r="B29" s="82">
        <v>24</v>
      </c>
      <c r="C29" s="188" t="s">
        <v>948</v>
      </c>
      <c r="D29" s="145" t="s">
        <v>80</v>
      </c>
      <c r="E29" s="145">
        <v>1</v>
      </c>
      <c r="F29" s="92"/>
      <c r="G29" s="93">
        <f t="shared" si="0"/>
        <v>0</v>
      </c>
    </row>
    <row r="30" spans="1:9" x14ac:dyDescent="0.25">
      <c r="A30" s="123" t="s">
        <v>1202</v>
      </c>
      <c r="B30" s="83">
        <v>25</v>
      </c>
      <c r="C30" s="188" t="s">
        <v>949</v>
      </c>
      <c r="D30" s="145" t="s">
        <v>80</v>
      </c>
      <c r="E30" s="145">
        <v>2</v>
      </c>
      <c r="F30" s="92"/>
      <c r="G30" s="93">
        <f t="shared" si="0"/>
        <v>0</v>
      </c>
    </row>
    <row r="31" spans="1:9" x14ac:dyDescent="0.25">
      <c r="A31" s="123" t="s">
        <v>1202</v>
      </c>
      <c r="B31" s="82">
        <v>26</v>
      </c>
      <c r="C31" s="188" t="s">
        <v>950</v>
      </c>
      <c r="D31" s="145" t="s">
        <v>80</v>
      </c>
      <c r="E31" s="145">
        <v>1</v>
      </c>
      <c r="F31" s="92"/>
      <c r="G31" s="93">
        <f t="shared" si="0"/>
        <v>0</v>
      </c>
    </row>
    <row r="32" spans="1:9" x14ac:dyDescent="0.25">
      <c r="A32" s="123" t="s">
        <v>1202</v>
      </c>
      <c r="B32" s="83">
        <v>27</v>
      </c>
      <c r="C32" s="188" t="s">
        <v>157</v>
      </c>
      <c r="D32" s="145" t="s">
        <v>6</v>
      </c>
      <c r="E32" s="145">
        <v>65</v>
      </c>
      <c r="F32" s="92"/>
      <c r="G32" s="93">
        <f t="shared" si="0"/>
        <v>0</v>
      </c>
    </row>
    <row r="33" spans="1:9" x14ac:dyDescent="0.25">
      <c r="A33" s="123" t="s">
        <v>1202</v>
      </c>
      <c r="B33" s="82">
        <v>28</v>
      </c>
      <c r="C33" s="188" t="s">
        <v>158</v>
      </c>
      <c r="D33" s="145" t="s">
        <v>6</v>
      </c>
      <c r="E33" s="145">
        <v>2</v>
      </c>
      <c r="F33" s="92"/>
      <c r="G33" s="93">
        <f t="shared" si="0"/>
        <v>0</v>
      </c>
    </row>
    <row r="34" spans="1:9" x14ac:dyDescent="0.25">
      <c r="A34" s="123" t="s">
        <v>1202</v>
      </c>
      <c r="B34" s="83">
        <v>29</v>
      </c>
      <c r="C34" s="188" t="s">
        <v>159</v>
      </c>
      <c r="D34" s="145" t="s">
        <v>80</v>
      </c>
      <c r="E34" s="145">
        <v>67</v>
      </c>
      <c r="F34" s="92"/>
      <c r="G34" s="93">
        <f t="shared" si="0"/>
        <v>0</v>
      </c>
    </row>
    <row r="35" spans="1:9" x14ac:dyDescent="0.25">
      <c r="A35" s="123" t="s">
        <v>1202</v>
      </c>
      <c r="B35" s="82">
        <v>30</v>
      </c>
      <c r="C35" s="188" t="s">
        <v>160</v>
      </c>
      <c r="D35" s="145" t="s">
        <v>80</v>
      </c>
      <c r="E35" s="145">
        <v>66</v>
      </c>
      <c r="F35" s="92"/>
      <c r="G35" s="93">
        <f t="shared" si="0"/>
        <v>0</v>
      </c>
    </row>
    <row r="36" spans="1:9" x14ac:dyDescent="0.25">
      <c r="A36" s="123" t="s">
        <v>1202</v>
      </c>
      <c r="B36" s="83">
        <v>31</v>
      </c>
      <c r="C36" s="188" t="s">
        <v>161</v>
      </c>
      <c r="D36" s="145" t="s">
        <v>80</v>
      </c>
      <c r="E36" s="145">
        <v>70</v>
      </c>
      <c r="F36" s="92"/>
      <c r="G36" s="93">
        <f t="shared" si="0"/>
        <v>0</v>
      </c>
    </row>
    <row r="37" spans="1:9" x14ac:dyDescent="0.25">
      <c r="A37" s="123" t="s">
        <v>1202</v>
      </c>
      <c r="B37" s="82">
        <v>32</v>
      </c>
      <c r="C37" s="188" t="s">
        <v>162</v>
      </c>
      <c r="D37" s="145" t="s">
        <v>80</v>
      </c>
      <c r="E37" s="145">
        <v>70</v>
      </c>
      <c r="F37" s="92"/>
      <c r="G37" s="93">
        <f t="shared" si="0"/>
        <v>0</v>
      </c>
    </row>
    <row r="38" spans="1:9" x14ac:dyDescent="0.25">
      <c r="A38" s="123" t="s">
        <v>1202</v>
      </c>
      <c r="B38" s="83">
        <v>33</v>
      </c>
      <c r="C38" s="188" t="s">
        <v>163</v>
      </c>
      <c r="D38" s="145" t="s">
        <v>6</v>
      </c>
      <c r="E38" s="145">
        <v>1</v>
      </c>
      <c r="F38" s="92"/>
      <c r="G38" s="93">
        <f t="shared" si="0"/>
        <v>0</v>
      </c>
    </row>
    <row r="39" spans="1:9" ht="14.4" thickBot="1" x14ac:dyDescent="0.3">
      <c r="A39" s="123" t="s">
        <v>1202</v>
      </c>
      <c r="B39" s="82">
        <v>34</v>
      </c>
      <c r="C39" s="188" t="s">
        <v>164</v>
      </c>
      <c r="D39" s="145" t="s">
        <v>80</v>
      </c>
      <c r="E39" s="145">
        <v>66</v>
      </c>
      <c r="F39" s="92"/>
      <c r="G39" s="93">
        <f t="shared" si="0"/>
        <v>0</v>
      </c>
    </row>
    <row r="40" spans="1:9" ht="69.599999999999994" thickBot="1" x14ac:dyDescent="0.3">
      <c r="A40" s="124" t="s">
        <v>1202</v>
      </c>
      <c r="B40" s="120">
        <v>35</v>
      </c>
      <c r="C40" s="189" t="s">
        <v>165</v>
      </c>
      <c r="D40" s="190" t="s">
        <v>6</v>
      </c>
      <c r="E40" s="190">
        <v>1</v>
      </c>
      <c r="F40" s="105"/>
      <c r="G40" s="95">
        <f t="shared" si="0"/>
        <v>0</v>
      </c>
      <c r="H40" s="119" t="s">
        <v>58</v>
      </c>
      <c r="I40" s="53">
        <f>ROUND(SUM(G6:G40),2)</f>
        <v>0</v>
      </c>
    </row>
    <row r="41" spans="1:9" ht="27.6" x14ac:dyDescent="0.25">
      <c r="A41" s="131" t="s">
        <v>1203</v>
      </c>
      <c r="B41" s="261">
        <v>36</v>
      </c>
      <c r="C41" s="262" t="s">
        <v>951</v>
      </c>
      <c r="D41" s="263" t="s">
        <v>81</v>
      </c>
      <c r="E41" s="263">
        <v>2861</v>
      </c>
      <c r="F41" s="264"/>
      <c r="G41" s="127">
        <f t="shared" si="0"/>
        <v>0</v>
      </c>
    </row>
    <row r="42" spans="1:9" ht="18.600000000000001" x14ac:dyDescent="0.25">
      <c r="A42" s="108" t="s">
        <v>1204</v>
      </c>
      <c r="B42" s="236">
        <v>37</v>
      </c>
      <c r="C42" s="182" t="s">
        <v>952</v>
      </c>
      <c r="D42" s="184" t="s">
        <v>81</v>
      </c>
      <c r="E42" s="184">
        <v>92</v>
      </c>
      <c r="F42" s="238"/>
      <c r="G42" s="93">
        <f t="shared" si="0"/>
        <v>0</v>
      </c>
    </row>
    <row r="43" spans="1:9" ht="18.600000000000001" x14ac:dyDescent="0.25">
      <c r="A43" s="108" t="s">
        <v>1204</v>
      </c>
      <c r="B43" s="235">
        <v>38</v>
      </c>
      <c r="C43" s="182" t="s">
        <v>953</v>
      </c>
      <c r="D43" s="184" t="s">
        <v>81</v>
      </c>
      <c r="E43" s="184">
        <v>126</v>
      </c>
      <c r="F43" s="238"/>
      <c r="G43" s="93">
        <f t="shared" si="0"/>
        <v>0</v>
      </c>
    </row>
    <row r="44" spans="1:9" ht="18.600000000000001" x14ac:dyDescent="0.25">
      <c r="A44" s="108" t="s">
        <v>1204</v>
      </c>
      <c r="B44" s="236">
        <v>39</v>
      </c>
      <c r="C44" s="182" t="s">
        <v>954</v>
      </c>
      <c r="D44" s="184" t="s">
        <v>81</v>
      </c>
      <c r="E44" s="184">
        <v>152</v>
      </c>
      <c r="F44" s="238"/>
      <c r="G44" s="93">
        <f t="shared" si="0"/>
        <v>0</v>
      </c>
    </row>
    <row r="45" spans="1:9" ht="18.600000000000001" x14ac:dyDescent="0.25">
      <c r="A45" s="108" t="s">
        <v>1204</v>
      </c>
      <c r="B45" s="235">
        <v>40</v>
      </c>
      <c r="C45" s="182" t="s">
        <v>955</v>
      </c>
      <c r="D45" s="184" t="s">
        <v>81</v>
      </c>
      <c r="E45" s="184">
        <v>50</v>
      </c>
      <c r="F45" s="238"/>
      <c r="G45" s="93">
        <f t="shared" si="0"/>
        <v>0</v>
      </c>
    </row>
    <row r="46" spans="1:9" ht="18.600000000000001" x14ac:dyDescent="0.25">
      <c r="A46" s="108" t="s">
        <v>1204</v>
      </c>
      <c r="B46" s="236">
        <v>41</v>
      </c>
      <c r="C46" s="182" t="s">
        <v>956</v>
      </c>
      <c r="D46" s="184" t="s">
        <v>81</v>
      </c>
      <c r="E46" s="184">
        <v>761</v>
      </c>
      <c r="F46" s="238"/>
      <c r="G46" s="93">
        <f t="shared" si="0"/>
        <v>0</v>
      </c>
    </row>
    <row r="47" spans="1:9" s="30" customFormat="1" ht="18.600000000000001" x14ac:dyDescent="0.25">
      <c r="A47" s="108" t="s">
        <v>1204</v>
      </c>
      <c r="B47" s="235">
        <v>42</v>
      </c>
      <c r="C47" s="182" t="s">
        <v>957</v>
      </c>
      <c r="D47" s="184" t="s">
        <v>81</v>
      </c>
      <c r="E47" s="184">
        <v>434</v>
      </c>
      <c r="F47" s="238"/>
      <c r="G47" s="93">
        <f t="shared" si="0"/>
        <v>0</v>
      </c>
      <c r="H47" s="8"/>
      <c r="I47" s="8"/>
    </row>
    <row r="48" spans="1:9" s="30" customFormat="1" ht="18.600000000000001" x14ac:dyDescent="0.25">
      <c r="A48" s="108" t="s">
        <v>1204</v>
      </c>
      <c r="B48" s="236">
        <v>43</v>
      </c>
      <c r="C48" s="182" t="s">
        <v>958</v>
      </c>
      <c r="D48" s="184" t="s">
        <v>81</v>
      </c>
      <c r="E48" s="184">
        <v>241</v>
      </c>
      <c r="F48" s="238"/>
      <c r="G48" s="93">
        <f t="shared" si="0"/>
        <v>0</v>
      </c>
      <c r="H48" s="8"/>
      <c r="I48" s="8"/>
    </row>
    <row r="49" spans="1:9" s="30" customFormat="1" ht="15.6" x14ac:dyDescent="0.25">
      <c r="A49" s="108" t="s">
        <v>1204</v>
      </c>
      <c r="B49" s="235">
        <v>44</v>
      </c>
      <c r="C49" s="182" t="s">
        <v>166</v>
      </c>
      <c r="D49" s="184" t="s">
        <v>81</v>
      </c>
      <c r="E49" s="184">
        <v>2951</v>
      </c>
      <c r="F49" s="238"/>
      <c r="G49" s="93">
        <f t="shared" si="0"/>
        <v>0</v>
      </c>
      <c r="H49" s="8"/>
      <c r="I49" s="8"/>
    </row>
    <row r="50" spans="1:9" s="30" customFormat="1" ht="15.6" x14ac:dyDescent="0.25">
      <c r="A50" s="108" t="s">
        <v>1204</v>
      </c>
      <c r="B50" s="236">
        <v>45</v>
      </c>
      <c r="C50" s="182" t="s">
        <v>959</v>
      </c>
      <c r="D50" s="184" t="s">
        <v>81</v>
      </c>
      <c r="E50" s="184">
        <v>513</v>
      </c>
      <c r="F50" s="238"/>
      <c r="G50" s="93">
        <f t="shared" si="0"/>
        <v>0</v>
      </c>
      <c r="H50" s="8"/>
      <c r="I50" s="8"/>
    </row>
    <row r="51" spans="1:9" s="30" customFormat="1" ht="15.6" x14ac:dyDescent="0.25">
      <c r="A51" s="108" t="s">
        <v>1204</v>
      </c>
      <c r="B51" s="235">
        <v>46</v>
      </c>
      <c r="C51" s="182" t="s">
        <v>960</v>
      </c>
      <c r="D51" s="184" t="s">
        <v>81</v>
      </c>
      <c r="E51" s="184">
        <v>50</v>
      </c>
      <c r="F51" s="238"/>
      <c r="G51" s="93">
        <f t="shared" si="0"/>
        <v>0</v>
      </c>
      <c r="H51" s="8"/>
      <c r="I51" s="8"/>
    </row>
    <row r="52" spans="1:9" s="30" customFormat="1" ht="15.6" x14ac:dyDescent="0.25">
      <c r="A52" s="108" t="s">
        <v>1204</v>
      </c>
      <c r="B52" s="236">
        <v>47</v>
      </c>
      <c r="C52" s="182" t="s">
        <v>961</v>
      </c>
      <c r="D52" s="184" t="s">
        <v>81</v>
      </c>
      <c r="E52" s="184">
        <v>32</v>
      </c>
      <c r="F52" s="238"/>
      <c r="G52" s="93">
        <f t="shared" si="0"/>
        <v>0</v>
      </c>
      <c r="H52" s="8"/>
      <c r="I52" s="8"/>
    </row>
    <row r="53" spans="1:9" s="30" customFormat="1" ht="18.600000000000001" x14ac:dyDescent="0.25">
      <c r="A53" s="108" t="s">
        <v>1204</v>
      </c>
      <c r="B53" s="235">
        <v>48</v>
      </c>
      <c r="C53" s="182" t="s">
        <v>962</v>
      </c>
      <c r="D53" s="184" t="s">
        <v>80</v>
      </c>
      <c r="E53" s="184">
        <v>130</v>
      </c>
      <c r="F53" s="238"/>
      <c r="G53" s="93">
        <f t="shared" si="0"/>
        <v>0</v>
      </c>
      <c r="H53" s="8"/>
      <c r="I53" s="8"/>
    </row>
    <row r="54" spans="1:9" s="30" customFormat="1" ht="18.600000000000001" x14ac:dyDescent="0.25">
      <c r="A54" s="108" t="s">
        <v>1204</v>
      </c>
      <c r="B54" s="236">
        <v>49</v>
      </c>
      <c r="C54" s="182" t="s">
        <v>963</v>
      </c>
      <c r="D54" s="184" t="s">
        <v>80</v>
      </c>
      <c r="E54" s="184">
        <v>4</v>
      </c>
      <c r="F54" s="238"/>
      <c r="G54" s="93">
        <f t="shared" si="0"/>
        <v>0</v>
      </c>
      <c r="H54" s="8"/>
      <c r="I54" s="8"/>
    </row>
    <row r="55" spans="1:9" ht="31.2" x14ac:dyDescent="0.25">
      <c r="A55" s="108" t="s">
        <v>1204</v>
      </c>
      <c r="B55" s="235">
        <v>50</v>
      </c>
      <c r="C55" s="182" t="s">
        <v>964</v>
      </c>
      <c r="D55" s="184" t="s">
        <v>80</v>
      </c>
      <c r="E55" s="184">
        <v>23</v>
      </c>
      <c r="F55" s="238"/>
      <c r="G55" s="93">
        <f t="shared" si="0"/>
        <v>0</v>
      </c>
    </row>
    <row r="56" spans="1:9" ht="31.2" x14ac:dyDescent="0.25">
      <c r="A56" s="108" t="s">
        <v>1204</v>
      </c>
      <c r="B56" s="236">
        <v>51</v>
      </c>
      <c r="C56" s="182" t="s">
        <v>965</v>
      </c>
      <c r="D56" s="184" t="s">
        <v>80</v>
      </c>
      <c r="E56" s="184">
        <v>1</v>
      </c>
      <c r="F56" s="238"/>
      <c r="G56" s="93">
        <f t="shared" si="0"/>
        <v>0</v>
      </c>
    </row>
    <row r="57" spans="1:9" ht="31.2" x14ac:dyDescent="0.25">
      <c r="A57" s="108" t="s">
        <v>1204</v>
      </c>
      <c r="B57" s="235">
        <v>52</v>
      </c>
      <c r="C57" s="182" t="s">
        <v>966</v>
      </c>
      <c r="D57" s="184" t="s">
        <v>80</v>
      </c>
      <c r="E57" s="184">
        <v>34</v>
      </c>
      <c r="F57" s="238"/>
      <c r="G57" s="93">
        <f t="shared" si="0"/>
        <v>0</v>
      </c>
    </row>
    <row r="58" spans="1:9" ht="31.2" x14ac:dyDescent="0.25">
      <c r="A58" s="108" t="s">
        <v>1204</v>
      </c>
      <c r="B58" s="236">
        <v>53</v>
      </c>
      <c r="C58" s="182" t="s">
        <v>967</v>
      </c>
      <c r="D58" s="184" t="s">
        <v>80</v>
      </c>
      <c r="E58" s="184">
        <v>1</v>
      </c>
      <c r="F58" s="238"/>
      <c r="G58" s="93">
        <f t="shared" si="0"/>
        <v>0</v>
      </c>
    </row>
    <row r="59" spans="1:9" ht="15.6" x14ac:dyDescent="0.25">
      <c r="A59" s="108" t="s">
        <v>1204</v>
      </c>
      <c r="B59" s="235">
        <v>54</v>
      </c>
      <c r="C59" s="182" t="s">
        <v>167</v>
      </c>
      <c r="D59" s="184" t="s">
        <v>80</v>
      </c>
      <c r="E59" s="184">
        <v>1</v>
      </c>
      <c r="F59" s="238"/>
      <c r="G59" s="93">
        <f t="shared" si="0"/>
        <v>0</v>
      </c>
    </row>
    <row r="60" spans="1:9" ht="31.2" x14ac:dyDescent="0.25">
      <c r="A60" s="108" t="s">
        <v>1204</v>
      </c>
      <c r="B60" s="236">
        <v>55</v>
      </c>
      <c r="C60" s="182" t="s">
        <v>168</v>
      </c>
      <c r="D60" s="184" t="s">
        <v>80</v>
      </c>
      <c r="E60" s="184">
        <v>2</v>
      </c>
      <c r="F60" s="238"/>
      <c r="G60" s="93">
        <f t="shared" si="0"/>
        <v>0</v>
      </c>
    </row>
    <row r="61" spans="1:9" ht="31.2" x14ac:dyDescent="0.25">
      <c r="A61" s="108" t="s">
        <v>1204</v>
      </c>
      <c r="B61" s="235">
        <v>56</v>
      </c>
      <c r="C61" s="182" t="s">
        <v>968</v>
      </c>
      <c r="D61" s="184" t="s">
        <v>80</v>
      </c>
      <c r="E61" s="184">
        <v>5</v>
      </c>
      <c r="F61" s="238"/>
      <c r="G61" s="93">
        <f t="shared" si="0"/>
        <v>0</v>
      </c>
    </row>
    <row r="62" spans="1:9" ht="15.6" x14ac:dyDescent="0.25">
      <c r="A62" s="108" t="s">
        <v>1204</v>
      </c>
      <c r="B62" s="236">
        <v>57</v>
      </c>
      <c r="C62" s="182" t="s">
        <v>969</v>
      </c>
      <c r="D62" s="184" t="s">
        <v>80</v>
      </c>
      <c r="E62" s="184">
        <v>24</v>
      </c>
      <c r="F62" s="238"/>
      <c r="G62" s="93">
        <f t="shared" si="0"/>
        <v>0</v>
      </c>
    </row>
    <row r="63" spans="1:9" ht="15.6" x14ac:dyDescent="0.25">
      <c r="A63" s="108" t="s">
        <v>1204</v>
      </c>
      <c r="B63" s="235">
        <v>58</v>
      </c>
      <c r="C63" s="182" t="s">
        <v>970</v>
      </c>
      <c r="D63" s="184" t="s">
        <v>80</v>
      </c>
      <c r="E63" s="184">
        <v>36</v>
      </c>
      <c r="F63" s="238"/>
      <c r="G63" s="93">
        <f t="shared" si="0"/>
        <v>0</v>
      </c>
    </row>
    <row r="64" spans="1:9" ht="15.6" x14ac:dyDescent="0.25">
      <c r="A64" s="108" t="s">
        <v>1204</v>
      </c>
      <c r="B64" s="236">
        <v>59</v>
      </c>
      <c r="C64" s="182" t="s">
        <v>971</v>
      </c>
      <c r="D64" s="184" t="s">
        <v>80</v>
      </c>
      <c r="E64" s="184">
        <v>6</v>
      </c>
      <c r="F64" s="238"/>
      <c r="G64" s="93">
        <f t="shared" si="0"/>
        <v>0</v>
      </c>
    </row>
    <row r="65" spans="1:9" ht="15.6" x14ac:dyDescent="0.25">
      <c r="A65" s="108" t="s">
        <v>1204</v>
      </c>
      <c r="B65" s="235">
        <v>60</v>
      </c>
      <c r="C65" s="182" t="s">
        <v>972</v>
      </c>
      <c r="D65" s="184" t="s">
        <v>80</v>
      </c>
      <c r="E65" s="184">
        <v>12</v>
      </c>
      <c r="F65" s="238"/>
      <c r="G65" s="93">
        <f t="shared" si="0"/>
        <v>0</v>
      </c>
    </row>
    <row r="66" spans="1:9" ht="15.6" x14ac:dyDescent="0.25">
      <c r="A66" s="108" t="s">
        <v>1204</v>
      </c>
      <c r="B66" s="236">
        <v>61</v>
      </c>
      <c r="C66" s="182" t="s">
        <v>973</v>
      </c>
      <c r="D66" s="184" t="s">
        <v>80</v>
      </c>
      <c r="E66" s="184">
        <v>4</v>
      </c>
      <c r="F66" s="238"/>
      <c r="G66" s="93">
        <f t="shared" si="0"/>
        <v>0</v>
      </c>
    </row>
    <row r="67" spans="1:9" ht="15.6" x14ac:dyDescent="0.25">
      <c r="A67" s="108" t="s">
        <v>1204</v>
      </c>
      <c r="B67" s="235">
        <v>62</v>
      </c>
      <c r="C67" s="182" t="s">
        <v>974</v>
      </c>
      <c r="D67" s="184" t="s">
        <v>80</v>
      </c>
      <c r="E67" s="184">
        <v>2</v>
      </c>
      <c r="F67" s="238"/>
      <c r="G67" s="93">
        <f t="shared" si="0"/>
        <v>0</v>
      </c>
    </row>
    <row r="68" spans="1:9" ht="15.6" x14ac:dyDescent="0.25">
      <c r="A68" s="108" t="s">
        <v>1204</v>
      </c>
      <c r="B68" s="236">
        <v>63</v>
      </c>
      <c r="C68" s="182" t="s">
        <v>975</v>
      </c>
      <c r="D68" s="184" t="s">
        <v>80</v>
      </c>
      <c r="E68" s="184">
        <v>4</v>
      </c>
      <c r="F68" s="238"/>
      <c r="G68" s="93">
        <f t="shared" si="0"/>
        <v>0</v>
      </c>
    </row>
    <row r="69" spans="1:9" ht="15.6" x14ac:dyDescent="0.25">
      <c r="A69" s="108" t="s">
        <v>1204</v>
      </c>
      <c r="B69" s="235">
        <v>64</v>
      </c>
      <c r="C69" s="182" t="s">
        <v>169</v>
      </c>
      <c r="D69" s="184" t="s">
        <v>80</v>
      </c>
      <c r="E69" s="184">
        <v>66</v>
      </c>
      <c r="F69" s="238"/>
      <c r="G69" s="93">
        <f t="shared" si="0"/>
        <v>0</v>
      </c>
    </row>
    <row r="70" spans="1:9" ht="15.6" x14ac:dyDescent="0.25">
      <c r="A70" s="108" t="s">
        <v>1204</v>
      </c>
      <c r="B70" s="236">
        <v>65</v>
      </c>
      <c r="C70" s="182" t="s">
        <v>976</v>
      </c>
      <c r="D70" s="184" t="s">
        <v>80</v>
      </c>
      <c r="E70" s="184">
        <v>16</v>
      </c>
      <c r="F70" s="238"/>
      <c r="G70" s="93">
        <f t="shared" ref="G70:G78" si="1">ROUND((E70*F70),2)</f>
        <v>0</v>
      </c>
    </row>
    <row r="71" spans="1:9" ht="15.6" x14ac:dyDescent="0.25">
      <c r="A71" s="108" t="s">
        <v>1204</v>
      </c>
      <c r="B71" s="235">
        <v>66</v>
      </c>
      <c r="C71" s="182" t="s">
        <v>977</v>
      </c>
      <c r="D71" s="184" t="s">
        <v>80</v>
      </c>
      <c r="E71" s="184">
        <v>1</v>
      </c>
      <c r="F71" s="238"/>
      <c r="G71" s="93">
        <f t="shared" si="1"/>
        <v>0</v>
      </c>
    </row>
    <row r="72" spans="1:9" ht="15.6" x14ac:dyDescent="0.25">
      <c r="A72" s="108" t="s">
        <v>1204</v>
      </c>
      <c r="B72" s="236">
        <v>67</v>
      </c>
      <c r="C72" s="182" t="s">
        <v>978</v>
      </c>
      <c r="D72" s="184" t="s">
        <v>80</v>
      </c>
      <c r="E72" s="184">
        <v>2</v>
      </c>
      <c r="F72" s="238"/>
      <c r="G72" s="93">
        <f t="shared" si="1"/>
        <v>0</v>
      </c>
    </row>
    <row r="73" spans="1:9" ht="15.6" x14ac:dyDescent="0.25">
      <c r="A73" s="108" t="s">
        <v>1204</v>
      </c>
      <c r="B73" s="235">
        <v>68</v>
      </c>
      <c r="C73" s="182" t="s">
        <v>979</v>
      </c>
      <c r="D73" s="184" t="s">
        <v>80</v>
      </c>
      <c r="E73" s="184">
        <v>1</v>
      </c>
      <c r="F73" s="238"/>
      <c r="G73" s="93">
        <f t="shared" si="1"/>
        <v>0</v>
      </c>
    </row>
    <row r="74" spans="1:9" ht="15.6" x14ac:dyDescent="0.25">
      <c r="A74" s="108" t="s">
        <v>1204</v>
      </c>
      <c r="B74" s="236">
        <v>69</v>
      </c>
      <c r="C74" s="182" t="s">
        <v>170</v>
      </c>
      <c r="D74" s="184" t="s">
        <v>6</v>
      </c>
      <c r="E74" s="184">
        <v>65</v>
      </c>
      <c r="F74" s="238"/>
      <c r="G74" s="93">
        <f t="shared" si="1"/>
        <v>0</v>
      </c>
    </row>
    <row r="75" spans="1:9" ht="15.6" x14ac:dyDescent="0.25">
      <c r="A75" s="108" t="s">
        <v>1204</v>
      </c>
      <c r="B75" s="235">
        <v>70</v>
      </c>
      <c r="C75" s="182" t="s">
        <v>171</v>
      </c>
      <c r="D75" s="184" t="s">
        <v>6</v>
      </c>
      <c r="E75" s="184">
        <v>2</v>
      </c>
      <c r="F75" s="238"/>
      <c r="G75" s="93">
        <f t="shared" si="1"/>
        <v>0</v>
      </c>
    </row>
    <row r="76" spans="1:9" ht="15.6" x14ac:dyDescent="0.25">
      <c r="A76" s="108" t="s">
        <v>1204</v>
      </c>
      <c r="B76" s="236">
        <v>71</v>
      </c>
      <c r="C76" s="182" t="s">
        <v>172</v>
      </c>
      <c r="D76" s="184" t="s">
        <v>81</v>
      </c>
      <c r="E76" s="184">
        <v>2902</v>
      </c>
      <c r="F76" s="238"/>
      <c r="G76" s="93">
        <f t="shared" si="1"/>
        <v>0</v>
      </c>
    </row>
    <row r="77" spans="1:9" ht="16.2" thickBot="1" x14ac:dyDescent="0.3">
      <c r="A77" s="108" t="s">
        <v>1204</v>
      </c>
      <c r="B77" s="235">
        <v>72</v>
      </c>
      <c r="C77" s="182" t="s">
        <v>173</v>
      </c>
      <c r="D77" s="184" t="s">
        <v>174</v>
      </c>
      <c r="E77" s="184">
        <v>28</v>
      </c>
      <c r="F77" s="238"/>
      <c r="G77" s="93">
        <f t="shared" si="1"/>
        <v>0</v>
      </c>
    </row>
    <row r="78" spans="1:9" ht="69.599999999999994" thickBot="1" x14ac:dyDescent="0.3">
      <c r="A78" s="108" t="s">
        <v>1204</v>
      </c>
      <c r="B78" s="237">
        <v>73</v>
      </c>
      <c r="C78" s="183" t="s">
        <v>175</v>
      </c>
      <c r="D78" s="185" t="s">
        <v>80</v>
      </c>
      <c r="E78" s="185">
        <v>66</v>
      </c>
      <c r="F78" s="239"/>
      <c r="G78" s="95">
        <f t="shared" si="1"/>
        <v>0</v>
      </c>
      <c r="H78" s="119" t="s">
        <v>59</v>
      </c>
      <c r="I78" s="53">
        <f>ROUND(SUM(G41:G78),2)</f>
        <v>0</v>
      </c>
    </row>
    <row r="79" spans="1:9" ht="27.6" x14ac:dyDescent="0.25">
      <c r="A79" s="110" t="s">
        <v>1205</v>
      </c>
      <c r="B79" s="161">
        <v>74</v>
      </c>
      <c r="C79" s="186" t="s">
        <v>141</v>
      </c>
      <c r="D79" s="187" t="s">
        <v>6</v>
      </c>
      <c r="E79" s="187">
        <v>1</v>
      </c>
      <c r="F79" s="90"/>
      <c r="G79" s="91">
        <f t="shared" ref="G79:G142" si="2">ROUND((E79*F79),2)</f>
        <v>0</v>
      </c>
      <c r="H79" s="167"/>
      <c r="I79" s="26"/>
    </row>
    <row r="80" spans="1:9" x14ac:dyDescent="0.25">
      <c r="A80" s="123" t="s">
        <v>1206</v>
      </c>
      <c r="B80" s="82">
        <v>75</v>
      </c>
      <c r="C80" s="188" t="s">
        <v>143</v>
      </c>
      <c r="D80" s="145" t="s">
        <v>79</v>
      </c>
      <c r="E80" s="145">
        <v>5.5E-2</v>
      </c>
      <c r="F80" s="92"/>
      <c r="G80" s="93">
        <f t="shared" si="2"/>
        <v>0</v>
      </c>
    </row>
    <row r="81" spans="1:7" x14ac:dyDescent="0.25">
      <c r="A81" s="123" t="s">
        <v>1206</v>
      </c>
      <c r="B81" s="83">
        <v>76</v>
      </c>
      <c r="C81" s="188" t="s">
        <v>144</v>
      </c>
      <c r="D81" s="145" t="s">
        <v>79</v>
      </c>
      <c r="E81" s="145">
        <v>5.5E-2</v>
      </c>
      <c r="F81" s="92"/>
      <c r="G81" s="93">
        <f t="shared" si="2"/>
        <v>0</v>
      </c>
    </row>
    <row r="82" spans="1:7" x14ac:dyDescent="0.25">
      <c r="A82" s="123" t="s">
        <v>1206</v>
      </c>
      <c r="B82" s="83">
        <v>77</v>
      </c>
      <c r="C82" s="188" t="s">
        <v>145</v>
      </c>
      <c r="D82" s="145" t="s">
        <v>79</v>
      </c>
      <c r="E82" s="145">
        <v>0.51100000000000001</v>
      </c>
      <c r="F82" s="92"/>
      <c r="G82" s="93">
        <f t="shared" si="2"/>
        <v>0</v>
      </c>
    </row>
    <row r="83" spans="1:7" x14ac:dyDescent="0.25">
      <c r="A83" s="123" t="s">
        <v>1206</v>
      </c>
      <c r="B83" s="82">
        <v>78</v>
      </c>
      <c r="C83" s="188" t="s">
        <v>146</v>
      </c>
      <c r="D83" s="145" t="s">
        <v>79</v>
      </c>
      <c r="E83" s="145">
        <v>0.51100000000000001</v>
      </c>
      <c r="F83" s="92"/>
      <c r="G83" s="93">
        <f t="shared" si="2"/>
        <v>0</v>
      </c>
    </row>
    <row r="84" spans="1:7" x14ac:dyDescent="0.25">
      <c r="A84" s="123" t="s">
        <v>1206</v>
      </c>
      <c r="B84" s="83">
        <v>79</v>
      </c>
      <c r="C84" s="188" t="s">
        <v>147</v>
      </c>
      <c r="D84" s="298" t="s">
        <v>139</v>
      </c>
      <c r="E84" s="298">
        <v>2</v>
      </c>
      <c r="F84" s="92"/>
      <c r="G84" s="93">
        <f t="shared" si="2"/>
        <v>0</v>
      </c>
    </row>
    <row r="85" spans="1:7" x14ac:dyDescent="0.25">
      <c r="A85" s="123" t="s">
        <v>1206</v>
      </c>
      <c r="B85" s="83">
        <v>80</v>
      </c>
      <c r="C85" s="188" t="s">
        <v>148</v>
      </c>
      <c r="D85" s="298" t="s">
        <v>139</v>
      </c>
      <c r="E85" s="298">
        <v>2</v>
      </c>
      <c r="F85" s="92"/>
      <c r="G85" s="93">
        <f t="shared" si="2"/>
        <v>0</v>
      </c>
    </row>
    <row r="86" spans="1:7" x14ac:dyDescent="0.25">
      <c r="A86" s="123" t="s">
        <v>1206</v>
      </c>
      <c r="B86" s="82">
        <v>81</v>
      </c>
      <c r="C86" s="188" t="s">
        <v>149</v>
      </c>
      <c r="D86" s="145" t="s">
        <v>81</v>
      </c>
      <c r="E86" s="145">
        <v>114</v>
      </c>
      <c r="F86" s="92"/>
      <c r="G86" s="93">
        <f t="shared" si="2"/>
        <v>0</v>
      </c>
    </row>
    <row r="87" spans="1:7" x14ac:dyDescent="0.25">
      <c r="A87" s="123" t="s">
        <v>1206</v>
      </c>
      <c r="B87" s="83">
        <v>82</v>
      </c>
      <c r="C87" s="188" t="s">
        <v>150</v>
      </c>
      <c r="D87" s="145" t="s">
        <v>81</v>
      </c>
      <c r="E87" s="145">
        <v>199</v>
      </c>
      <c r="F87" s="92"/>
      <c r="G87" s="93">
        <f t="shared" si="2"/>
        <v>0</v>
      </c>
    </row>
    <row r="88" spans="1:7" x14ac:dyDescent="0.25">
      <c r="A88" s="123" t="s">
        <v>1206</v>
      </c>
      <c r="B88" s="83">
        <v>83</v>
      </c>
      <c r="C88" s="188" t="s">
        <v>151</v>
      </c>
      <c r="D88" s="145" t="s">
        <v>81</v>
      </c>
      <c r="E88" s="145">
        <v>628</v>
      </c>
      <c r="F88" s="92"/>
      <c r="G88" s="93">
        <f t="shared" si="2"/>
        <v>0</v>
      </c>
    </row>
    <row r="89" spans="1:7" x14ac:dyDescent="0.25">
      <c r="A89" s="123" t="s">
        <v>1206</v>
      </c>
      <c r="B89" s="82">
        <v>84</v>
      </c>
      <c r="C89" s="188" t="s">
        <v>152</v>
      </c>
      <c r="D89" s="145" t="s">
        <v>81</v>
      </c>
      <c r="E89" s="145">
        <v>566</v>
      </c>
      <c r="F89" s="92"/>
      <c r="G89" s="93">
        <f t="shared" si="2"/>
        <v>0</v>
      </c>
    </row>
    <row r="90" spans="1:7" x14ac:dyDescent="0.25">
      <c r="A90" s="123" t="s">
        <v>1206</v>
      </c>
      <c r="B90" s="83">
        <v>85</v>
      </c>
      <c r="C90" s="188" t="s">
        <v>942</v>
      </c>
      <c r="D90" s="145" t="s">
        <v>81</v>
      </c>
      <c r="E90" s="145">
        <v>54</v>
      </c>
      <c r="F90" s="92"/>
      <c r="G90" s="93">
        <f t="shared" si="2"/>
        <v>0</v>
      </c>
    </row>
    <row r="91" spans="1:7" x14ac:dyDescent="0.25">
      <c r="A91" s="123" t="s">
        <v>1206</v>
      </c>
      <c r="B91" s="83">
        <v>86</v>
      </c>
      <c r="C91" s="188" t="s">
        <v>980</v>
      </c>
      <c r="D91" s="145" t="s">
        <v>81</v>
      </c>
      <c r="E91" s="145">
        <v>8</v>
      </c>
      <c r="F91" s="92"/>
      <c r="G91" s="93">
        <f t="shared" si="2"/>
        <v>0</v>
      </c>
    </row>
    <row r="92" spans="1:7" ht="16.8" x14ac:dyDescent="0.25">
      <c r="A92" s="123" t="s">
        <v>1206</v>
      </c>
      <c r="B92" s="82">
        <v>87</v>
      </c>
      <c r="C92" s="188" t="s">
        <v>153</v>
      </c>
      <c r="D92" s="145" t="s">
        <v>719</v>
      </c>
      <c r="E92" s="145">
        <v>566</v>
      </c>
      <c r="F92" s="92"/>
      <c r="G92" s="93">
        <f t="shared" si="2"/>
        <v>0</v>
      </c>
    </row>
    <row r="93" spans="1:7" ht="16.8" x14ac:dyDescent="0.25">
      <c r="A93" s="123" t="s">
        <v>1206</v>
      </c>
      <c r="B93" s="83">
        <v>88</v>
      </c>
      <c r="C93" s="188" t="s">
        <v>154</v>
      </c>
      <c r="D93" s="145" t="s">
        <v>718</v>
      </c>
      <c r="E93" s="145">
        <v>142</v>
      </c>
      <c r="F93" s="92"/>
      <c r="G93" s="93">
        <f t="shared" si="2"/>
        <v>0</v>
      </c>
    </row>
    <row r="94" spans="1:7" x14ac:dyDescent="0.25">
      <c r="A94" s="123" t="s">
        <v>1206</v>
      </c>
      <c r="B94" s="83">
        <v>89</v>
      </c>
      <c r="C94" s="188" t="s">
        <v>155</v>
      </c>
      <c r="D94" s="145" t="s">
        <v>79</v>
      </c>
      <c r="E94" s="145">
        <v>0.56599999999999995</v>
      </c>
      <c r="F94" s="92"/>
      <c r="G94" s="93">
        <f t="shared" si="2"/>
        <v>0</v>
      </c>
    </row>
    <row r="95" spans="1:7" ht="16.8" x14ac:dyDescent="0.25">
      <c r="A95" s="123" t="s">
        <v>1206</v>
      </c>
      <c r="B95" s="82">
        <v>90</v>
      </c>
      <c r="C95" s="188" t="s">
        <v>981</v>
      </c>
      <c r="D95" s="145" t="s">
        <v>80</v>
      </c>
      <c r="E95" s="145">
        <v>34</v>
      </c>
      <c r="F95" s="92"/>
      <c r="G95" s="93">
        <f t="shared" si="2"/>
        <v>0</v>
      </c>
    </row>
    <row r="96" spans="1:7" ht="16.8" x14ac:dyDescent="0.25">
      <c r="A96" s="123" t="s">
        <v>1206</v>
      </c>
      <c r="B96" s="83">
        <v>91</v>
      </c>
      <c r="C96" s="188" t="s">
        <v>982</v>
      </c>
      <c r="D96" s="145" t="s">
        <v>80</v>
      </c>
      <c r="E96" s="145">
        <v>4</v>
      </c>
      <c r="F96" s="92"/>
      <c r="G96" s="93">
        <f t="shared" si="2"/>
        <v>0</v>
      </c>
    </row>
    <row r="97" spans="1:9" x14ac:dyDescent="0.25">
      <c r="A97" s="123" t="s">
        <v>1206</v>
      </c>
      <c r="B97" s="83">
        <v>92</v>
      </c>
      <c r="C97" s="188" t="s">
        <v>156</v>
      </c>
      <c r="D97" s="145" t="s">
        <v>6</v>
      </c>
      <c r="E97" s="145">
        <v>18</v>
      </c>
      <c r="F97" s="92"/>
      <c r="G97" s="93">
        <f t="shared" si="2"/>
        <v>0</v>
      </c>
    </row>
    <row r="98" spans="1:9" x14ac:dyDescent="0.25">
      <c r="A98" s="123" t="s">
        <v>1206</v>
      </c>
      <c r="B98" s="82">
        <v>93</v>
      </c>
      <c r="C98" s="188" t="s">
        <v>950</v>
      </c>
      <c r="D98" s="145" t="s">
        <v>80</v>
      </c>
      <c r="E98" s="145">
        <v>1</v>
      </c>
      <c r="F98" s="92"/>
      <c r="G98" s="93">
        <f t="shared" si="2"/>
        <v>0</v>
      </c>
    </row>
    <row r="99" spans="1:9" x14ac:dyDescent="0.25">
      <c r="A99" s="123" t="s">
        <v>1206</v>
      </c>
      <c r="B99" s="83">
        <v>94</v>
      </c>
      <c r="C99" s="188" t="s">
        <v>157</v>
      </c>
      <c r="D99" s="145" t="s">
        <v>6</v>
      </c>
      <c r="E99" s="145">
        <v>18</v>
      </c>
      <c r="F99" s="92"/>
      <c r="G99" s="93">
        <f t="shared" si="2"/>
        <v>0</v>
      </c>
    </row>
    <row r="100" spans="1:9" x14ac:dyDescent="0.25">
      <c r="A100" s="123" t="s">
        <v>1206</v>
      </c>
      <c r="B100" s="83">
        <v>95</v>
      </c>
      <c r="C100" s="188" t="s">
        <v>158</v>
      </c>
      <c r="D100" s="145" t="s">
        <v>6</v>
      </c>
      <c r="E100" s="145">
        <v>1</v>
      </c>
      <c r="F100" s="92"/>
      <c r="G100" s="93">
        <f t="shared" si="2"/>
        <v>0</v>
      </c>
    </row>
    <row r="101" spans="1:9" x14ac:dyDescent="0.25">
      <c r="A101" s="123" t="s">
        <v>1206</v>
      </c>
      <c r="B101" s="82">
        <v>96</v>
      </c>
      <c r="C101" s="188" t="s">
        <v>159</v>
      </c>
      <c r="D101" s="145" t="s">
        <v>80</v>
      </c>
      <c r="E101" s="145">
        <v>19</v>
      </c>
      <c r="F101" s="92"/>
      <c r="G101" s="93">
        <f t="shared" si="2"/>
        <v>0</v>
      </c>
    </row>
    <row r="102" spans="1:9" x14ac:dyDescent="0.25">
      <c r="A102" s="123" t="s">
        <v>1206</v>
      </c>
      <c r="B102" s="83">
        <v>97</v>
      </c>
      <c r="C102" s="188" t="s">
        <v>160</v>
      </c>
      <c r="D102" s="145" t="s">
        <v>80</v>
      </c>
      <c r="E102" s="145">
        <v>18</v>
      </c>
      <c r="F102" s="92"/>
      <c r="G102" s="93">
        <f t="shared" si="2"/>
        <v>0</v>
      </c>
    </row>
    <row r="103" spans="1:9" x14ac:dyDescent="0.25">
      <c r="A103" s="123" t="s">
        <v>1206</v>
      </c>
      <c r="B103" s="83">
        <v>98</v>
      </c>
      <c r="C103" s="188" t="s">
        <v>161</v>
      </c>
      <c r="D103" s="145" t="s">
        <v>80</v>
      </c>
      <c r="E103" s="145">
        <v>19</v>
      </c>
      <c r="F103" s="92"/>
      <c r="G103" s="93">
        <f t="shared" si="2"/>
        <v>0</v>
      </c>
    </row>
    <row r="104" spans="1:9" x14ac:dyDescent="0.25">
      <c r="A104" s="123" t="s">
        <v>1206</v>
      </c>
      <c r="B104" s="82">
        <v>99</v>
      </c>
      <c r="C104" s="188" t="s">
        <v>162</v>
      </c>
      <c r="D104" s="145" t="s">
        <v>80</v>
      </c>
      <c r="E104" s="145">
        <v>19</v>
      </c>
      <c r="F104" s="92"/>
      <c r="G104" s="93">
        <f t="shared" si="2"/>
        <v>0</v>
      </c>
    </row>
    <row r="105" spans="1:9" x14ac:dyDescent="0.25">
      <c r="A105" s="123" t="s">
        <v>1206</v>
      </c>
      <c r="B105" s="83">
        <v>100</v>
      </c>
      <c r="C105" s="188" t="s">
        <v>163</v>
      </c>
      <c r="D105" s="145" t="s">
        <v>6</v>
      </c>
      <c r="E105" s="145">
        <v>1</v>
      </c>
      <c r="F105" s="92"/>
      <c r="G105" s="93">
        <f t="shared" si="2"/>
        <v>0</v>
      </c>
    </row>
    <row r="106" spans="1:9" ht="14.4" thickBot="1" x14ac:dyDescent="0.3">
      <c r="A106" s="123" t="s">
        <v>1206</v>
      </c>
      <c r="B106" s="83">
        <v>101</v>
      </c>
      <c r="C106" s="188" t="s">
        <v>164</v>
      </c>
      <c r="D106" s="145" t="s">
        <v>80</v>
      </c>
      <c r="E106" s="145">
        <v>18</v>
      </c>
      <c r="F106" s="92"/>
      <c r="G106" s="93">
        <f t="shared" si="2"/>
        <v>0</v>
      </c>
    </row>
    <row r="107" spans="1:9" ht="69.599999999999994" thickBot="1" x14ac:dyDescent="0.3">
      <c r="A107" s="124" t="s">
        <v>1206</v>
      </c>
      <c r="B107" s="85">
        <v>102</v>
      </c>
      <c r="C107" s="189" t="s">
        <v>165</v>
      </c>
      <c r="D107" s="190" t="s">
        <v>6</v>
      </c>
      <c r="E107" s="190">
        <v>1</v>
      </c>
      <c r="F107" s="105"/>
      <c r="G107" s="95">
        <f t="shared" si="2"/>
        <v>0</v>
      </c>
      <c r="H107" s="119" t="s">
        <v>60</v>
      </c>
      <c r="I107" s="53">
        <f>ROUND(SUM(G79:G107),2)</f>
        <v>0</v>
      </c>
    </row>
    <row r="108" spans="1:9" ht="27.6" x14ac:dyDescent="0.25">
      <c r="A108" s="265" t="s">
        <v>1207</v>
      </c>
      <c r="B108" s="266">
        <v>103</v>
      </c>
      <c r="C108" s="241" t="s">
        <v>988</v>
      </c>
      <c r="D108" s="242" t="s">
        <v>81</v>
      </c>
      <c r="E108" s="242">
        <v>668</v>
      </c>
      <c r="F108" s="243"/>
      <c r="G108" s="127">
        <f t="shared" si="2"/>
        <v>0</v>
      </c>
    </row>
    <row r="109" spans="1:9" ht="16.8" x14ac:dyDescent="0.25">
      <c r="A109" s="233" t="s">
        <v>1208</v>
      </c>
      <c r="B109" s="83">
        <v>104</v>
      </c>
      <c r="C109" s="188" t="s">
        <v>989</v>
      </c>
      <c r="D109" s="145" t="s">
        <v>81</v>
      </c>
      <c r="E109" s="145">
        <v>74</v>
      </c>
      <c r="F109" s="92"/>
      <c r="G109" s="93">
        <f t="shared" si="2"/>
        <v>0</v>
      </c>
    </row>
    <row r="110" spans="1:9" ht="16.8" x14ac:dyDescent="0.25">
      <c r="A110" s="233" t="s">
        <v>1208</v>
      </c>
      <c r="B110" s="82">
        <v>105</v>
      </c>
      <c r="C110" s="188" t="s">
        <v>990</v>
      </c>
      <c r="D110" s="145" t="s">
        <v>81</v>
      </c>
      <c r="E110" s="145">
        <v>199</v>
      </c>
      <c r="F110" s="92"/>
      <c r="G110" s="93">
        <f t="shared" si="2"/>
        <v>0</v>
      </c>
    </row>
    <row r="111" spans="1:9" x14ac:dyDescent="0.25">
      <c r="A111" s="233" t="s">
        <v>1208</v>
      </c>
      <c r="B111" s="83">
        <v>106</v>
      </c>
      <c r="C111" s="188" t="s">
        <v>166</v>
      </c>
      <c r="D111" s="145" t="s">
        <v>81</v>
      </c>
      <c r="E111" s="145">
        <v>620</v>
      </c>
      <c r="F111" s="92"/>
      <c r="G111" s="93">
        <f t="shared" si="2"/>
        <v>0</v>
      </c>
    </row>
    <row r="112" spans="1:9" x14ac:dyDescent="0.25">
      <c r="A112" s="233" t="s">
        <v>1208</v>
      </c>
      <c r="B112" s="83">
        <v>107</v>
      </c>
      <c r="C112" s="188" t="s">
        <v>983</v>
      </c>
      <c r="D112" s="145" t="s">
        <v>81</v>
      </c>
      <c r="E112" s="145">
        <v>8</v>
      </c>
      <c r="F112" s="92"/>
      <c r="G112" s="93">
        <f t="shared" si="2"/>
        <v>0</v>
      </c>
    </row>
    <row r="113" spans="1:9" ht="16.8" x14ac:dyDescent="0.25">
      <c r="A113" s="233" t="s">
        <v>1208</v>
      </c>
      <c r="B113" s="82">
        <v>108</v>
      </c>
      <c r="C113" s="188" t="s">
        <v>991</v>
      </c>
      <c r="D113" s="145" t="s">
        <v>80</v>
      </c>
      <c r="E113" s="145">
        <v>34</v>
      </c>
      <c r="F113" s="92"/>
      <c r="G113" s="93">
        <f t="shared" si="2"/>
        <v>0</v>
      </c>
    </row>
    <row r="114" spans="1:9" ht="16.8" x14ac:dyDescent="0.25">
      <c r="A114" s="233" t="s">
        <v>1208</v>
      </c>
      <c r="B114" s="83">
        <v>109</v>
      </c>
      <c r="C114" s="188" t="s">
        <v>992</v>
      </c>
      <c r="D114" s="145" t="s">
        <v>80</v>
      </c>
      <c r="E114" s="145">
        <v>4</v>
      </c>
      <c r="F114" s="92"/>
      <c r="G114" s="93">
        <f t="shared" si="2"/>
        <v>0</v>
      </c>
    </row>
    <row r="115" spans="1:9" ht="27.6" x14ac:dyDescent="0.25">
      <c r="A115" s="233" t="s">
        <v>1208</v>
      </c>
      <c r="B115" s="83">
        <v>110</v>
      </c>
      <c r="C115" s="188" t="s">
        <v>964</v>
      </c>
      <c r="D115" s="145" t="s">
        <v>80</v>
      </c>
      <c r="E115" s="145">
        <v>16</v>
      </c>
      <c r="F115" s="92"/>
      <c r="G115" s="93">
        <f t="shared" si="2"/>
        <v>0</v>
      </c>
    </row>
    <row r="116" spans="1:9" ht="27.6" x14ac:dyDescent="0.25">
      <c r="A116" s="233" t="s">
        <v>1208</v>
      </c>
      <c r="B116" s="82">
        <v>111</v>
      </c>
      <c r="C116" s="188" t="s">
        <v>984</v>
      </c>
      <c r="D116" s="145" t="s">
        <v>80</v>
      </c>
      <c r="E116" s="145">
        <v>1</v>
      </c>
      <c r="F116" s="92"/>
      <c r="G116" s="93">
        <f t="shared" si="2"/>
        <v>0</v>
      </c>
    </row>
    <row r="117" spans="1:9" x14ac:dyDescent="0.25">
      <c r="A117" s="233" t="s">
        <v>1208</v>
      </c>
      <c r="B117" s="83">
        <v>112</v>
      </c>
      <c r="C117" s="188" t="s">
        <v>167</v>
      </c>
      <c r="D117" s="145" t="s">
        <v>80</v>
      </c>
      <c r="E117" s="145">
        <v>1</v>
      </c>
      <c r="F117" s="92"/>
      <c r="G117" s="93">
        <f t="shared" si="2"/>
        <v>0</v>
      </c>
    </row>
    <row r="118" spans="1:9" ht="27.6" x14ac:dyDescent="0.25">
      <c r="A118" s="233" t="s">
        <v>1208</v>
      </c>
      <c r="B118" s="83">
        <v>113</v>
      </c>
      <c r="C118" s="188" t="s">
        <v>168</v>
      </c>
      <c r="D118" s="145" t="s">
        <v>80</v>
      </c>
      <c r="E118" s="145">
        <v>1</v>
      </c>
      <c r="F118" s="92"/>
      <c r="G118" s="93">
        <f t="shared" si="2"/>
        <v>0</v>
      </c>
    </row>
    <row r="119" spans="1:9" x14ac:dyDescent="0.25">
      <c r="A119" s="233" t="s">
        <v>1208</v>
      </c>
      <c r="B119" s="82">
        <v>114</v>
      </c>
      <c r="C119" s="188" t="s">
        <v>969</v>
      </c>
      <c r="D119" s="145" t="s">
        <v>80</v>
      </c>
      <c r="E119" s="145">
        <v>15</v>
      </c>
      <c r="F119" s="92"/>
      <c r="G119" s="93">
        <f t="shared" si="2"/>
        <v>0</v>
      </c>
    </row>
    <row r="120" spans="1:9" x14ac:dyDescent="0.25">
      <c r="A120" s="233" t="s">
        <v>1208</v>
      </c>
      <c r="B120" s="83">
        <v>115</v>
      </c>
      <c r="C120" s="188" t="s">
        <v>985</v>
      </c>
      <c r="D120" s="145" t="s">
        <v>80</v>
      </c>
      <c r="E120" s="298">
        <v>2</v>
      </c>
      <c r="F120" s="92"/>
      <c r="G120" s="93">
        <f t="shared" si="2"/>
        <v>0</v>
      </c>
    </row>
    <row r="121" spans="1:9" x14ac:dyDescent="0.25">
      <c r="A121" s="233" t="s">
        <v>1208</v>
      </c>
      <c r="B121" s="83">
        <v>116</v>
      </c>
      <c r="C121" s="188" t="s">
        <v>986</v>
      </c>
      <c r="D121" s="145" t="s">
        <v>80</v>
      </c>
      <c r="E121" s="145">
        <v>2</v>
      </c>
      <c r="F121" s="92"/>
      <c r="G121" s="93">
        <f t="shared" si="2"/>
        <v>0</v>
      </c>
    </row>
    <row r="122" spans="1:9" x14ac:dyDescent="0.25">
      <c r="A122" s="233" t="s">
        <v>1208</v>
      </c>
      <c r="B122" s="82">
        <v>117</v>
      </c>
      <c r="C122" s="188" t="s">
        <v>169</v>
      </c>
      <c r="D122" s="145" t="s">
        <v>80</v>
      </c>
      <c r="E122" s="145">
        <v>18</v>
      </c>
      <c r="F122" s="92"/>
      <c r="G122" s="93">
        <f t="shared" si="2"/>
        <v>0</v>
      </c>
    </row>
    <row r="123" spans="1:9" x14ac:dyDescent="0.25">
      <c r="A123" s="233" t="s">
        <v>1208</v>
      </c>
      <c r="B123" s="83">
        <v>118</v>
      </c>
      <c r="C123" s="188" t="s">
        <v>979</v>
      </c>
      <c r="D123" s="145" t="s">
        <v>80</v>
      </c>
      <c r="E123" s="145">
        <v>1</v>
      </c>
      <c r="F123" s="92"/>
      <c r="G123" s="93">
        <f t="shared" si="2"/>
        <v>0</v>
      </c>
    </row>
    <row r="124" spans="1:9" x14ac:dyDescent="0.25">
      <c r="A124" s="233" t="s">
        <v>1208</v>
      </c>
      <c r="B124" s="83">
        <v>119</v>
      </c>
      <c r="C124" s="188" t="s">
        <v>170</v>
      </c>
      <c r="D124" s="145" t="s">
        <v>6</v>
      </c>
      <c r="E124" s="145">
        <v>17</v>
      </c>
      <c r="F124" s="92"/>
      <c r="G124" s="93">
        <f t="shared" si="2"/>
        <v>0</v>
      </c>
    </row>
    <row r="125" spans="1:9" x14ac:dyDescent="0.25">
      <c r="A125" s="233" t="s">
        <v>1208</v>
      </c>
      <c r="B125" s="82">
        <v>120</v>
      </c>
      <c r="C125" s="188" t="s">
        <v>171</v>
      </c>
      <c r="D125" s="145" t="s">
        <v>6</v>
      </c>
      <c r="E125" s="145">
        <v>1</v>
      </c>
      <c r="F125" s="92"/>
      <c r="G125" s="93">
        <f t="shared" si="2"/>
        <v>0</v>
      </c>
    </row>
    <row r="126" spans="1:9" x14ac:dyDescent="0.25">
      <c r="A126" s="233" t="s">
        <v>1208</v>
      </c>
      <c r="B126" s="83">
        <v>121</v>
      </c>
      <c r="C126" s="188" t="s">
        <v>172</v>
      </c>
      <c r="D126" s="145" t="s">
        <v>81</v>
      </c>
      <c r="E126" s="145">
        <v>566</v>
      </c>
      <c r="F126" s="92"/>
      <c r="G126" s="93">
        <f t="shared" si="2"/>
        <v>0</v>
      </c>
    </row>
    <row r="127" spans="1:9" ht="14.4" thickBot="1" x14ac:dyDescent="0.3">
      <c r="A127" s="233" t="s">
        <v>1208</v>
      </c>
      <c r="B127" s="83">
        <v>122</v>
      </c>
      <c r="C127" s="188" t="s">
        <v>173</v>
      </c>
      <c r="D127" s="145" t="s">
        <v>174</v>
      </c>
      <c r="E127" s="145">
        <v>5</v>
      </c>
      <c r="F127" s="92"/>
      <c r="G127" s="93">
        <f t="shared" si="2"/>
        <v>0</v>
      </c>
    </row>
    <row r="128" spans="1:9" ht="69.599999999999994" thickBot="1" x14ac:dyDescent="0.3">
      <c r="A128" s="233" t="s">
        <v>1208</v>
      </c>
      <c r="B128" s="85">
        <v>123</v>
      </c>
      <c r="C128" s="189" t="s">
        <v>175</v>
      </c>
      <c r="D128" s="190" t="s">
        <v>80</v>
      </c>
      <c r="E128" s="190">
        <v>18</v>
      </c>
      <c r="F128" s="105"/>
      <c r="G128" s="95">
        <f t="shared" si="2"/>
        <v>0</v>
      </c>
      <c r="H128" s="119" t="s">
        <v>61</v>
      </c>
      <c r="I128" s="53">
        <f>ROUND(SUM(G108:G128),2)</f>
        <v>0</v>
      </c>
    </row>
    <row r="129" spans="1:7" ht="27.6" x14ac:dyDescent="0.25">
      <c r="A129" s="110" t="s">
        <v>1209</v>
      </c>
      <c r="B129" s="161">
        <v>124</v>
      </c>
      <c r="C129" s="186" t="s">
        <v>141</v>
      </c>
      <c r="D129" s="187" t="s">
        <v>6</v>
      </c>
      <c r="E129" s="187">
        <v>1</v>
      </c>
      <c r="F129" s="90"/>
      <c r="G129" s="91">
        <f t="shared" si="2"/>
        <v>0</v>
      </c>
    </row>
    <row r="130" spans="1:7" x14ac:dyDescent="0.25">
      <c r="A130" s="123" t="s">
        <v>1210</v>
      </c>
      <c r="B130" s="83">
        <v>125</v>
      </c>
      <c r="C130" s="188" t="s">
        <v>143</v>
      </c>
      <c r="D130" s="145" t="s">
        <v>79</v>
      </c>
      <c r="E130" s="145">
        <v>5.0000000000000001E-3</v>
      </c>
      <c r="F130" s="92"/>
      <c r="G130" s="93">
        <f t="shared" si="2"/>
        <v>0</v>
      </c>
    </row>
    <row r="131" spans="1:7" x14ac:dyDescent="0.25">
      <c r="A131" s="123" t="s">
        <v>1210</v>
      </c>
      <c r="B131" s="82">
        <v>126</v>
      </c>
      <c r="C131" s="188" t="s">
        <v>144</v>
      </c>
      <c r="D131" s="145" t="s">
        <v>79</v>
      </c>
      <c r="E131" s="145">
        <v>5.0000000000000001E-3</v>
      </c>
      <c r="F131" s="92"/>
      <c r="G131" s="93">
        <f t="shared" si="2"/>
        <v>0</v>
      </c>
    </row>
    <row r="132" spans="1:7" x14ac:dyDescent="0.25">
      <c r="A132" s="123" t="s">
        <v>1210</v>
      </c>
      <c r="B132" s="83">
        <v>127</v>
      </c>
      <c r="C132" s="188" t="s">
        <v>145</v>
      </c>
      <c r="D132" s="145" t="s">
        <v>79</v>
      </c>
      <c r="E132" s="145">
        <v>0.16700000000000001</v>
      </c>
      <c r="F132" s="92"/>
      <c r="G132" s="93">
        <f t="shared" si="2"/>
        <v>0</v>
      </c>
    </row>
    <row r="133" spans="1:7" x14ac:dyDescent="0.25">
      <c r="A133" s="123" t="s">
        <v>1210</v>
      </c>
      <c r="B133" s="83">
        <v>128</v>
      </c>
      <c r="C133" s="188" t="s">
        <v>146</v>
      </c>
      <c r="D133" s="145" t="s">
        <v>79</v>
      </c>
      <c r="E133" s="145">
        <v>0.16700000000000001</v>
      </c>
      <c r="F133" s="92"/>
      <c r="G133" s="93">
        <f t="shared" si="2"/>
        <v>0</v>
      </c>
    </row>
    <row r="134" spans="1:7" x14ac:dyDescent="0.25">
      <c r="A134" s="123" t="s">
        <v>1210</v>
      </c>
      <c r="B134" s="82">
        <v>129</v>
      </c>
      <c r="C134" s="188" t="s">
        <v>149</v>
      </c>
      <c r="D134" s="145" t="s">
        <v>81</v>
      </c>
      <c r="E134" s="145">
        <v>48</v>
      </c>
      <c r="F134" s="92"/>
      <c r="G134" s="93">
        <f t="shared" si="2"/>
        <v>0</v>
      </c>
    </row>
    <row r="135" spans="1:7" x14ac:dyDescent="0.25">
      <c r="A135" s="123" t="s">
        <v>1210</v>
      </c>
      <c r="B135" s="83">
        <v>130</v>
      </c>
      <c r="C135" s="188" t="s">
        <v>150</v>
      </c>
      <c r="D135" s="145" t="s">
        <v>81</v>
      </c>
      <c r="E135" s="145">
        <v>91</v>
      </c>
      <c r="F135" s="92"/>
      <c r="G135" s="93">
        <f t="shared" si="2"/>
        <v>0</v>
      </c>
    </row>
    <row r="136" spans="1:7" x14ac:dyDescent="0.25">
      <c r="A136" s="123" t="s">
        <v>1210</v>
      </c>
      <c r="B136" s="83">
        <v>131</v>
      </c>
      <c r="C136" s="188" t="s">
        <v>151</v>
      </c>
      <c r="D136" s="145" t="s">
        <v>81</v>
      </c>
      <c r="E136" s="145">
        <v>172</v>
      </c>
      <c r="F136" s="92"/>
      <c r="G136" s="93">
        <f t="shared" si="2"/>
        <v>0</v>
      </c>
    </row>
    <row r="137" spans="1:7" x14ac:dyDescent="0.25">
      <c r="A137" s="123" t="s">
        <v>1210</v>
      </c>
      <c r="B137" s="82">
        <v>132</v>
      </c>
      <c r="C137" s="188" t="s">
        <v>152</v>
      </c>
      <c r="D137" s="145" t="s">
        <v>81</v>
      </c>
      <c r="E137" s="145">
        <v>172</v>
      </c>
      <c r="F137" s="92"/>
      <c r="G137" s="93">
        <f t="shared" si="2"/>
        <v>0</v>
      </c>
    </row>
    <row r="138" spans="1:7" ht="16.8" x14ac:dyDescent="0.25">
      <c r="A138" s="123" t="s">
        <v>1210</v>
      </c>
      <c r="B138" s="83">
        <v>133</v>
      </c>
      <c r="C138" s="188" t="s">
        <v>153</v>
      </c>
      <c r="D138" s="145" t="s">
        <v>719</v>
      </c>
      <c r="E138" s="145">
        <v>172</v>
      </c>
      <c r="F138" s="92"/>
      <c r="G138" s="93">
        <f t="shared" si="2"/>
        <v>0</v>
      </c>
    </row>
    <row r="139" spans="1:7" ht="16.8" x14ac:dyDescent="0.25">
      <c r="A139" s="123" t="s">
        <v>1210</v>
      </c>
      <c r="B139" s="83">
        <v>134</v>
      </c>
      <c r="C139" s="188" t="s">
        <v>154</v>
      </c>
      <c r="D139" s="145" t="s">
        <v>718</v>
      </c>
      <c r="E139" s="145">
        <v>43</v>
      </c>
      <c r="F139" s="92"/>
      <c r="G139" s="93">
        <f t="shared" si="2"/>
        <v>0</v>
      </c>
    </row>
    <row r="140" spans="1:7" x14ac:dyDescent="0.25">
      <c r="A140" s="123" t="s">
        <v>1210</v>
      </c>
      <c r="B140" s="82">
        <v>135</v>
      </c>
      <c r="C140" s="188" t="s">
        <v>155</v>
      </c>
      <c r="D140" s="145" t="s">
        <v>79</v>
      </c>
      <c r="E140" s="145">
        <v>0.17199999999999999</v>
      </c>
      <c r="F140" s="92"/>
      <c r="G140" s="93">
        <f t="shared" si="2"/>
        <v>0</v>
      </c>
    </row>
    <row r="141" spans="1:7" ht="16.8" x14ac:dyDescent="0.25">
      <c r="A141" s="123" t="s">
        <v>1210</v>
      </c>
      <c r="B141" s="83">
        <v>136</v>
      </c>
      <c r="C141" s="188" t="s">
        <v>981</v>
      </c>
      <c r="D141" s="145" t="s">
        <v>80</v>
      </c>
      <c r="E141" s="145">
        <v>16</v>
      </c>
      <c r="F141" s="92"/>
      <c r="G141" s="93">
        <f t="shared" si="2"/>
        <v>0</v>
      </c>
    </row>
    <row r="142" spans="1:7" x14ac:dyDescent="0.25">
      <c r="A142" s="123" t="s">
        <v>1210</v>
      </c>
      <c r="B142" s="83">
        <v>137</v>
      </c>
      <c r="C142" s="188" t="s">
        <v>156</v>
      </c>
      <c r="D142" s="145" t="s">
        <v>6</v>
      </c>
      <c r="E142" s="145">
        <v>7</v>
      </c>
      <c r="F142" s="92"/>
      <c r="G142" s="93">
        <f t="shared" si="2"/>
        <v>0</v>
      </c>
    </row>
    <row r="143" spans="1:7" x14ac:dyDescent="0.25">
      <c r="A143" s="123" t="s">
        <v>1210</v>
      </c>
      <c r="B143" s="82">
        <v>138</v>
      </c>
      <c r="C143" s="188" t="s">
        <v>950</v>
      </c>
      <c r="D143" s="145" t="s">
        <v>80</v>
      </c>
      <c r="E143" s="145">
        <v>1</v>
      </c>
      <c r="F143" s="92"/>
      <c r="G143" s="93">
        <f t="shared" ref="G143:G206" si="3">ROUND((E143*F143),2)</f>
        <v>0</v>
      </c>
    </row>
    <row r="144" spans="1:7" x14ac:dyDescent="0.25">
      <c r="A144" s="123" t="s">
        <v>1210</v>
      </c>
      <c r="B144" s="83">
        <v>139</v>
      </c>
      <c r="C144" s="188" t="s">
        <v>157</v>
      </c>
      <c r="D144" s="145" t="s">
        <v>6</v>
      </c>
      <c r="E144" s="145">
        <v>7</v>
      </c>
      <c r="F144" s="92"/>
      <c r="G144" s="93">
        <f t="shared" si="3"/>
        <v>0</v>
      </c>
    </row>
    <row r="145" spans="1:9" x14ac:dyDescent="0.25">
      <c r="A145" s="123" t="s">
        <v>1210</v>
      </c>
      <c r="B145" s="83">
        <v>140</v>
      </c>
      <c r="C145" s="188" t="s">
        <v>158</v>
      </c>
      <c r="D145" s="145" t="s">
        <v>6</v>
      </c>
      <c r="E145" s="145">
        <v>1</v>
      </c>
      <c r="F145" s="92"/>
      <c r="G145" s="93">
        <f t="shared" si="3"/>
        <v>0</v>
      </c>
    </row>
    <row r="146" spans="1:9" x14ac:dyDescent="0.25">
      <c r="A146" s="123" t="s">
        <v>1210</v>
      </c>
      <c r="B146" s="82">
        <v>141</v>
      </c>
      <c r="C146" s="188" t="s">
        <v>159</v>
      </c>
      <c r="D146" s="145" t="s">
        <v>80</v>
      </c>
      <c r="E146" s="145">
        <v>8</v>
      </c>
      <c r="F146" s="92"/>
      <c r="G146" s="93">
        <f t="shared" si="3"/>
        <v>0</v>
      </c>
    </row>
    <row r="147" spans="1:9" x14ac:dyDescent="0.25">
      <c r="A147" s="123" t="s">
        <v>1210</v>
      </c>
      <c r="B147" s="83">
        <v>142</v>
      </c>
      <c r="C147" s="188" t="s">
        <v>160</v>
      </c>
      <c r="D147" s="145" t="s">
        <v>80</v>
      </c>
      <c r="E147" s="145">
        <v>7</v>
      </c>
      <c r="F147" s="92"/>
      <c r="G147" s="93">
        <f t="shared" si="3"/>
        <v>0</v>
      </c>
    </row>
    <row r="148" spans="1:9" x14ac:dyDescent="0.25">
      <c r="A148" s="123" t="s">
        <v>1210</v>
      </c>
      <c r="B148" s="83">
        <v>143</v>
      </c>
      <c r="C148" s="188" t="s">
        <v>161</v>
      </c>
      <c r="D148" s="145" t="s">
        <v>80</v>
      </c>
      <c r="E148" s="145">
        <v>8</v>
      </c>
      <c r="F148" s="92"/>
      <c r="G148" s="93">
        <f t="shared" si="3"/>
        <v>0</v>
      </c>
    </row>
    <row r="149" spans="1:9" x14ac:dyDescent="0.25">
      <c r="A149" s="123" t="s">
        <v>1210</v>
      </c>
      <c r="B149" s="82">
        <v>144</v>
      </c>
      <c r="C149" s="188" t="s">
        <v>162</v>
      </c>
      <c r="D149" s="145" t="s">
        <v>80</v>
      </c>
      <c r="E149" s="145">
        <v>8</v>
      </c>
      <c r="F149" s="92"/>
      <c r="G149" s="93">
        <f t="shared" si="3"/>
        <v>0</v>
      </c>
    </row>
    <row r="150" spans="1:9" x14ac:dyDescent="0.25">
      <c r="A150" s="123" t="s">
        <v>1210</v>
      </c>
      <c r="B150" s="83">
        <v>145</v>
      </c>
      <c r="C150" s="188" t="s">
        <v>163</v>
      </c>
      <c r="D150" s="145" t="s">
        <v>6</v>
      </c>
      <c r="E150" s="145">
        <v>1</v>
      </c>
      <c r="F150" s="92"/>
      <c r="G150" s="93">
        <f t="shared" si="3"/>
        <v>0</v>
      </c>
    </row>
    <row r="151" spans="1:9" x14ac:dyDescent="0.25">
      <c r="A151" s="123" t="s">
        <v>1210</v>
      </c>
      <c r="B151" s="83">
        <v>146</v>
      </c>
      <c r="C151" s="188" t="s">
        <v>164</v>
      </c>
      <c r="D151" s="145" t="s">
        <v>80</v>
      </c>
      <c r="E151" s="145">
        <v>7</v>
      </c>
      <c r="F151" s="92"/>
      <c r="G151" s="93">
        <f t="shared" si="3"/>
        <v>0</v>
      </c>
    </row>
    <row r="152" spans="1:9" ht="14.4" thickBot="1" x14ac:dyDescent="0.3">
      <c r="A152" s="123" t="s">
        <v>1210</v>
      </c>
      <c r="B152" s="82">
        <v>147</v>
      </c>
      <c r="C152" s="188" t="s">
        <v>165</v>
      </c>
      <c r="D152" s="145" t="s">
        <v>6</v>
      </c>
      <c r="E152" s="145">
        <v>1</v>
      </c>
      <c r="F152" s="92"/>
      <c r="G152" s="93">
        <f t="shared" si="3"/>
        <v>0</v>
      </c>
    </row>
    <row r="153" spans="1:9" ht="69.599999999999994" thickBot="1" x14ac:dyDescent="0.3">
      <c r="A153" s="124" t="s">
        <v>1210</v>
      </c>
      <c r="B153" s="120">
        <v>148</v>
      </c>
      <c r="C153" s="189" t="s">
        <v>987</v>
      </c>
      <c r="D153" s="190" t="s">
        <v>6</v>
      </c>
      <c r="E153" s="190">
        <v>5</v>
      </c>
      <c r="F153" s="105"/>
      <c r="G153" s="95">
        <f t="shared" si="3"/>
        <v>0</v>
      </c>
      <c r="H153" s="119" t="s">
        <v>62</v>
      </c>
      <c r="I153" s="53">
        <f>ROUND(SUM(G129:G153),2)</f>
        <v>0</v>
      </c>
    </row>
    <row r="154" spans="1:9" ht="27.6" x14ac:dyDescent="0.25">
      <c r="A154" s="265" t="s">
        <v>1211</v>
      </c>
      <c r="B154" s="266">
        <v>149</v>
      </c>
      <c r="C154" s="241" t="s">
        <v>988</v>
      </c>
      <c r="D154" s="242" t="s">
        <v>81</v>
      </c>
      <c r="E154" s="242">
        <v>220</v>
      </c>
      <c r="F154" s="243"/>
      <c r="G154" s="127">
        <f t="shared" si="3"/>
        <v>0</v>
      </c>
    </row>
    <row r="155" spans="1:9" ht="16.8" x14ac:dyDescent="0.25">
      <c r="A155" s="233" t="s">
        <v>1212</v>
      </c>
      <c r="B155" s="82">
        <v>150</v>
      </c>
      <c r="C155" s="188" t="s">
        <v>990</v>
      </c>
      <c r="D155" s="145" t="s">
        <v>81</v>
      </c>
      <c r="E155" s="145">
        <v>91</v>
      </c>
      <c r="F155" s="92"/>
      <c r="G155" s="93">
        <f t="shared" si="3"/>
        <v>0</v>
      </c>
    </row>
    <row r="156" spans="1:9" x14ac:dyDescent="0.25">
      <c r="A156" s="233" t="s">
        <v>1212</v>
      </c>
      <c r="B156" s="83">
        <v>151</v>
      </c>
      <c r="C156" s="188" t="s">
        <v>166</v>
      </c>
      <c r="D156" s="145" t="s">
        <v>81</v>
      </c>
      <c r="E156" s="145">
        <v>172</v>
      </c>
      <c r="F156" s="92"/>
      <c r="G156" s="93">
        <f t="shared" si="3"/>
        <v>0</v>
      </c>
    </row>
    <row r="157" spans="1:9" ht="16.8" x14ac:dyDescent="0.25">
      <c r="A157" s="233" t="s">
        <v>1212</v>
      </c>
      <c r="B157" s="83">
        <v>152</v>
      </c>
      <c r="C157" s="188" t="s">
        <v>991</v>
      </c>
      <c r="D157" s="145" t="s">
        <v>80</v>
      </c>
      <c r="E157" s="145">
        <v>16</v>
      </c>
      <c r="F157" s="92"/>
      <c r="G157" s="93">
        <f t="shared" si="3"/>
        <v>0</v>
      </c>
    </row>
    <row r="158" spans="1:9" ht="27.6" x14ac:dyDescent="0.25">
      <c r="A158" s="233" t="s">
        <v>1212</v>
      </c>
      <c r="B158" s="82">
        <v>153</v>
      </c>
      <c r="C158" s="188" t="s">
        <v>964</v>
      </c>
      <c r="D158" s="145" t="s">
        <v>80</v>
      </c>
      <c r="E158" s="145">
        <v>5</v>
      </c>
      <c r="F158" s="92"/>
      <c r="G158" s="93">
        <f t="shared" si="3"/>
        <v>0</v>
      </c>
    </row>
    <row r="159" spans="1:9" x14ac:dyDescent="0.25">
      <c r="A159" s="233" t="s">
        <v>1212</v>
      </c>
      <c r="B159" s="83">
        <v>154</v>
      </c>
      <c r="C159" s="188" t="s">
        <v>167</v>
      </c>
      <c r="D159" s="145" t="s">
        <v>80</v>
      </c>
      <c r="E159" s="145">
        <v>4</v>
      </c>
      <c r="F159" s="92"/>
      <c r="G159" s="93">
        <f t="shared" si="3"/>
        <v>0</v>
      </c>
    </row>
    <row r="160" spans="1:9" ht="27.6" x14ac:dyDescent="0.25">
      <c r="A160" s="233" t="s">
        <v>1212</v>
      </c>
      <c r="B160" s="83">
        <v>155</v>
      </c>
      <c r="C160" s="188" t="s">
        <v>993</v>
      </c>
      <c r="D160" s="145" t="s">
        <v>80</v>
      </c>
      <c r="E160" s="145">
        <v>2</v>
      </c>
      <c r="F160" s="92"/>
      <c r="G160" s="93">
        <f t="shared" si="3"/>
        <v>0</v>
      </c>
    </row>
    <row r="161" spans="1:9" x14ac:dyDescent="0.25">
      <c r="A161" s="233" t="s">
        <v>1212</v>
      </c>
      <c r="B161" s="82">
        <v>156</v>
      </c>
      <c r="C161" s="188" t="s">
        <v>969</v>
      </c>
      <c r="D161" s="145" t="s">
        <v>80</v>
      </c>
      <c r="E161" s="145">
        <v>5</v>
      </c>
      <c r="F161" s="92"/>
      <c r="G161" s="93">
        <f t="shared" si="3"/>
        <v>0</v>
      </c>
    </row>
    <row r="162" spans="1:9" x14ac:dyDescent="0.25">
      <c r="A162" s="233" t="s">
        <v>1212</v>
      </c>
      <c r="B162" s="83">
        <v>157</v>
      </c>
      <c r="C162" s="188" t="s">
        <v>971</v>
      </c>
      <c r="D162" s="145" t="s">
        <v>80</v>
      </c>
      <c r="E162" s="145">
        <v>6</v>
      </c>
      <c r="F162" s="92"/>
      <c r="G162" s="93">
        <f t="shared" si="3"/>
        <v>0</v>
      </c>
    </row>
    <row r="163" spans="1:9" x14ac:dyDescent="0.25">
      <c r="A163" s="233" t="s">
        <v>1212</v>
      </c>
      <c r="B163" s="83">
        <v>158</v>
      </c>
      <c r="C163" s="188" t="s">
        <v>169</v>
      </c>
      <c r="D163" s="145" t="s">
        <v>80</v>
      </c>
      <c r="E163" s="145">
        <v>7</v>
      </c>
      <c r="F163" s="92"/>
      <c r="G163" s="93">
        <f t="shared" si="3"/>
        <v>0</v>
      </c>
    </row>
    <row r="164" spans="1:9" x14ac:dyDescent="0.25">
      <c r="A164" s="233" t="s">
        <v>1212</v>
      </c>
      <c r="B164" s="82">
        <v>159</v>
      </c>
      <c r="C164" s="188" t="s">
        <v>979</v>
      </c>
      <c r="D164" s="145" t="s">
        <v>80</v>
      </c>
      <c r="E164" s="145">
        <v>1</v>
      </c>
      <c r="F164" s="92"/>
      <c r="G164" s="93">
        <f t="shared" si="3"/>
        <v>0</v>
      </c>
    </row>
    <row r="165" spans="1:9" x14ac:dyDescent="0.25">
      <c r="A165" s="233" t="s">
        <v>1212</v>
      </c>
      <c r="B165" s="83">
        <v>160</v>
      </c>
      <c r="C165" s="188" t="s">
        <v>170</v>
      </c>
      <c r="D165" s="145" t="s">
        <v>6</v>
      </c>
      <c r="E165" s="145">
        <v>7</v>
      </c>
      <c r="F165" s="92"/>
      <c r="G165" s="93">
        <f t="shared" si="3"/>
        <v>0</v>
      </c>
    </row>
    <row r="166" spans="1:9" x14ac:dyDescent="0.25">
      <c r="A166" s="233" t="s">
        <v>1212</v>
      </c>
      <c r="B166" s="83">
        <v>161</v>
      </c>
      <c r="C166" s="188" t="s">
        <v>171</v>
      </c>
      <c r="D166" s="145" t="s">
        <v>6</v>
      </c>
      <c r="E166" s="145">
        <v>1</v>
      </c>
      <c r="F166" s="92"/>
      <c r="G166" s="93">
        <f t="shared" si="3"/>
        <v>0</v>
      </c>
    </row>
    <row r="167" spans="1:9" x14ac:dyDescent="0.25">
      <c r="A167" s="233" t="s">
        <v>1212</v>
      </c>
      <c r="B167" s="82">
        <v>162</v>
      </c>
      <c r="C167" s="188" t="s">
        <v>172</v>
      </c>
      <c r="D167" s="145" t="s">
        <v>81</v>
      </c>
      <c r="E167" s="145">
        <v>172</v>
      </c>
      <c r="F167" s="92"/>
      <c r="G167" s="93">
        <f t="shared" si="3"/>
        <v>0</v>
      </c>
    </row>
    <row r="168" spans="1:9" ht="14.4" thickBot="1" x14ac:dyDescent="0.3">
      <c r="A168" s="233" t="s">
        <v>1212</v>
      </c>
      <c r="B168" s="83">
        <v>163</v>
      </c>
      <c r="C168" s="188" t="s">
        <v>173</v>
      </c>
      <c r="D168" s="145" t="s">
        <v>174</v>
      </c>
      <c r="E168" s="145">
        <v>2</v>
      </c>
      <c r="F168" s="92"/>
      <c r="G168" s="93">
        <f t="shared" si="3"/>
        <v>0</v>
      </c>
    </row>
    <row r="169" spans="1:9" ht="69.599999999999994" thickBot="1" x14ac:dyDescent="0.3">
      <c r="A169" s="233" t="s">
        <v>1212</v>
      </c>
      <c r="B169" s="120">
        <v>164</v>
      </c>
      <c r="C169" s="189" t="s">
        <v>175</v>
      </c>
      <c r="D169" s="190" t="s">
        <v>80</v>
      </c>
      <c r="E169" s="190">
        <v>7</v>
      </c>
      <c r="F169" s="105"/>
      <c r="G169" s="95">
        <f t="shared" si="3"/>
        <v>0</v>
      </c>
      <c r="H169" s="119" t="s">
        <v>56</v>
      </c>
      <c r="I169" s="53">
        <f>ROUND(SUM(G154:G169),2)</f>
        <v>0</v>
      </c>
    </row>
    <row r="170" spans="1:9" ht="27.6" x14ac:dyDescent="0.25">
      <c r="A170" s="244" t="s">
        <v>1213</v>
      </c>
      <c r="B170" s="86">
        <v>165</v>
      </c>
      <c r="C170" s="186" t="s">
        <v>141</v>
      </c>
      <c r="D170" s="187" t="s">
        <v>6</v>
      </c>
      <c r="E170" s="187">
        <v>1</v>
      </c>
      <c r="F170" s="90"/>
      <c r="G170" s="91">
        <f t="shared" si="3"/>
        <v>0</v>
      </c>
    </row>
    <row r="171" spans="1:9" x14ac:dyDescent="0.25">
      <c r="A171" s="233" t="s">
        <v>1214</v>
      </c>
      <c r="B171" s="83">
        <v>166</v>
      </c>
      <c r="C171" s="188" t="s">
        <v>143</v>
      </c>
      <c r="D171" s="145" t="s">
        <v>79</v>
      </c>
      <c r="E171" s="145">
        <v>8.4000000000000005E-2</v>
      </c>
      <c r="F171" s="92"/>
      <c r="G171" s="93">
        <f t="shared" si="3"/>
        <v>0</v>
      </c>
    </row>
    <row r="172" spans="1:9" x14ac:dyDescent="0.25">
      <c r="A172" s="233" t="s">
        <v>1214</v>
      </c>
      <c r="B172" s="83">
        <v>167</v>
      </c>
      <c r="C172" s="188" t="s">
        <v>144</v>
      </c>
      <c r="D172" s="145" t="s">
        <v>79</v>
      </c>
      <c r="E172" s="145">
        <v>8.4000000000000005E-2</v>
      </c>
      <c r="F172" s="92"/>
      <c r="G172" s="93">
        <f t="shared" si="3"/>
        <v>0</v>
      </c>
    </row>
    <row r="173" spans="1:9" x14ac:dyDescent="0.25">
      <c r="A173" s="233" t="s">
        <v>1214</v>
      </c>
      <c r="B173" s="82">
        <v>168</v>
      </c>
      <c r="C173" s="188" t="s">
        <v>145</v>
      </c>
      <c r="D173" s="145" t="s">
        <v>79</v>
      </c>
      <c r="E173" s="145">
        <v>1.98</v>
      </c>
      <c r="F173" s="92"/>
      <c r="G173" s="93">
        <f t="shared" si="3"/>
        <v>0</v>
      </c>
    </row>
    <row r="174" spans="1:9" x14ac:dyDescent="0.25">
      <c r="A174" s="233" t="s">
        <v>1214</v>
      </c>
      <c r="B174" s="83">
        <v>169</v>
      </c>
      <c r="C174" s="188" t="s">
        <v>146</v>
      </c>
      <c r="D174" s="145" t="s">
        <v>79</v>
      </c>
      <c r="E174" s="145">
        <v>1.98</v>
      </c>
      <c r="F174" s="92"/>
      <c r="G174" s="93">
        <f t="shared" si="3"/>
        <v>0</v>
      </c>
    </row>
    <row r="175" spans="1:9" x14ac:dyDescent="0.25">
      <c r="A175" s="233" t="s">
        <v>1214</v>
      </c>
      <c r="B175" s="83">
        <v>170</v>
      </c>
      <c r="C175" s="188" t="s">
        <v>149</v>
      </c>
      <c r="D175" s="145" t="s">
        <v>81</v>
      </c>
      <c r="E175" s="145">
        <v>336</v>
      </c>
      <c r="F175" s="92"/>
      <c r="G175" s="93">
        <f t="shared" si="3"/>
        <v>0</v>
      </c>
    </row>
    <row r="176" spans="1:9" x14ac:dyDescent="0.25">
      <c r="A176" s="233" t="s">
        <v>1214</v>
      </c>
      <c r="B176" s="82">
        <v>171</v>
      </c>
      <c r="C176" s="188" t="s">
        <v>150</v>
      </c>
      <c r="D176" s="145" t="s">
        <v>81</v>
      </c>
      <c r="E176" s="145">
        <v>623</v>
      </c>
      <c r="F176" s="92"/>
      <c r="G176" s="93">
        <f t="shared" si="3"/>
        <v>0</v>
      </c>
    </row>
    <row r="177" spans="1:9" x14ac:dyDescent="0.25">
      <c r="A177" s="233" t="s">
        <v>1214</v>
      </c>
      <c r="B177" s="83">
        <v>172</v>
      </c>
      <c r="C177" s="188" t="s">
        <v>151</v>
      </c>
      <c r="D177" s="145" t="s">
        <v>81</v>
      </c>
      <c r="E177" s="145">
        <v>2064</v>
      </c>
      <c r="F177" s="92"/>
      <c r="G177" s="93">
        <f t="shared" si="3"/>
        <v>0</v>
      </c>
    </row>
    <row r="178" spans="1:9" x14ac:dyDescent="0.25">
      <c r="A178" s="233" t="s">
        <v>1214</v>
      </c>
      <c r="B178" s="83">
        <v>173</v>
      </c>
      <c r="C178" s="188" t="s">
        <v>152</v>
      </c>
      <c r="D178" s="145" t="s">
        <v>81</v>
      </c>
      <c r="E178" s="145">
        <v>2064</v>
      </c>
      <c r="F178" s="92"/>
      <c r="G178" s="93">
        <f t="shared" si="3"/>
        <v>0</v>
      </c>
    </row>
    <row r="179" spans="1:9" ht="16.8" x14ac:dyDescent="0.25">
      <c r="A179" s="233" t="s">
        <v>1214</v>
      </c>
      <c r="B179" s="82">
        <v>174</v>
      </c>
      <c r="C179" s="188" t="s">
        <v>153</v>
      </c>
      <c r="D179" s="145" t="s">
        <v>719</v>
      </c>
      <c r="E179" s="145">
        <v>2064</v>
      </c>
      <c r="F179" s="92"/>
      <c r="G179" s="93">
        <f t="shared" si="3"/>
        <v>0</v>
      </c>
    </row>
    <row r="180" spans="1:9" ht="16.8" x14ac:dyDescent="0.25">
      <c r="A180" s="233" t="s">
        <v>1214</v>
      </c>
      <c r="B180" s="83">
        <v>175</v>
      </c>
      <c r="C180" s="188" t="s">
        <v>154</v>
      </c>
      <c r="D180" s="145" t="s">
        <v>718</v>
      </c>
      <c r="E180" s="145">
        <v>516</v>
      </c>
      <c r="F180" s="92"/>
      <c r="G180" s="93">
        <f t="shared" si="3"/>
        <v>0</v>
      </c>
    </row>
    <row r="181" spans="1:9" x14ac:dyDescent="0.25">
      <c r="A181" s="233" t="s">
        <v>1214</v>
      </c>
      <c r="B181" s="83">
        <v>176</v>
      </c>
      <c r="C181" s="188" t="s">
        <v>155</v>
      </c>
      <c r="D181" s="145" t="s">
        <v>79</v>
      </c>
      <c r="E181" s="145">
        <v>2.0640000000000001</v>
      </c>
      <c r="F181" s="92"/>
      <c r="G181" s="93">
        <f t="shared" si="3"/>
        <v>0</v>
      </c>
    </row>
    <row r="182" spans="1:9" ht="16.8" x14ac:dyDescent="0.25">
      <c r="A182" s="233" t="s">
        <v>1214</v>
      </c>
      <c r="B182" s="82">
        <v>177</v>
      </c>
      <c r="C182" s="188" t="s">
        <v>981</v>
      </c>
      <c r="D182" s="145" t="s">
        <v>80</v>
      </c>
      <c r="E182" s="145">
        <v>112</v>
      </c>
      <c r="F182" s="92"/>
      <c r="G182" s="93">
        <f t="shared" si="3"/>
        <v>0</v>
      </c>
    </row>
    <row r="183" spans="1:9" x14ac:dyDescent="0.25">
      <c r="A183" s="233" t="s">
        <v>1214</v>
      </c>
      <c r="B183" s="83">
        <v>178</v>
      </c>
      <c r="C183" s="188" t="s">
        <v>156</v>
      </c>
      <c r="D183" s="145" t="s">
        <v>6</v>
      </c>
      <c r="E183" s="145">
        <v>55</v>
      </c>
      <c r="F183" s="92"/>
      <c r="G183" s="93">
        <f t="shared" si="3"/>
        <v>0</v>
      </c>
    </row>
    <row r="184" spans="1:9" x14ac:dyDescent="0.25">
      <c r="A184" s="233" t="s">
        <v>1214</v>
      </c>
      <c r="B184" s="83">
        <v>179</v>
      </c>
      <c r="C184" s="188" t="s">
        <v>157</v>
      </c>
      <c r="D184" s="145" t="s">
        <v>6</v>
      </c>
      <c r="E184" s="145">
        <v>55</v>
      </c>
      <c r="F184" s="92"/>
      <c r="G184" s="93">
        <f t="shared" si="3"/>
        <v>0</v>
      </c>
    </row>
    <row r="185" spans="1:9" x14ac:dyDescent="0.25">
      <c r="A185" s="233" t="s">
        <v>1214</v>
      </c>
      <c r="B185" s="82">
        <v>180</v>
      </c>
      <c r="C185" s="188" t="s">
        <v>159</v>
      </c>
      <c r="D185" s="145" t="s">
        <v>80</v>
      </c>
      <c r="E185" s="145">
        <v>55</v>
      </c>
      <c r="F185" s="92"/>
      <c r="G185" s="93">
        <f t="shared" si="3"/>
        <v>0</v>
      </c>
    </row>
    <row r="186" spans="1:9" x14ac:dyDescent="0.25">
      <c r="A186" s="233" t="s">
        <v>1214</v>
      </c>
      <c r="B186" s="83">
        <v>181</v>
      </c>
      <c r="C186" s="188" t="s">
        <v>160</v>
      </c>
      <c r="D186" s="145" t="s">
        <v>80</v>
      </c>
      <c r="E186" s="145">
        <v>55</v>
      </c>
      <c r="F186" s="92"/>
      <c r="G186" s="93">
        <f t="shared" si="3"/>
        <v>0</v>
      </c>
    </row>
    <row r="187" spans="1:9" x14ac:dyDescent="0.25">
      <c r="A187" s="233" t="s">
        <v>1214</v>
      </c>
      <c r="B187" s="83">
        <v>182</v>
      </c>
      <c r="C187" s="188" t="s">
        <v>161</v>
      </c>
      <c r="D187" s="145" t="s">
        <v>80</v>
      </c>
      <c r="E187" s="145">
        <v>56</v>
      </c>
      <c r="F187" s="92"/>
      <c r="G187" s="93">
        <f t="shared" si="3"/>
        <v>0</v>
      </c>
    </row>
    <row r="188" spans="1:9" x14ac:dyDescent="0.25">
      <c r="A188" s="233" t="s">
        <v>1214</v>
      </c>
      <c r="B188" s="82">
        <v>183</v>
      </c>
      <c r="C188" s="188" t="s">
        <v>162</v>
      </c>
      <c r="D188" s="145" t="s">
        <v>80</v>
      </c>
      <c r="E188" s="145">
        <v>56</v>
      </c>
      <c r="F188" s="92"/>
      <c r="G188" s="93">
        <f t="shared" si="3"/>
        <v>0</v>
      </c>
    </row>
    <row r="189" spans="1:9" x14ac:dyDescent="0.25">
      <c r="A189" s="233" t="s">
        <v>1214</v>
      </c>
      <c r="B189" s="83">
        <v>184</v>
      </c>
      <c r="C189" s="188" t="s">
        <v>163</v>
      </c>
      <c r="D189" s="145" t="s">
        <v>6</v>
      </c>
      <c r="E189" s="145">
        <v>1</v>
      </c>
      <c r="F189" s="92"/>
      <c r="G189" s="93">
        <f t="shared" si="3"/>
        <v>0</v>
      </c>
    </row>
    <row r="190" spans="1:9" ht="14.4" thickBot="1" x14ac:dyDescent="0.3">
      <c r="A190" s="233" t="s">
        <v>1214</v>
      </c>
      <c r="B190" s="83">
        <v>185</v>
      </c>
      <c r="C190" s="188" t="s">
        <v>164</v>
      </c>
      <c r="D190" s="145" t="s">
        <v>80</v>
      </c>
      <c r="E190" s="145">
        <v>55</v>
      </c>
      <c r="F190" s="92"/>
      <c r="G190" s="93">
        <f t="shared" si="3"/>
        <v>0</v>
      </c>
    </row>
    <row r="191" spans="1:9" ht="69.599999999999994" thickBot="1" x14ac:dyDescent="0.3">
      <c r="A191" s="234" t="s">
        <v>1214</v>
      </c>
      <c r="B191" s="85">
        <v>186</v>
      </c>
      <c r="C191" s="189" t="s">
        <v>165</v>
      </c>
      <c r="D191" s="190" t="s">
        <v>6</v>
      </c>
      <c r="E191" s="190">
        <v>1</v>
      </c>
      <c r="F191" s="105"/>
      <c r="G191" s="95">
        <f t="shared" si="3"/>
        <v>0</v>
      </c>
      <c r="H191" s="119" t="s">
        <v>57</v>
      </c>
      <c r="I191" s="53">
        <f>ROUND(SUM(G170:G191),2)</f>
        <v>0</v>
      </c>
    </row>
    <row r="192" spans="1:9" ht="27.6" x14ac:dyDescent="0.25">
      <c r="A192" s="244" t="s">
        <v>1215</v>
      </c>
      <c r="B192" s="161">
        <v>187</v>
      </c>
      <c r="C192" s="186" t="s">
        <v>988</v>
      </c>
      <c r="D192" s="187" t="s">
        <v>81</v>
      </c>
      <c r="E192" s="187">
        <v>2400</v>
      </c>
      <c r="F192" s="90"/>
      <c r="G192" s="91">
        <f t="shared" si="3"/>
        <v>0</v>
      </c>
    </row>
    <row r="193" spans="1:9" ht="16.8" x14ac:dyDescent="0.25">
      <c r="A193" s="233" t="s">
        <v>1216</v>
      </c>
      <c r="B193" s="83">
        <v>188</v>
      </c>
      <c r="C193" s="188" t="s">
        <v>990</v>
      </c>
      <c r="D193" s="145" t="s">
        <v>81</v>
      </c>
      <c r="E193" s="145">
        <v>623</v>
      </c>
      <c r="F193" s="92"/>
      <c r="G193" s="93">
        <f t="shared" si="3"/>
        <v>0</v>
      </c>
    </row>
    <row r="194" spans="1:9" x14ac:dyDescent="0.25">
      <c r="A194" s="233" t="s">
        <v>1216</v>
      </c>
      <c r="B194" s="82">
        <v>189</v>
      </c>
      <c r="C194" s="188" t="s">
        <v>166</v>
      </c>
      <c r="D194" s="145" t="s">
        <v>81</v>
      </c>
      <c r="E194" s="145">
        <v>2064</v>
      </c>
      <c r="F194" s="92"/>
      <c r="G194" s="93">
        <f t="shared" si="3"/>
        <v>0</v>
      </c>
    </row>
    <row r="195" spans="1:9" ht="16.8" x14ac:dyDescent="0.25">
      <c r="A195" s="233" t="s">
        <v>1216</v>
      </c>
      <c r="B195" s="83">
        <v>190</v>
      </c>
      <c r="C195" s="188" t="s">
        <v>991</v>
      </c>
      <c r="D195" s="145" t="s">
        <v>80</v>
      </c>
      <c r="E195" s="145">
        <v>112</v>
      </c>
      <c r="F195" s="92"/>
      <c r="G195" s="93">
        <f t="shared" si="3"/>
        <v>0</v>
      </c>
    </row>
    <row r="196" spans="1:9" ht="27.6" x14ac:dyDescent="0.25">
      <c r="A196" s="233" t="s">
        <v>1216</v>
      </c>
      <c r="B196" s="83">
        <v>191</v>
      </c>
      <c r="C196" s="188" t="s">
        <v>964</v>
      </c>
      <c r="D196" s="145" t="s">
        <v>80</v>
      </c>
      <c r="E196" s="145">
        <v>25</v>
      </c>
      <c r="F196" s="92"/>
      <c r="G196" s="93">
        <f t="shared" si="3"/>
        <v>0</v>
      </c>
    </row>
    <row r="197" spans="1:9" ht="27.6" x14ac:dyDescent="0.25">
      <c r="A197" s="233" t="s">
        <v>1216</v>
      </c>
      <c r="B197" s="82">
        <v>192</v>
      </c>
      <c r="C197" s="188" t="s">
        <v>966</v>
      </c>
      <c r="D197" s="145" t="s">
        <v>80</v>
      </c>
      <c r="E197" s="145">
        <v>24</v>
      </c>
      <c r="F197" s="92"/>
      <c r="G197" s="93">
        <f t="shared" si="3"/>
        <v>0</v>
      </c>
    </row>
    <row r="198" spans="1:9" ht="27.6" x14ac:dyDescent="0.25">
      <c r="A198" s="233" t="s">
        <v>1216</v>
      </c>
      <c r="B198" s="83">
        <v>193</v>
      </c>
      <c r="C198" s="188" t="s">
        <v>995</v>
      </c>
      <c r="D198" s="145" t="s">
        <v>80</v>
      </c>
      <c r="E198" s="145">
        <v>4</v>
      </c>
      <c r="F198" s="92"/>
      <c r="G198" s="93">
        <f t="shared" si="3"/>
        <v>0</v>
      </c>
    </row>
    <row r="199" spans="1:9" x14ac:dyDescent="0.25">
      <c r="A199" s="407" t="s">
        <v>1216</v>
      </c>
      <c r="B199" s="408">
        <v>194</v>
      </c>
      <c r="C199" s="380" t="s">
        <v>167</v>
      </c>
      <c r="D199" s="340" t="s">
        <v>80</v>
      </c>
      <c r="E199" s="340">
        <v>0</v>
      </c>
      <c r="F199" s="409"/>
      <c r="G199" s="342">
        <f t="shared" si="3"/>
        <v>0</v>
      </c>
    </row>
    <row r="200" spans="1:9" ht="27.6" x14ac:dyDescent="0.25">
      <c r="A200" s="233" t="s">
        <v>1216</v>
      </c>
      <c r="B200" s="82">
        <v>195</v>
      </c>
      <c r="C200" s="188" t="s">
        <v>996</v>
      </c>
      <c r="D200" s="145" t="s">
        <v>80</v>
      </c>
      <c r="E200" s="145">
        <v>2</v>
      </c>
      <c r="F200" s="92"/>
      <c r="G200" s="93">
        <f t="shared" si="3"/>
        <v>0</v>
      </c>
    </row>
    <row r="201" spans="1:9" x14ac:dyDescent="0.25">
      <c r="A201" s="233" t="s">
        <v>1216</v>
      </c>
      <c r="B201" s="83">
        <v>196</v>
      </c>
      <c r="C201" s="188" t="s">
        <v>969</v>
      </c>
      <c r="D201" s="145" t="s">
        <v>80</v>
      </c>
      <c r="E201" s="145">
        <v>24</v>
      </c>
      <c r="F201" s="92"/>
      <c r="G201" s="93">
        <f t="shared" si="3"/>
        <v>0</v>
      </c>
    </row>
    <row r="202" spans="1:9" x14ac:dyDescent="0.25">
      <c r="A202" s="233" t="s">
        <v>1216</v>
      </c>
      <c r="B202" s="83">
        <v>197</v>
      </c>
      <c r="C202" s="188" t="s">
        <v>970</v>
      </c>
      <c r="D202" s="145" t="s">
        <v>80</v>
      </c>
      <c r="E202" s="145">
        <v>29</v>
      </c>
      <c r="F202" s="92"/>
      <c r="G202" s="93">
        <f t="shared" si="3"/>
        <v>0</v>
      </c>
    </row>
    <row r="203" spans="1:9" x14ac:dyDescent="0.25">
      <c r="A203" s="233" t="s">
        <v>1216</v>
      </c>
      <c r="B203" s="82">
        <v>198</v>
      </c>
      <c r="C203" s="188" t="s">
        <v>971</v>
      </c>
      <c r="D203" s="145" t="s">
        <v>80</v>
      </c>
      <c r="E203" s="145">
        <v>2</v>
      </c>
      <c r="F203" s="92"/>
      <c r="G203" s="93">
        <f t="shared" si="3"/>
        <v>0</v>
      </c>
    </row>
    <row r="204" spans="1:9" x14ac:dyDescent="0.25">
      <c r="A204" s="233" t="s">
        <v>1216</v>
      </c>
      <c r="B204" s="83">
        <v>199</v>
      </c>
      <c r="C204" s="188" t="s">
        <v>169</v>
      </c>
      <c r="D204" s="145" t="s">
        <v>80</v>
      </c>
      <c r="E204" s="145">
        <v>55</v>
      </c>
      <c r="F204" s="92"/>
      <c r="G204" s="93">
        <f t="shared" si="3"/>
        <v>0</v>
      </c>
    </row>
    <row r="205" spans="1:9" x14ac:dyDescent="0.25">
      <c r="A205" s="233" t="s">
        <v>1216</v>
      </c>
      <c r="B205" s="83">
        <v>200</v>
      </c>
      <c r="C205" s="188" t="s">
        <v>170</v>
      </c>
      <c r="D205" s="145" t="s">
        <v>6</v>
      </c>
      <c r="E205" s="145">
        <v>55</v>
      </c>
      <c r="F205" s="92"/>
      <c r="G205" s="93">
        <f t="shared" si="3"/>
        <v>0</v>
      </c>
    </row>
    <row r="206" spans="1:9" x14ac:dyDescent="0.25">
      <c r="A206" s="233" t="s">
        <v>1216</v>
      </c>
      <c r="B206" s="82">
        <v>201</v>
      </c>
      <c r="C206" s="188" t="s">
        <v>172</v>
      </c>
      <c r="D206" s="145" t="s">
        <v>81</v>
      </c>
      <c r="E206" s="145">
        <v>2064</v>
      </c>
      <c r="F206" s="92"/>
      <c r="G206" s="93">
        <f t="shared" si="3"/>
        <v>0</v>
      </c>
    </row>
    <row r="207" spans="1:9" ht="14.4" thickBot="1" x14ac:dyDescent="0.3">
      <c r="A207" s="233" t="s">
        <v>1216</v>
      </c>
      <c r="B207" s="83">
        <v>202</v>
      </c>
      <c r="C207" s="188" t="s">
        <v>173</v>
      </c>
      <c r="D207" s="145" t="s">
        <v>174</v>
      </c>
      <c r="E207" s="145">
        <v>16</v>
      </c>
      <c r="F207" s="92"/>
      <c r="G207" s="93">
        <f t="shared" ref="G207:G208" si="4">ROUND((E207*F207),2)</f>
        <v>0</v>
      </c>
    </row>
    <row r="208" spans="1:9" ht="69.599999999999994" thickBot="1" x14ac:dyDescent="0.3">
      <c r="A208" s="234" t="s">
        <v>1216</v>
      </c>
      <c r="B208" s="120">
        <v>203</v>
      </c>
      <c r="C208" s="189" t="s">
        <v>175</v>
      </c>
      <c r="D208" s="190" t="s">
        <v>80</v>
      </c>
      <c r="E208" s="190">
        <v>55</v>
      </c>
      <c r="F208" s="105"/>
      <c r="G208" s="95">
        <f t="shared" si="4"/>
        <v>0</v>
      </c>
      <c r="H208" s="119" t="s">
        <v>63</v>
      </c>
      <c r="I208" s="53">
        <f>ROUND(SUM(G192:G208),2)</f>
        <v>0</v>
      </c>
    </row>
    <row r="209" spans="6:7" ht="42" thickBot="1" x14ac:dyDescent="0.3">
      <c r="F209" s="57" t="s">
        <v>468</v>
      </c>
      <c r="G209" s="73">
        <f>SUM(G6:G208)</f>
        <v>0</v>
      </c>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A3" sqref="A3:G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5" t="s">
        <v>250</v>
      </c>
      <c r="B1" s="415"/>
      <c r="C1" s="415"/>
      <c r="D1" s="415"/>
      <c r="E1" s="415"/>
      <c r="F1" s="415"/>
      <c r="G1" s="415"/>
    </row>
    <row r="2" spans="1:9" s="7" customFormat="1" ht="21.75" customHeight="1" thickBot="1" x14ac:dyDescent="0.3">
      <c r="A2" s="9"/>
      <c r="B2" s="9"/>
      <c r="C2" s="9"/>
      <c r="D2" s="9"/>
      <c r="E2" s="39"/>
      <c r="F2" s="9"/>
      <c r="G2" s="9"/>
    </row>
    <row r="3" spans="1:9" s="7" customFormat="1" ht="21.75" customHeight="1" thickBot="1" x14ac:dyDescent="0.3">
      <c r="A3" s="442" t="s">
        <v>1230</v>
      </c>
      <c r="B3" s="416"/>
      <c r="C3" s="416"/>
      <c r="D3" s="416"/>
      <c r="E3" s="416"/>
      <c r="F3" s="416"/>
      <c r="G3" s="417"/>
    </row>
    <row r="4" spans="1:9" s="7" customFormat="1" ht="38.25" customHeight="1" thickBot="1" x14ac:dyDescent="0.3">
      <c r="A4" s="418" t="s">
        <v>250</v>
      </c>
      <c r="B4" s="419"/>
      <c r="C4" s="419"/>
      <c r="D4" s="419"/>
      <c r="E4" s="419"/>
      <c r="F4" s="419"/>
      <c r="G4" s="420"/>
    </row>
    <row r="5" spans="1:9" s="7" customFormat="1" ht="28.2" thickBot="1" x14ac:dyDescent="0.3">
      <c r="A5" s="177" t="s">
        <v>54</v>
      </c>
      <c r="B5" s="178" t="s">
        <v>0</v>
      </c>
      <c r="C5" s="178" t="s">
        <v>1</v>
      </c>
      <c r="D5" s="178" t="s">
        <v>2</v>
      </c>
      <c r="E5" s="179" t="s">
        <v>3</v>
      </c>
      <c r="F5" s="180" t="s">
        <v>774</v>
      </c>
      <c r="G5" s="181" t="s">
        <v>4</v>
      </c>
    </row>
    <row r="6" spans="1:9" s="7" customFormat="1" ht="14.4" thickBot="1" x14ac:dyDescent="0.3">
      <c r="A6" s="110" t="s">
        <v>5</v>
      </c>
      <c r="B6" s="86" t="s">
        <v>302</v>
      </c>
      <c r="C6" s="186" t="s">
        <v>140</v>
      </c>
      <c r="D6" s="187" t="s">
        <v>6</v>
      </c>
      <c r="E6" s="187">
        <v>1</v>
      </c>
      <c r="F6" s="90"/>
      <c r="G6" s="91">
        <f>ROUND((E6*F6),2)</f>
        <v>0</v>
      </c>
    </row>
    <row r="7" spans="1:9" s="7" customFormat="1" ht="69.599999999999994" thickBot="1" x14ac:dyDescent="0.3">
      <c r="A7" s="109" t="s">
        <v>5</v>
      </c>
      <c r="B7" s="85" t="s">
        <v>1017</v>
      </c>
      <c r="C7" s="189" t="s">
        <v>303</v>
      </c>
      <c r="D7" s="190" t="s">
        <v>79</v>
      </c>
      <c r="E7" s="190">
        <v>0.21</v>
      </c>
      <c r="F7" s="105"/>
      <c r="G7" s="95">
        <f t="shared" ref="G7:G24" si="0">ROUND((E7*F7),2)</f>
        <v>0</v>
      </c>
      <c r="H7" s="119" t="s">
        <v>58</v>
      </c>
      <c r="I7" s="53">
        <f>ROUND(SUM(G6:G7),2)</f>
        <v>0</v>
      </c>
    </row>
    <row r="8" spans="1:9" s="7" customFormat="1" x14ac:dyDescent="0.25">
      <c r="A8" s="131" t="s">
        <v>319</v>
      </c>
      <c r="B8" s="240" t="s">
        <v>82</v>
      </c>
      <c r="C8" s="241" t="s">
        <v>1018</v>
      </c>
      <c r="D8" s="268" t="s">
        <v>81</v>
      </c>
      <c r="E8" s="242">
        <v>78</v>
      </c>
      <c r="F8" s="243"/>
      <c r="G8" s="127">
        <f t="shared" si="0"/>
        <v>0</v>
      </c>
    </row>
    <row r="9" spans="1:9" s="7" customFormat="1" ht="14.4" thickBot="1" x14ac:dyDescent="0.3">
      <c r="A9" s="108" t="s">
        <v>319</v>
      </c>
      <c r="B9" s="82" t="s">
        <v>253</v>
      </c>
      <c r="C9" s="188" t="s">
        <v>1019</v>
      </c>
      <c r="D9" s="144" t="s">
        <v>1021</v>
      </c>
      <c r="E9" s="145">
        <v>11.8</v>
      </c>
      <c r="F9" s="92"/>
      <c r="G9" s="127">
        <f t="shared" si="0"/>
        <v>0</v>
      </c>
    </row>
    <row r="10" spans="1:9" s="7" customFormat="1" ht="69.599999999999994" thickBot="1" x14ac:dyDescent="0.3">
      <c r="A10" s="113" t="s">
        <v>319</v>
      </c>
      <c r="B10" s="267" t="s">
        <v>253</v>
      </c>
      <c r="C10" s="196" t="s">
        <v>1020</v>
      </c>
      <c r="D10" s="269" t="s">
        <v>81</v>
      </c>
      <c r="E10" s="197">
        <v>120</v>
      </c>
      <c r="F10" s="175"/>
      <c r="G10" s="115">
        <f t="shared" si="0"/>
        <v>0</v>
      </c>
      <c r="H10" s="119" t="s">
        <v>59</v>
      </c>
      <c r="I10" s="53">
        <f>ROUND(SUM(G8:G10),2)</f>
        <v>0</v>
      </c>
    </row>
    <row r="11" spans="1:9" s="7" customFormat="1" x14ac:dyDescent="0.25">
      <c r="A11" s="110" t="s">
        <v>1029</v>
      </c>
      <c r="B11" s="86" t="s">
        <v>259</v>
      </c>
      <c r="C11" s="186" t="s">
        <v>1023</v>
      </c>
      <c r="D11" s="165" t="s">
        <v>139</v>
      </c>
      <c r="E11" s="187">
        <v>2</v>
      </c>
      <c r="F11" s="90"/>
      <c r="G11" s="91">
        <f t="shared" si="0"/>
        <v>0</v>
      </c>
    </row>
    <row r="12" spans="1:9" s="7" customFormat="1" x14ac:dyDescent="0.25">
      <c r="A12" s="108" t="s">
        <v>1029</v>
      </c>
      <c r="B12" s="82" t="s">
        <v>260</v>
      </c>
      <c r="C12" s="188" t="s">
        <v>1024</v>
      </c>
      <c r="D12" s="144" t="s">
        <v>139</v>
      </c>
      <c r="E12" s="145">
        <v>4</v>
      </c>
      <c r="F12" s="92"/>
      <c r="G12" s="93">
        <f t="shared" si="0"/>
        <v>0</v>
      </c>
    </row>
    <row r="13" spans="1:9" s="7" customFormat="1" x14ac:dyDescent="0.25">
      <c r="A13" s="108" t="s">
        <v>1029</v>
      </c>
      <c r="B13" s="82" t="s">
        <v>261</v>
      </c>
      <c r="C13" s="188" t="s">
        <v>1025</v>
      </c>
      <c r="D13" s="162" t="s">
        <v>81</v>
      </c>
      <c r="E13" s="145">
        <v>312</v>
      </c>
      <c r="F13" s="92"/>
      <c r="G13" s="93">
        <f t="shared" si="0"/>
        <v>0</v>
      </c>
    </row>
    <row r="14" spans="1:9" s="7" customFormat="1" x14ac:dyDescent="0.25">
      <c r="A14" s="108" t="s">
        <v>1029</v>
      </c>
      <c r="B14" s="82" t="s">
        <v>605</v>
      </c>
      <c r="C14" s="188" t="s">
        <v>1026</v>
      </c>
      <c r="D14" s="144" t="s">
        <v>139</v>
      </c>
      <c r="E14" s="145">
        <v>16</v>
      </c>
      <c r="F14" s="92"/>
      <c r="G14" s="93">
        <f t="shared" si="0"/>
        <v>0</v>
      </c>
    </row>
    <row r="15" spans="1:9" s="7" customFormat="1" ht="14.4" thickBot="1" x14ac:dyDescent="0.3">
      <c r="A15" s="108" t="s">
        <v>1029</v>
      </c>
      <c r="B15" s="82" t="s">
        <v>644</v>
      </c>
      <c r="C15" s="188" t="s">
        <v>1027</v>
      </c>
      <c r="D15" s="144" t="s">
        <v>81</v>
      </c>
      <c r="E15" s="145">
        <v>465</v>
      </c>
      <c r="F15" s="92"/>
      <c r="G15" s="93">
        <f t="shared" si="0"/>
        <v>0</v>
      </c>
    </row>
    <row r="16" spans="1:9" s="7" customFormat="1" ht="69.599999999999994" thickBot="1" x14ac:dyDescent="0.3">
      <c r="A16" s="109" t="s">
        <v>1029</v>
      </c>
      <c r="B16" s="85" t="s">
        <v>1022</v>
      </c>
      <c r="C16" s="189" t="s">
        <v>1028</v>
      </c>
      <c r="D16" s="166" t="s">
        <v>81</v>
      </c>
      <c r="E16" s="190">
        <v>400</v>
      </c>
      <c r="F16" s="105"/>
      <c r="G16" s="95">
        <f t="shared" si="0"/>
        <v>0</v>
      </c>
      <c r="H16" s="119" t="s">
        <v>60</v>
      </c>
      <c r="I16" s="53">
        <f>ROUND(SUM(G11:G16),2)</f>
        <v>0</v>
      </c>
    </row>
    <row r="17" spans="1:9" s="7" customFormat="1" x14ac:dyDescent="0.25">
      <c r="A17" s="110" t="s">
        <v>1016</v>
      </c>
      <c r="B17" s="86" t="s">
        <v>262</v>
      </c>
      <c r="C17" s="186" t="s">
        <v>1030</v>
      </c>
      <c r="D17" s="165" t="s">
        <v>139</v>
      </c>
      <c r="E17" s="187">
        <v>1</v>
      </c>
      <c r="F17" s="90"/>
      <c r="G17" s="91">
        <f t="shared" si="0"/>
        <v>0</v>
      </c>
      <c r="I17" s="77"/>
    </row>
    <row r="18" spans="1:9" s="7" customFormat="1" x14ac:dyDescent="0.25">
      <c r="A18" s="108" t="s">
        <v>1016</v>
      </c>
      <c r="B18" s="82" t="s">
        <v>263</v>
      </c>
      <c r="C18" s="188" t="s">
        <v>1031</v>
      </c>
      <c r="D18" s="144" t="s">
        <v>139</v>
      </c>
      <c r="E18" s="145">
        <v>1</v>
      </c>
      <c r="F18" s="92"/>
      <c r="G18" s="93">
        <f t="shared" si="0"/>
        <v>0</v>
      </c>
      <c r="I18" s="77"/>
    </row>
    <row r="19" spans="1:9" x14ac:dyDescent="0.25">
      <c r="A19" s="108" t="s">
        <v>1016</v>
      </c>
      <c r="B19" s="82" t="s">
        <v>264</v>
      </c>
      <c r="C19" s="188" t="s">
        <v>1032</v>
      </c>
      <c r="D19" s="162" t="s">
        <v>81</v>
      </c>
      <c r="E19" s="145">
        <v>30</v>
      </c>
      <c r="F19" s="92"/>
      <c r="G19" s="93">
        <f t="shared" si="0"/>
        <v>0</v>
      </c>
      <c r="I19" s="77"/>
    </row>
    <row r="20" spans="1:9" s="17" customFormat="1" ht="14.4" thickBot="1" x14ac:dyDescent="0.3">
      <c r="A20" s="108" t="s">
        <v>1016</v>
      </c>
      <c r="B20" s="82" t="s">
        <v>265</v>
      </c>
      <c r="C20" s="188" t="s">
        <v>1033</v>
      </c>
      <c r="D20" s="144" t="s">
        <v>843</v>
      </c>
      <c r="E20" s="145">
        <v>1</v>
      </c>
      <c r="F20" s="92"/>
      <c r="G20" s="93">
        <f t="shared" si="0"/>
        <v>0</v>
      </c>
      <c r="I20" s="77"/>
    </row>
    <row r="21" spans="1:9" s="17" customFormat="1" ht="69.599999999999994" thickBot="1" x14ac:dyDescent="0.3">
      <c r="A21" s="109" t="s">
        <v>1016</v>
      </c>
      <c r="B21" s="85" t="s">
        <v>266</v>
      </c>
      <c r="C21" s="270" t="s">
        <v>1034</v>
      </c>
      <c r="D21" s="166" t="s">
        <v>139</v>
      </c>
      <c r="E21" s="190">
        <v>8</v>
      </c>
      <c r="F21" s="105"/>
      <c r="G21" s="95">
        <f t="shared" si="0"/>
        <v>0</v>
      </c>
      <c r="H21" s="119" t="s">
        <v>61</v>
      </c>
      <c r="I21" s="53">
        <f>ROUND(SUM(G17:G21),2)</f>
        <v>0</v>
      </c>
    </row>
    <row r="22" spans="1:9" s="17" customFormat="1" x14ac:dyDescent="0.25">
      <c r="A22" s="110" t="s">
        <v>1035</v>
      </c>
      <c r="B22" s="86" t="s">
        <v>269</v>
      </c>
      <c r="C22" s="186" t="s">
        <v>1036</v>
      </c>
      <c r="D22" s="199" t="s">
        <v>81</v>
      </c>
      <c r="E22" s="187">
        <v>240</v>
      </c>
      <c r="F22" s="90"/>
      <c r="G22" s="91">
        <f>ROUND((E21*F22),2)</f>
        <v>0</v>
      </c>
      <c r="I22" s="77"/>
    </row>
    <row r="23" spans="1:9" s="17" customFormat="1" x14ac:dyDescent="0.25">
      <c r="A23" s="108" t="s">
        <v>1035</v>
      </c>
      <c r="B23" s="82" t="s">
        <v>270</v>
      </c>
      <c r="C23" s="188" t="s">
        <v>1037</v>
      </c>
      <c r="D23" s="144" t="s">
        <v>139</v>
      </c>
      <c r="E23" s="145">
        <v>1</v>
      </c>
      <c r="F23" s="92"/>
      <c r="G23" s="93">
        <f t="shared" si="0"/>
        <v>0</v>
      </c>
      <c r="I23" s="77"/>
    </row>
    <row r="24" spans="1:9" s="17" customFormat="1" ht="14.4" thickBot="1" x14ac:dyDescent="0.3">
      <c r="A24" s="108" t="s">
        <v>1035</v>
      </c>
      <c r="B24" s="82" t="s">
        <v>271</v>
      </c>
      <c r="C24" s="188" t="s">
        <v>1038</v>
      </c>
      <c r="D24" s="162" t="s">
        <v>843</v>
      </c>
      <c r="E24" s="145">
        <v>1</v>
      </c>
      <c r="F24" s="92"/>
      <c r="G24" s="93">
        <f t="shared" si="0"/>
        <v>0</v>
      </c>
      <c r="I24" s="77"/>
    </row>
    <row r="25" spans="1:9" ht="69.599999999999994" thickBot="1" x14ac:dyDescent="0.3">
      <c r="A25" s="109" t="s">
        <v>1035</v>
      </c>
      <c r="B25" s="85" t="s">
        <v>272</v>
      </c>
      <c r="C25" s="189" t="s">
        <v>1039</v>
      </c>
      <c r="D25" s="255" t="s">
        <v>139</v>
      </c>
      <c r="E25" s="190">
        <v>1</v>
      </c>
      <c r="F25" s="105"/>
      <c r="G25" s="95">
        <f>ROUND((E25*F25),2)</f>
        <v>0</v>
      </c>
      <c r="H25" s="119" t="s">
        <v>62</v>
      </c>
      <c r="I25" s="53">
        <f>ROUND(SUM(G22:G25),2)</f>
        <v>0</v>
      </c>
    </row>
    <row r="26" spans="1:9" ht="27.6" x14ac:dyDescent="0.25">
      <c r="A26" s="121" t="s">
        <v>1040</v>
      </c>
      <c r="B26" s="86" t="s">
        <v>1041</v>
      </c>
      <c r="C26" s="186" t="s">
        <v>1047</v>
      </c>
      <c r="D26" s="187" t="s">
        <v>81</v>
      </c>
      <c r="E26" s="187">
        <v>120</v>
      </c>
      <c r="F26" s="90"/>
      <c r="G26" s="91">
        <f t="shared" ref="G26:G29" si="1">ROUND((E26*F26),2)</f>
        <v>0</v>
      </c>
    </row>
    <row r="27" spans="1:9" x14ac:dyDescent="0.25">
      <c r="A27" s="123" t="s">
        <v>1040</v>
      </c>
      <c r="B27" s="82" t="s">
        <v>1042</v>
      </c>
      <c r="C27" s="188" t="s">
        <v>1045</v>
      </c>
      <c r="D27" s="145" t="s">
        <v>81</v>
      </c>
      <c r="E27" s="145">
        <v>312</v>
      </c>
      <c r="F27" s="92"/>
      <c r="G27" s="93">
        <f>ROUND((E27*F27),2)</f>
        <v>0</v>
      </c>
    </row>
    <row r="28" spans="1:9" ht="14.4" thickBot="1" x14ac:dyDescent="0.3">
      <c r="A28" s="123" t="s">
        <v>1040</v>
      </c>
      <c r="B28" s="82" t="s">
        <v>1043</v>
      </c>
      <c r="C28" s="191" t="s">
        <v>1046</v>
      </c>
      <c r="D28" s="145" t="s">
        <v>139</v>
      </c>
      <c r="E28" s="145">
        <v>2</v>
      </c>
      <c r="F28" s="92"/>
      <c r="G28" s="93">
        <f t="shared" si="1"/>
        <v>0</v>
      </c>
    </row>
    <row r="29" spans="1:9" ht="138.6" thickBot="1" x14ac:dyDescent="0.3">
      <c r="A29" s="124" t="s">
        <v>1040</v>
      </c>
      <c r="B29" s="85" t="s">
        <v>1044</v>
      </c>
      <c r="C29" s="189" t="s">
        <v>1048</v>
      </c>
      <c r="D29" s="166" t="s">
        <v>139</v>
      </c>
      <c r="E29" s="190">
        <v>8</v>
      </c>
      <c r="F29" s="105"/>
      <c r="G29" s="95">
        <f t="shared" si="1"/>
        <v>0</v>
      </c>
      <c r="H29" s="119" t="s">
        <v>56</v>
      </c>
      <c r="I29" s="53">
        <f>ROUND(SUM(G26:G29),2)</f>
        <v>0</v>
      </c>
    </row>
    <row r="30" spans="1:9" s="30" customFormat="1" ht="42" thickBot="1" x14ac:dyDescent="0.3">
      <c r="A30" s="8"/>
      <c r="B30" s="8"/>
      <c r="F30" s="57" t="s">
        <v>468</v>
      </c>
      <c r="G30" s="73">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zoomScale="70" zoomScaleNormal="70" workbookViewId="0">
      <selection activeCell="F30" sqref="F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42" t="s">
        <v>1231</v>
      </c>
      <c r="B3" s="416"/>
      <c r="C3" s="416"/>
      <c r="D3" s="416"/>
      <c r="E3" s="416"/>
      <c r="F3" s="416"/>
      <c r="G3" s="417"/>
    </row>
    <row r="4" spans="1:7" s="7" customFormat="1" ht="38.25" customHeight="1" thickBot="1" x14ac:dyDescent="0.3">
      <c r="A4" s="418" t="s">
        <v>250</v>
      </c>
      <c r="B4" s="419"/>
      <c r="C4" s="419"/>
      <c r="D4" s="419"/>
      <c r="E4" s="419"/>
      <c r="F4" s="419"/>
      <c r="G4" s="420"/>
    </row>
    <row r="5" spans="1:7" s="7" customFormat="1" ht="28.2" thickBot="1" x14ac:dyDescent="0.3">
      <c r="A5" s="177" t="s">
        <v>54</v>
      </c>
      <c r="B5" s="178" t="s">
        <v>0</v>
      </c>
      <c r="C5" s="178" t="s">
        <v>1</v>
      </c>
      <c r="D5" s="178" t="s">
        <v>2</v>
      </c>
      <c r="E5" s="179" t="s">
        <v>3</v>
      </c>
      <c r="F5" s="180" t="s">
        <v>774</v>
      </c>
      <c r="G5" s="181" t="s">
        <v>4</v>
      </c>
    </row>
    <row r="6" spans="1:7" s="7" customFormat="1" x14ac:dyDescent="0.25">
      <c r="A6" s="110" t="s">
        <v>1066</v>
      </c>
      <c r="B6" s="86">
        <v>1</v>
      </c>
      <c r="C6" s="186" t="s">
        <v>141</v>
      </c>
      <c r="D6" s="187" t="s">
        <v>6</v>
      </c>
      <c r="E6" s="187">
        <v>1</v>
      </c>
      <c r="F6" s="90"/>
      <c r="G6" s="91">
        <f>ROUND((E6*F6),2)</f>
        <v>0</v>
      </c>
    </row>
    <row r="7" spans="1:7" s="7" customFormat="1" x14ac:dyDescent="0.25">
      <c r="A7" s="108" t="s">
        <v>1066</v>
      </c>
      <c r="B7" s="82">
        <v>2</v>
      </c>
      <c r="C7" s="188" t="s">
        <v>145</v>
      </c>
      <c r="D7" s="145" t="s">
        <v>79</v>
      </c>
      <c r="E7" s="145">
        <v>0.77500000000000002</v>
      </c>
      <c r="F7" s="92"/>
      <c r="G7" s="93">
        <f>ROUND((E7*F7),2)</f>
        <v>0</v>
      </c>
    </row>
    <row r="8" spans="1:7" s="7" customFormat="1" x14ac:dyDescent="0.25">
      <c r="A8" s="108" t="s">
        <v>1066</v>
      </c>
      <c r="B8" s="82">
        <v>3</v>
      </c>
      <c r="C8" s="188" t="s">
        <v>146</v>
      </c>
      <c r="D8" s="145" t="s">
        <v>79</v>
      </c>
      <c r="E8" s="145">
        <v>0.77500000000000002</v>
      </c>
      <c r="F8" s="92"/>
      <c r="G8" s="93">
        <f t="shared" ref="G8:G30" si="0">ROUND((E8*F8),2)</f>
        <v>0</v>
      </c>
    </row>
    <row r="9" spans="1:7" s="7" customFormat="1" x14ac:dyDescent="0.25">
      <c r="A9" s="108" t="s">
        <v>1066</v>
      </c>
      <c r="B9" s="82">
        <v>4</v>
      </c>
      <c r="C9" s="188" t="s">
        <v>149</v>
      </c>
      <c r="D9" s="145" t="s">
        <v>81</v>
      </c>
      <c r="E9" s="145">
        <v>18</v>
      </c>
      <c r="F9" s="92"/>
      <c r="G9" s="93">
        <f t="shared" si="0"/>
        <v>0</v>
      </c>
    </row>
    <row r="10" spans="1:7" s="7" customFormat="1" x14ac:dyDescent="0.25">
      <c r="A10" s="108" t="s">
        <v>1066</v>
      </c>
      <c r="B10" s="82">
        <v>5</v>
      </c>
      <c r="C10" s="188" t="s">
        <v>151</v>
      </c>
      <c r="D10" s="145" t="s">
        <v>81</v>
      </c>
      <c r="E10" s="145">
        <v>1468</v>
      </c>
      <c r="F10" s="92"/>
      <c r="G10" s="93">
        <f t="shared" si="0"/>
        <v>0</v>
      </c>
    </row>
    <row r="11" spans="1:7" s="7" customFormat="1" x14ac:dyDescent="0.25">
      <c r="A11" s="108" t="s">
        <v>1066</v>
      </c>
      <c r="B11" s="82">
        <v>6</v>
      </c>
      <c r="C11" s="188" t="s">
        <v>152</v>
      </c>
      <c r="D11" s="145" t="s">
        <v>81</v>
      </c>
      <c r="E11" s="145">
        <v>1468</v>
      </c>
      <c r="F11" s="92"/>
      <c r="G11" s="93">
        <f t="shared" si="0"/>
        <v>0</v>
      </c>
    </row>
    <row r="12" spans="1:7" s="7" customFormat="1" x14ac:dyDescent="0.25">
      <c r="A12" s="108" t="s">
        <v>1066</v>
      </c>
      <c r="B12" s="82">
        <v>7</v>
      </c>
      <c r="C12" s="188" t="s">
        <v>1049</v>
      </c>
      <c r="D12" s="145" t="s">
        <v>6</v>
      </c>
      <c r="E12" s="145">
        <v>1</v>
      </c>
      <c r="F12" s="92"/>
      <c r="G12" s="93">
        <f t="shared" si="0"/>
        <v>0</v>
      </c>
    </row>
    <row r="13" spans="1:7" s="7" customFormat="1" ht="16.8" x14ac:dyDescent="0.25">
      <c r="A13" s="108" t="s">
        <v>1066</v>
      </c>
      <c r="B13" s="82">
        <v>8</v>
      </c>
      <c r="C13" s="188" t="s">
        <v>153</v>
      </c>
      <c r="D13" s="145" t="s">
        <v>719</v>
      </c>
      <c r="E13" s="145">
        <v>775</v>
      </c>
      <c r="F13" s="92"/>
      <c r="G13" s="93">
        <f t="shared" si="0"/>
        <v>0</v>
      </c>
    </row>
    <row r="14" spans="1:7" s="7" customFormat="1" ht="16.8" x14ac:dyDescent="0.25">
      <c r="A14" s="108" t="s">
        <v>1066</v>
      </c>
      <c r="B14" s="82">
        <v>9</v>
      </c>
      <c r="C14" s="188" t="s">
        <v>154</v>
      </c>
      <c r="D14" s="145" t="s">
        <v>718</v>
      </c>
      <c r="E14" s="145">
        <v>194</v>
      </c>
      <c r="F14" s="92"/>
      <c r="G14" s="93">
        <f t="shared" si="0"/>
        <v>0</v>
      </c>
    </row>
    <row r="15" spans="1:7" s="7" customFormat="1" x14ac:dyDescent="0.25">
      <c r="A15" s="108" t="s">
        <v>1066</v>
      </c>
      <c r="B15" s="82">
        <v>10</v>
      </c>
      <c r="C15" s="188" t="s">
        <v>155</v>
      </c>
      <c r="D15" s="145" t="s">
        <v>79</v>
      </c>
      <c r="E15" s="145">
        <v>1.468</v>
      </c>
      <c r="F15" s="92"/>
      <c r="G15" s="93">
        <f t="shared" si="0"/>
        <v>0</v>
      </c>
    </row>
    <row r="16" spans="1:7" s="7" customFormat="1" ht="16.8" x14ac:dyDescent="0.25">
      <c r="A16" s="108" t="s">
        <v>1066</v>
      </c>
      <c r="B16" s="82">
        <v>11</v>
      </c>
      <c r="C16" s="188" t="s">
        <v>1067</v>
      </c>
      <c r="D16" s="145" t="s">
        <v>80</v>
      </c>
      <c r="E16" s="145">
        <v>6</v>
      </c>
      <c r="F16" s="92"/>
      <c r="G16" s="93">
        <f t="shared" si="0"/>
        <v>0</v>
      </c>
    </row>
    <row r="17" spans="1:9" s="7" customFormat="1" x14ac:dyDescent="0.25">
      <c r="A17" s="108" t="s">
        <v>1066</v>
      </c>
      <c r="B17" s="82">
        <v>12</v>
      </c>
      <c r="C17" s="188" t="s">
        <v>1050</v>
      </c>
      <c r="D17" s="145" t="s">
        <v>80</v>
      </c>
      <c r="E17" s="145">
        <v>1</v>
      </c>
      <c r="F17" s="92"/>
      <c r="G17" s="93">
        <f t="shared" si="0"/>
        <v>0</v>
      </c>
      <c r="I17" s="77"/>
    </row>
    <row r="18" spans="1:9" s="7" customFormat="1" x14ac:dyDescent="0.25">
      <c r="A18" s="108" t="s">
        <v>1066</v>
      </c>
      <c r="B18" s="82">
        <v>13</v>
      </c>
      <c r="C18" s="188" t="s">
        <v>1051</v>
      </c>
      <c r="D18" s="145" t="s">
        <v>6</v>
      </c>
      <c r="E18" s="145">
        <v>1</v>
      </c>
      <c r="F18" s="92"/>
      <c r="G18" s="93">
        <f t="shared" si="0"/>
        <v>0</v>
      </c>
      <c r="I18" s="77"/>
    </row>
    <row r="19" spans="1:9" x14ac:dyDescent="0.25">
      <c r="A19" s="108" t="s">
        <v>1066</v>
      </c>
      <c r="B19" s="82">
        <v>14</v>
      </c>
      <c r="C19" s="188" t="s">
        <v>158</v>
      </c>
      <c r="D19" s="145" t="s">
        <v>6</v>
      </c>
      <c r="E19" s="145">
        <v>3</v>
      </c>
      <c r="F19" s="92"/>
      <c r="G19" s="93">
        <f t="shared" si="0"/>
        <v>0</v>
      </c>
      <c r="I19" s="77"/>
    </row>
    <row r="20" spans="1:9" s="17" customFormat="1" x14ac:dyDescent="0.25">
      <c r="A20" s="108" t="s">
        <v>1066</v>
      </c>
      <c r="B20" s="82">
        <v>15</v>
      </c>
      <c r="C20" s="188" t="s">
        <v>159</v>
      </c>
      <c r="D20" s="145" t="s">
        <v>80</v>
      </c>
      <c r="E20" s="145">
        <v>3</v>
      </c>
      <c r="F20" s="92"/>
      <c r="G20" s="93">
        <f t="shared" si="0"/>
        <v>0</v>
      </c>
      <c r="I20" s="77"/>
    </row>
    <row r="21" spans="1:9" s="17" customFormat="1" x14ac:dyDescent="0.25">
      <c r="A21" s="108" t="s">
        <v>1066</v>
      </c>
      <c r="B21" s="82">
        <v>16</v>
      </c>
      <c r="C21" s="188" t="s">
        <v>161</v>
      </c>
      <c r="D21" s="145" t="s">
        <v>80</v>
      </c>
      <c r="E21" s="145">
        <v>3</v>
      </c>
      <c r="F21" s="92"/>
      <c r="G21" s="93">
        <f t="shared" si="0"/>
        <v>0</v>
      </c>
      <c r="I21" s="77"/>
    </row>
    <row r="22" spans="1:9" s="17" customFormat="1" x14ac:dyDescent="0.25">
      <c r="A22" s="108" t="s">
        <v>1066</v>
      </c>
      <c r="B22" s="82">
        <v>17</v>
      </c>
      <c r="C22" s="188" t="s">
        <v>162</v>
      </c>
      <c r="D22" s="145" t="s">
        <v>80</v>
      </c>
      <c r="E22" s="145">
        <v>3</v>
      </c>
      <c r="F22" s="92"/>
      <c r="G22" s="93">
        <f t="shared" si="0"/>
        <v>0</v>
      </c>
      <c r="I22" s="77"/>
    </row>
    <row r="23" spans="1:9" s="17" customFormat="1" x14ac:dyDescent="0.25">
      <c r="A23" s="108" t="s">
        <v>1066</v>
      </c>
      <c r="B23" s="82">
        <v>18</v>
      </c>
      <c r="C23" s="188" t="s">
        <v>163</v>
      </c>
      <c r="D23" s="145" t="s">
        <v>6</v>
      </c>
      <c r="E23" s="145">
        <v>1</v>
      </c>
      <c r="F23" s="92"/>
      <c r="G23" s="93">
        <f t="shared" si="0"/>
        <v>0</v>
      </c>
      <c r="I23" s="77"/>
    </row>
    <row r="24" spans="1:9" s="17" customFormat="1" x14ac:dyDescent="0.25">
      <c r="A24" s="108" t="s">
        <v>1066</v>
      </c>
      <c r="B24" s="82">
        <v>19</v>
      </c>
      <c r="C24" s="188" t="s">
        <v>1052</v>
      </c>
      <c r="D24" s="145" t="s">
        <v>81</v>
      </c>
      <c r="E24" s="145">
        <v>198</v>
      </c>
      <c r="F24" s="92"/>
      <c r="G24" s="93">
        <f t="shared" si="0"/>
        <v>0</v>
      </c>
      <c r="I24" s="77"/>
    </row>
    <row r="25" spans="1:9" x14ac:dyDescent="0.25">
      <c r="A25" s="108" t="s">
        <v>1066</v>
      </c>
      <c r="B25" s="82">
        <v>20</v>
      </c>
      <c r="C25" s="188" t="s">
        <v>1053</v>
      </c>
      <c r="D25" s="145" t="s">
        <v>81</v>
      </c>
      <c r="E25" s="145">
        <v>55</v>
      </c>
      <c r="F25" s="92"/>
      <c r="G25" s="93">
        <f t="shared" si="0"/>
        <v>0</v>
      </c>
    </row>
    <row r="26" spans="1:9" ht="16.8" x14ac:dyDescent="0.25">
      <c r="A26" s="108" t="s">
        <v>1066</v>
      </c>
      <c r="B26" s="82">
        <v>21</v>
      </c>
      <c r="C26" s="188" t="s">
        <v>1054</v>
      </c>
      <c r="D26" s="145" t="s">
        <v>718</v>
      </c>
      <c r="E26" s="145">
        <v>0.04</v>
      </c>
      <c r="F26" s="92"/>
      <c r="G26" s="93">
        <f t="shared" si="0"/>
        <v>0</v>
      </c>
    </row>
    <row r="27" spans="1:9" x14ac:dyDescent="0.25">
      <c r="A27" s="108" t="s">
        <v>1066</v>
      </c>
      <c r="B27" s="82">
        <v>22</v>
      </c>
      <c r="C27" s="188" t="s">
        <v>1055</v>
      </c>
      <c r="D27" s="145" t="s">
        <v>80</v>
      </c>
      <c r="E27" s="145">
        <v>1</v>
      </c>
      <c r="F27" s="92"/>
      <c r="G27" s="93">
        <f t="shared" si="0"/>
        <v>0</v>
      </c>
    </row>
    <row r="28" spans="1:9" x14ac:dyDescent="0.25">
      <c r="A28" s="108" t="s">
        <v>1066</v>
      </c>
      <c r="B28" s="82">
        <v>23</v>
      </c>
      <c r="C28" s="188" t="s">
        <v>1056</v>
      </c>
      <c r="D28" s="145" t="s">
        <v>6</v>
      </c>
      <c r="E28" s="145">
        <v>1</v>
      </c>
      <c r="F28" s="92"/>
      <c r="G28" s="93">
        <f t="shared" si="0"/>
        <v>0</v>
      </c>
    </row>
    <row r="29" spans="1:9" ht="28.2" thickBot="1" x14ac:dyDescent="0.3">
      <c r="A29" s="108" t="s">
        <v>1066</v>
      </c>
      <c r="B29" s="82">
        <v>24</v>
      </c>
      <c r="C29" s="188" t="s">
        <v>1058</v>
      </c>
      <c r="D29" s="145" t="s">
        <v>6</v>
      </c>
      <c r="E29" s="145">
        <v>1</v>
      </c>
      <c r="F29" s="92"/>
      <c r="G29" s="93">
        <f t="shared" si="0"/>
        <v>0</v>
      </c>
    </row>
    <row r="30" spans="1:9" s="30" customFormat="1" ht="69.599999999999994" thickBot="1" x14ac:dyDescent="0.35">
      <c r="A30" s="109" t="s">
        <v>1066</v>
      </c>
      <c r="B30" s="85">
        <v>25</v>
      </c>
      <c r="C30" s="189" t="s">
        <v>1057</v>
      </c>
      <c r="D30" s="190" t="s">
        <v>6</v>
      </c>
      <c r="E30" s="190">
        <v>1</v>
      </c>
      <c r="F30" s="105"/>
      <c r="G30" s="95">
        <f t="shared" si="0"/>
        <v>0</v>
      </c>
      <c r="H30" s="119" t="s">
        <v>58</v>
      </c>
      <c r="I30" s="53">
        <f>ROUND(SUM(G6:G30),2)</f>
        <v>0</v>
      </c>
    </row>
    <row r="31" spans="1:9" s="30" customFormat="1" ht="16.8" x14ac:dyDescent="0.3">
      <c r="A31" s="271" t="s">
        <v>994</v>
      </c>
      <c r="B31" s="240">
        <v>26</v>
      </c>
      <c r="C31" s="241" t="s">
        <v>1068</v>
      </c>
      <c r="D31" s="242" t="s">
        <v>81</v>
      </c>
      <c r="E31" s="242">
        <v>1486</v>
      </c>
      <c r="F31" s="243"/>
      <c r="G31" s="127">
        <f t="shared" ref="G31:G43" si="1">ROUND((E31*F31),2)</f>
        <v>0</v>
      </c>
    </row>
    <row r="32" spans="1:9" x14ac:dyDescent="0.25">
      <c r="A32" s="253" t="s">
        <v>994</v>
      </c>
      <c r="B32" s="82">
        <v>27</v>
      </c>
      <c r="C32" s="188" t="s">
        <v>1059</v>
      </c>
      <c r="D32" s="145" t="s">
        <v>81</v>
      </c>
      <c r="E32" s="145">
        <v>198</v>
      </c>
      <c r="F32" s="92"/>
      <c r="G32" s="93">
        <f t="shared" si="1"/>
        <v>0</v>
      </c>
    </row>
    <row r="33" spans="1:9" x14ac:dyDescent="0.25">
      <c r="A33" s="253" t="s">
        <v>994</v>
      </c>
      <c r="B33" s="82">
        <v>28</v>
      </c>
      <c r="C33" s="188" t="s">
        <v>166</v>
      </c>
      <c r="D33" s="145" t="s">
        <v>81</v>
      </c>
      <c r="E33" s="145">
        <v>1468</v>
      </c>
      <c r="F33" s="92"/>
      <c r="G33" s="93">
        <f t="shared" si="1"/>
        <v>0</v>
      </c>
    </row>
    <row r="34" spans="1:9" ht="16.8" x14ac:dyDescent="0.25">
      <c r="A34" s="253" t="s">
        <v>994</v>
      </c>
      <c r="B34" s="82">
        <v>29</v>
      </c>
      <c r="C34" s="188" t="s">
        <v>1069</v>
      </c>
      <c r="D34" s="145" t="s">
        <v>80</v>
      </c>
      <c r="E34" s="145">
        <v>6</v>
      </c>
      <c r="F34" s="92"/>
      <c r="G34" s="93">
        <f t="shared" si="1"/>
        <v>0</v>
      </c>
    </row>
    <row r="35" spans="1:9" ht="27.6" x14ac:dyDescent="0.25">
      <c r="A35" s="253" t="s">
        <v>994</v>
      </c>
      <c r="B35" s="82">
        <v>30</v>
      </c>
      <c r="C35" s="188" t="s">
        <v>1060</v>
      </c>
      <c r="D35" s="145" t="s">
        <v>80</v>
      </c>
      <c r="E35" s="145">
        <v>1</v>
      </c>
      <c r="F35" s="92"/>
      <c r="G35" s="93">
        <f t="shared" si="1"/>
        <v>0</v>
      </c>
    </row>
    <row r="36" spans="1:9" x14ac:dyDescent="0.25">
      <c r="A36" s="253" t="s">
        <v>994</v>
      </c>
      <c r="B36" s="82">
        <v>31</v>
      </c>
      <c r="C36" s="188" t="s">
        <v>1061</v>
      </c>
      <c r="D36" s="145" t="s">
        <v>80</v>
      </c>
      <c r="E36" s="145">
        <v>1</v>
      </c>
      <c r="F36" s="92"/>
      <c r="G36" s="93">
        <f t="shared" si="1"/>
        <v>0</v>
      </c>
    </row>
    <row r="37" spans="1:9" ht="16.8" x14ac:dyDescent="0.25">
      <c r="A37" s="253" t="s">
        <v>994</v>
      </c>
      <c r="B37" s="82">
        <v>32</v>
      </c>
      <c r="C37" s="188" t="s">
        <v>1062</v>
      </c>
      <c r="D37" s="145" t="s">
        <v>718</v>
      </c>
      <c r="E37" s="145">
        <v>0.04</v>
      </c>
      <c r="F37" s="92"/>
      <c r="G37" s="93">
        <f t="shared" si="1"/>
        <v>0</v>
      </c>
    </row>
    <row r="38" spans="1:9" x14ac:dyDescent="0.25">
      <c r="A38" s="253" t="s">
        <v>994</v>
      </c>
      <c r="B38" s="82">
        <v>33</v>
      </c>
      <c r="C38" s="188" t="s">
        <v>1063</v>
      </c>
      <c r="D38" s="145" t="s">
        <v>6</v>
      </c>
      <c r="E38" s="145">
        <v>1</v>
      </c>
      <c r="F38" s="92"/>
      <c r="G38" s="93">
        <f t="shared" si="1"/>
        <v>0</v>
      </c>
    </row>
    <row r="39" spans="1:9" x14ac:dyDescent="0.25">
      <c r="A39" s="253" t="s">
        <v>994</v>
      </c>
      <c r="B39" s="82">
        <v>34</v>
      </c>
      <c r="C39" s="188" t="s">
        <v>1064</v>
      </c>
      <c r="D39" s="145" t="s">
        <v>80</v>
      </c>
      <c r="E39" s="145">
        <v>1</v>
      </c>
      <c r="F39" s="92"/>
      <c r="G39" s="93">
        <f t="shared" si="1"/>
        <v>0</v>
      </c>
    </row>
    <row r="40" spans="1:9" x14ac:dyDescent="0.25">
      <c r="A40" s="253" t="s">
        <v>994</v>
      </c>
      <c r="B40" s="82">
        <v>35</v>
      </c>
      <c r="C40" s="188" t="s">
        <v>171</v>
      </c>
      <c r="D40" s="145" t="s">
        <v>6</v>
      </c>
      <c r="E40" s="145">
        <v>3</v>
      </c>
      <c r="F40" s="92"/>
      <c r="G40" s="93">
        <f t="shared" si="1"/>
        <v>0</v>
      </c>
    </row>
    <row r="41" spans="1:9" x14ac:dyDescent="0.25">
      <c r="A41" s="253" t="s">
        <v>994</v>
      </c>
      <c r="B41" s="82">
        <v>36</v>
      </c>
      <c r="C41" s="188" t="s">
        <v>172</v>
      </c>
      <c r="D41" s="145" t="s">
        <v>81</v>
      </c>
      <c r="E41" s="145">
        <v>1468</v>
      </c>
      <c r="F41" s="92"/>
      <c r="G41" s="93">
        <f t="shared" si="1"/>
        <v>0</v>
      </c>
    </row>
    <row r="42" spans="1:9" ht="14.4" thickBot="1" x14ac:dyDescent="0.3">
      <c r="A42" s="253" t="s">
        <v>994</v>
      </c>
      <c r="B42" s="82">
        <v>37</v>
      </c>
      <c r="C42" s="188" t="s">
        <v>173</v>
      </c>
      <c r="D42" s="145" t="s">
        <v>174</v>
      </c>
      <c r="E42" s="145">
        <v>2</v>
      </c>
      <c r="F42" s="92"/>
      <c r="G42" s="93">
        <f t="shared" si="1"/>
        <v>0</v>
      </c>
    </row>
    <row r="43" spans="1:9" ht="77.25" customHeight="1" thickBot="1" x14ac:dyDescent="0.3">
      <c r="A43" s="254" t="s">
        <v>994</v>
      </c>
      <c r="B43" s="85">
        <v>38</v>
      </c>
      <c r="C43" s="189" t="s">
        <v>1065</v>
      </c>
      <c r="D43" s="190" t="s">
        <v>6</v>
      </c>
      <c r="E43" s="190">
        <v>1</v>
      </c>
      <c r="F43" s="105"/>
      <c r="G43" s="95">
        <f t="shared" si="1"/>
        <v>0</v>
      </c>
      <c r="H43" s="119" t="s">
        <v>59</v>
      </c>
      <c r="I43" s="53">
        <f>ROUND(SUM(G31:G43),2)</f>
        <v>0</v>
      </c>
    </row>
    <row r="44" spans="1:9" ht="42" thickBot="1" x14ac:dyDescent="0.3">
      <c r="A44" s="8"/>
      <c r="B44" s="8"/>
      <c r="C44" s="8"/>
      <c r="D44" s="8"/>
      <c r="E44" s="8"/>
      <c r="F44" s="57" t="s">
        <v>468</v>
      </c>
      <c r="G44" s="73">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zoomScale="85" zoomScaleNormal="85" workbookViewId="0">
      <selection activeCell="C14" sqref="C1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5" t="s">
        <v>250</v>
      </c>
      <c r="B1" s="415"/>
      <c r="C1" s="415"/>
      <c r="D1" s="415"/>
      <c r="E1" s="415"/>
      <c r="F1" s="415"/>
      <c r="G1" s="415"/>
    </row>
    <row r="2" spans="1:9" s="7" customFormat="1" ht="21.75" customHeight="1" thickBot="1" x14ac:dyDescent="0.3">
      <c r="A2" s="9"/>
      <c r="B2" s="9"/>
      <c r="C2" s="9"/>
      <c r="D2" s="9"/>
      <c r="E2" s="39"/>
      <c r="F2" s="9"/>
      <c r="G2" s="9"/>
    </row>
    <row r="3" spans="1:9" s="7" customFormat="1" ht="21.75" customHeight="1" thickBot="1" x14ac:dyDescent="0.3">
      <c r="A3" s="442" t="s">
        <v>1232</v>
      </c>
      <c r="B3" s="416"/>
      <c r="C3" s="416"/>
      <c r="D3" s="416"/>
      <c r="E3" s="416"/>
      <c r="F3" s="416"/>
      <c r="G3" s="417"/>
    </row>
    <row r="4" spans="1:9" s="7" customFormat="1" ht="38.25" customHeight="1" thickBot="1" x14ac:dyDescent="0.3">
      <c r="A4" s="418" t="s">
        <v>250</v>
      </c>
      <c r="B4" s="419"/>
      <c r="C4" s="419"/>
      <c r="D4" s="419"/>
      <c r="E4" s="419"/>
      <c r="F4" s="419"/>
      <c r="G4" s="420"/>
    </row>
    <row r="5" spans="1:9" s="7" customFormat="1" ht="28.2" thickBot="1" x14ac:dyDescent="0.3">
      <c r="A5" s="177" t="s">
        <v>54</v>
      </c>
      <c r="B5" s="178" t="s">
        <v>0</v>
      </c>
      <c r="C5" s="178" t="s">
        <v>1</v>
      </c>
      <c r="D5" s="178" t="s">
        <v>2</v>
      </c>
      <c r="E5" s="179" t="s">
        <v>3</v>
      </c>
      <c r="F5" s="180" t="s">
        <v>774</v>
      </c>
      <c r="G5" s="181" t="s">
        <v>4</v>
      </c>
    </row>
    <row r="6" spans="1:9" s="7" customFormat="1" ht="14.4" thickBot="1" x14ac:dyDescent="0.3">
      <c r="A6" s="110" t="s">
        <v>5</v>
      </c>
      <c r="B6" s="86" t="s">
        <v>302</v>
      </c>
      <c r="C6" s="186" t="s">
        <v>140</v>
      </c>
      <c r="D6" s="187" t="s">
        <v>6</v>
      </c>
      <c r="E6" s="187">
        <v>1</v>
      </c>
      <c r="F6" s="90"/>
      <c r="G6" s="91">
        <f>ROUND((E6*F6),2)</f>
        <v>0</v>
      </c>
    </row>
    <row r="7" spans="1:9" s="7" customFormat="1" ht="69.599999999999994" thickBot="1" x14ac:dyDescent="0.3">
      <c r="A7" s="109" t="s">
        <v>5</v>
      </c>
      <c r="B7" s="85" t="s">
        <v>1017</v>
      </c>
      <c r="C7" s="189" t="s">
        <v>303</v>
      </c>
      <c r="D7" s="190" t="s">
        <v>79</v>
      </c>
      <c r="E7" s="190">
        <v>0.13700000000000001</v>
      </c>
      <c r="F7" s="105"/>
      <c r="G7" s="127">
        <f t="shared" ref="G7:G19" si="0">ROUND((E7*F7),2)</f>
        <v>0</v>
      </c>
      <c r="H7" s="119" t="s">
        <v>58</v>
      </c>
      <c r="I7" s="53">
        <f>ROUND(SUM(G6:G7),2)</f>
        <v>0</v>
      </c>
    </row>
    <row r="8" spans="1:9" s="7" customFormat="1" ht="14.4" thickBot="1" x14ac:dyDescent="0.3">
      <c r="A8" s="110" t="s">
        <v>319</v>
      </c>
      <c r="B8" s="86" t="s">
        <v>252</v>
      </c>
      <c r="C8" s="186" t="s">
        <v>1070</v>
      </c>
      <c r="D8" s="199" t="s">
        <v>81</v>
      </c>
      <c r="E8" s="187">
        <v>25</v>
      </c>
      <c r="F8" s="90"/>
      <c r="G8" s="91">
        <f t="shared" si="0"/>
        <v>0</v>
      </c>
    </row>
    <row r="9" spans="1:9" s="7" customFormat="1" ht="69.599999999999994" thickBot="1" x14ac:dyDescent="0.3">
      <c r="A9" s="109" t="s">
        <v>319</v>
      </c>
      <c r="B9" s="85" t="s">
        <v>253</v>
      </c>
      <c r="C9" s="189" t="s">
        <v>1020</v>
      </c>
      <c r="D9" s="255" t="s">
        <v>81</v>
      </c>
      <c r="E9" s="190">
        <v>109</v>
      </c>
      <c r="F9" s="105"/>
      <c r="G9" s="127">
        <f t="shared" si="0"/>
        <v>0</v>
      </c>
      <c r="H9" s="119" t="s">
        <v>59</v>
      </c>
      <c r="I9" s="53">
        <f>ROUND(SUM(G8:G9),2)</f>
        <v>0</v>
      </c>
    </row>
    <row r="10" spans="1:9" s="7" customFormat="1" ht="14.4" thickBot="1" x14ac:dyDescent="0.3">
      <c r="A10" s="272" t="s">
        <v>1071</v>
      </c>
      <c r="B10" s="86" t="s">
        <v>259</v>
      </c>
      <c r="C10" s="186" t="s">
        <v>1072</v>
      </c>
      <c r="D10" s="165" t="s">
        <v>81</v>
      </c>
      <c r="E10" s="187">
        <v>25</v>
      </c>
      <c r="F10" s="90"/>
      <c r="G10" s="91">
        <f t="shared" si="0"/>
        <v>0</v>
      </c>
    </row>
    <row r="11" spans="1:9" s="7" customFormat="1" ht="69.599999999999994" thickBot="1" x14ac:dyDescent="0.3">
      <c r="A11" s="273" t="s">
        <v>1071</v>
      </c>
      <c r="B11" s="85" t="s">
        <v>260</v>
      </c>
      <c r="C11" s="189" t="s">
        <v>1073</v>
      </c>
      <c r="D11" s="255" t="s">
        <v>81</v>
      </c>
      <c r="E11" s="190">
        <v>33</v>
      </c>
      <c r="F11" s="105"/>
      <c r="G11" s="127">
        <f t="shared" si="0"/>
        <v>0</v>
      </c>
      <c r="H11" s="119" t="s">
        <v>60</v>
      </c>
      <c r="I11" s="53">
        <f>ROUND(SUM(G10:G11),2)</f>
        <v>0</v>
      </c>
    </row>
    <row r="12" spans="1:9" s="7" customFormat="1" x14ac:dyDescent="0.25">
      <c r="A12" s="110" t="s">
        <v>1016</v>
      </c>
      <c r="B12" s="86" t="s">
        <v>262</v>
      </c>
      <c r="C12" s="186" t="s">
        <v>1074</v>
      </c>
      <c r="D12" s="165" t="s">
        <v>139</v>
      </c>
      <c r="E12" s="187">
        <v>2</v>
      </c>
      <c r="F12" s="90"/>
      <c r="G12" s="91">
        <f t="shared" si="0"/>
        <v>0</v>
      </c>
    </row>
    <row r="13" spans="1:9" s="7" customFormat="1" ht="14.4" thickBot="1" x14ac:dyDescent="0.3">
      <c r="A13" s="108" t="s">
        <v>1016</v>
      </c>
      <c r="B13" s="82" t="s">
        <v>263</v>
      </c>
      <c r="C13" s="188" t="s">
        <v>1075</v>
      </c>
      <c r="D13" s="162" t="s">
        <v>843</v>
      </c>
      <c r="E13" s="145">
        <v>1</v>
      </c>
      <c r="F13" s="92"/>
      <c r="G13" s="93">
        <f t="shared" si="0"/>
        <v>0</v>
      </c>
    </row>
    <row r="14" spans="1:9" s="7" customFormat="1" ht="69.599999999999994" thickBot="1" x14ac:dyDescent="0.3">
      <c r="A14" s="109" t="s">
        <v>1016</v>
      </c>
      <c r="B14" s="85" t="s">
        <v>264</v>
      </c>
      <c r="C14" s="189" t="s">
        <v>1038</v>
      </c>
      <c r="D14" s="255" t="s">
        <v>843</v>
      </c>
      <c r="E14" s="190">
        <v>1</v>
      </c>
      <c r="F14" s="105"/>
      <c r="G14" s="127">
        <f t="shared" si="0"/>
        <v>0</v>
      </c>
      <c r="H14" s="119" t="s">
        <v>61</v>
      </c>
      <c r="I14" s="53">
        <f>ROUND(SUM(G12:G14),2)</f>
        <v>0</v>
      </c>
    </row>
    <row r="15" spans="1:9" s="7" customFormat="1" ht="14.4" thickBot="1" x14ac:dyDescent="0.3">
      <c r="A15" s="110" t="s">
        <v>1035</v>
      </c>
      <c r="B15" s="86" t="s">
        <v>269</v>
      </c>
      <c r="C15" s="186" t="s">
        <v>1039</v>
      </c>
      <c r="D15" s="199" t="s">
        <v>139</v>
      </c>
      <c r="E15" s="187">
        <v>1</v>
      </c>
      <c r="F15" s="90"/>
      <c r="G15" s="91">
        <f t="shared" si="0"/>
        <v>0</v>
      </c>
    </row>
    <row r="16" spans="1:9" s="7" customFormat="1" ht="69.599999999999994" thickBot="1" x14ac:dyDescent="0.3">
      <c r="A16" s="109" t="s">
        <v>1035</v>
      </c>
      <c r="B16" s="85" t="s">
        <v>270</v>
      </c>
      <c r="C16" s="189" t="s">
        <v>1047</v>
      </c>
      <c r="D16" s="190" t="s">
        <v>81</v>
      </c>
      <c r="E16" s="190">
        <v>109</v>
      </c>
      <c r="F16" s="105"/>
      <c r="G16" s="127">
        <f t="shared" si="0"/>
        <v>0</v>
      </c>
      <c r="H16" s="119" t="s">
        <v>62</v>
      </c>
      <c r="I16" s="53">
        <f>ROUND(SUM(G15:G16),2)</f>
        <v>0</v>
      </c>
    </row>
    <row r="17" spans="1:9" s="7" customFormat="1" x14ac:dyDescent="0.25">
      <c r="A17" s="110" t="s">
        <v>1040</v>
      </c>
      <c r="B17" s="86" t="s">
        <v>1041</v>
      </c>
      <c r="C17" s="186" t="s">
        <v>1076</v>
      </c>
      <c r="D17" s="187" t="s">
        <v>81</v>
      </c>
      <c r="E17" s="187">
        <v>60</v>
      </c>
      <c r="F17" s="90"/>
      <c r="G17" s="91">
        <f t="shared" si="0"/>
        <v>0</v>
      </c>
      <c r="I17" s="77"/>
    </row>
    <row r="18" spans="1:9" s="7" customFormat="1" ht="14.4" thickBot="1" x14ac:dyDescent="0.3">
      <c r="A18" s="108" t="s">
        <v>1040</v>
      </c>
      <c r="B18" s="82" t="s">
        <v>1042</v>
      </c>
      <c r="C18" s="188" t="s">
        <v>1077</v>
      </c>
      <c r="D18" s="145" t="s">
        <v>139</v>
      </c>
      <c r="E18" s="145">
        <v>2</v>
      </c>
      <c r="F18" s="92"/>
      <c r="G18" s="93">
        <f t="shared" si="0"/>
        <v>0</v>
      </c>
      <c r="I18" s="77"/>
    </row>
    <row r="19" spans="1:9" ht="69.599999999999994" thickBot="1" x14ac:dyDescent="0.3">
      <c r="A19" s="109" t="s">
        <v>1040</v>
      </c>
      <c r="B19" s="85" t="s">
        <v>1043</v>
      </c>
      <c r="C19" s="189" t="s">
        <v>1078</v>
      </c>
      <c r="D19" s="166" t="s">
        <v>1080</v>
      </c>
      <c r="E19" s="190">
        <v>0.5</v>
      </c>
      <c r="F19" s="105"/>
      <c r="G19" s="127">
        <f t="shared" si="0"/>
        <v>0</v>
      </c>
      <c r="H19" s="119" t="s">
        <v>56</v>
      </c>
      <c r="I19" s="53">
        <f>ROUND(SUM(G17:G19),2)</f>
        <v>0</v>
      </c>
    </row>
    <row r="20" spans="1:9" ht="42" thickBot="1" x14ac:dyDescent="0.3">
      <c r="A20" s="8"/>
      <c r="B20" s="8"/>
      <c r="C20" s="8"/>
      <c r="D20" s="8"/>
      <c r="E20" s="8"/>
      <c r="F20" s="57" t="s">
        <v>468</v>
      </c>
      <c r="G20" s="73">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topLeftCell="A4" zoomScale="85" zoomScaleNormal="85" workbookViewId="0">
      <selection activeCell="R19" sqref="R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5" t="s">
        <v>250</v>
      </c>
      <c r="B1" s="415"/>
      <c r="C1" s="415"/>
      <c r="D1" s="415"/>
      <c r="E1" s="415"/>
      <c r="F1" s="415"/>
      <c r="G1" s="415"/>
    </row>
    <row r="2" spans="1:9" s="7" customFormat="1" ht="21.75" customHeight="1" thickBot="1" x14ac:dyDescent="0.3">
      <c r="A2" s="9"/>
      <c r="B2" s="9"/>
      <c r="C2" s="9"/>
      <c r="D2" s="9"/>
      <c r="E2" s="39"/>
      <c r="F2" s="9"/>
      <c r="G2" s="9"/>
    </row>
    <row r="3" spans="1:9" s="7" customFormat="1" ht="21.75" customHeight="1" thickBot="1" x14ac:dyDescent="0.3">
      <c r="A3" s="442" t="s">
        <v>1233</v>
      </c>
      <c r="B3" s="416"/>
      <c r="C3" s="416"/>
      <c r="D3" s="416"/>
      <c r="E3" s="416"/>
      <c r="F3" s="416"/>
      <c r="G3" s="417"/>
    </row>
    <row r="4" spans="1:9" s="7" customFormat="1" ht="38.25" customHeight="1" thickBot="1" x14ac:dyDescent="0.3">
      <c r="A4" s="418" t="s">
        <v>250</v>
      </c>
      <c r="B4" s="419"/>
      <c r="C4" s="419"/>
      <c r="D4" s="419"/>
      <c r="E4" s="419"/>
      <c r="F4" s="419"/>
      <c r="G4" s="420"/>
    </row>
    <row r="5" spans="1:9" s="7" customFormat="1" ht="28.2" thickBot="1" x14ac:dyDescent="0.3">
      <c r="A5" s="168" t="s">
        <v>54</v>
      </c>
      <c r="B5" s="169" t="s">
        <v>0</v>
      </c>
      <c r="C5" s="169" t="s">
        <v>1</v>
      </c>
      <c r="D5" s="169" t="s">
        <v>2</v>
      </c>
      <c r="E5" s="170" t="s">
        <v>3</v>
      </c>
      <c r="F5" s="171" t="s">
        <v>774</v>
      </c>
      <c r="G5" s="172" t="s">
        <v>4</v>
      </c>
    </row>
    <row r="6" spans="1:9" s="7" customFormat="1" ht="14.4" thickBot="1" x14ac:dyDescent="0.3">
      <c r="A6" s="110" t="s">
        <v>5</v>
      </c>
      <c r="B6" s="86" t="s">
        <v>302</v>
      </c>
      <c r="C6" s="186" t="s">
        <v>140</v>
      </c>
      <c r="D6" s="187" t="s">
        <v>1081</v>
      </c>
      <c r="E6" s="187">
        <v>2</v>
      </c>
      <c r="F6" s="90"/>
      <c r="G6" s="91">
        <f>ROUND((E6*F6),2)</f>
        <v>0</v>
      </c>
    </row>
    <row r="7" spans="1:9" s="7" customFormat="1" ht="69.599999999999994" thickBot="1" x14ac:dyDescent="0.3">
      <c r="A7" s="109" t="s">
        <v>5</v>
      </c>
      <c r="B7" s="85" t="s">
        <v>1017</v>
      </c>
      <c r="C7" s="189" t="s">
        <v>303</v>
      </c>
      <c r="D7" s="190" t="s">
        <v>81</v>
      </c>
      <c r="E7" s="190">
        <v>170</v>
      </c>
      <c r="F7" s="105"/>
      <c r="G7" s="95">
        <f t="shared" ref="G7:G19" si="0">ROUND((E7*F7),2)</f>
        <v>0</v>
      </c>
      <c r="H7" s="119" t="s">
        <v>58</v>
      </c>
      <c r="I7" s="53">
        <f>ROUND(SUM(G6:G7),2)</f>
        <v>0</v>
      </c>
    </row>
    <row r="8" spans="1:9" s="7" customFormat="1" ht="14.4" thickBot="1" x14ac:dyDescent="0.3">
      <c r="A8" s="110" t="s">
        <v>319</v>
      </c>
      <c r="B8" s="86" t="s">
        <v>252</v>
      </c>
      <c r="C8" s="186" t="s">
        <v>142</v>
      </c>
      <c r="D8" s="199" t="s">
        <v>81</v>
      </c>
      <c r="E8" s="187">
        <v>75</v>
      </c>
      <c r="F8" s="90"/>
      <c r="G8" s="91">
        <f t="shared" si="0"/>
        <v>0</v>
      </c>
    </row>
    <row r="9" spans="1:9" s="7" customFormat="1" ht="69.599999999999994" thickBot="1" x14ac:dyDescent="0.3">
      <c r="A9" s="109" t="s">
        <v>319</v>
      </c>
      <c r="B9" s="85" t="s">
        <v>253</v>
      </c>
      <c r="C9" s="189" t="s">
        <v>1082</v>
      </c>
      <c r="D9" s="166" t="s">
        <v>81</v>
      </c>
      <c r="E9" s="190">
        <v>85</v>
      </c>
      <c r="F9" s="105"/>
      <c r="G9" s="127">
        <f t="shared" si="0"/>
        <v>0</v>
      </c>
      <c r="H9" s="119" t="s">
        <v>59</v>
      </c>
      <c r="I9" s="53">
        <f>ROUND(SUM(G8:G9),2)</f>
        <v>0</v>
      </c>
    </row>
    <row r="10" spans="1:9" s="7" customFormat="1" x14ac:dyDescent="0.25">
      <c r="A10" s="121" t="s">
        <v>1083</v>
      </c>
      <c r="B10" s="86" t="s">
        <v>259</v>
      </c>
      <c r="C10" s="186" t="s">
        <v>1084</v>
      </c>
      <c r="D10" s="199" t="s">
        <v>81</v>
      </c>
      <c r="E10" s="187">
        <v>76</v>
      </c>
      <c r="F10" s="90"/>
      <c r="G10" s="91">
        <f t="shared" si="0"/>
        <v>0</v>
      </c>
    </row>
    <row r="11" spans="1:9" s="7" customFormat="1" x14ac:dyDescent="0.25">
      <c r="A11" s="123" t="s">
        <v>1083</v>
      </c>
      <c r="B11" s="82" t="s">
        <v>260</v>
      </c>
      <c r="C11" s="188" t="s">
        <v>1085</v>
      </c>
      <c r="D11" s="162" t="s">
        <v>81</v>
      </c>
      <c r="E11" s="145">
        <v>76</v>
      </c>
      <c r="F11" s="92"/>
      <c r="G11" s="93">
        <f t="shared" si="0"/>
        <v>0</v>
      </c>
    </row>
    <row r="12" spans="1:9" s="7" customFormat="1" x14ac:dyDescent="0.25">
      <c r="A12" s="123" t="s">
        <v>1083</v>
      </c>
      <c r="B12" s="82" t="s">
        <v>261</v>
      </c>
      <c r="C12" s="188" t="s">
        <v>1086</v>
      </c>
      <c r="D12" s="162" t="s">
        <v>81</v>
      </c>
      <c r="E12" s="145">
        <v>76</v>
      </c>
      <c r="F12" s="92"/>
      <c r="G12" s="93">
        <f t="shared" si="0"/>
        <v>0</v>
      </c>
    </row>
    <row r="13" spans="1:9" s="7" customFormat="1" x14ac:dyDescent="0.25">
      <c r="A13" s="123" t="s">
        <v>1083</v>
      </c>
      <c r="B13" s="82" t="s">
        <v>605</v>
      </c>
      <c r="C13" s="188" t="s">
        <v>1087</v>
      </c>
      <c r="D13" s="144" t="s">
        <v>81</v>
      </c>
      <c r="E13" s="145">
        <v>85</v>
      </c>
      <c r="F13" s="92"/>
      <c r="G13" s="93">
        <f t="shared" si="0"/>
        <v>0</v>
      </c>
    </row>
    <row r="14" spans="1:9" s="7" customFormat="1" x14ac:dyDescent="0.25">
      <c r="A14" s="123" t="s">
        <v>1083</v>
      </c>
      <c r="B14" s="82" t="s">
        <v>644</v>
      </c>
      <c r="C14" s="188" t="s">
        <v>1088</v>
      </c>
      <c r="D14" s="144" t="s">
        <v>81</v>
      </c>
      <c r="E14" s="145">
        <v>85</v>
      </c>
      <c r="F14" s="92"/>
      <c r="G14" s="93">
        <f t="shared" si="0"/>
        <v>0</v>
      </c>
    </row>
    <row r="15" spans="1:9" s="7" customFormat="1" ht="27.6" x14ac:dyDescent="0.25">
      <c r="A15" s="123" t="s">
        <v>1083</v>
      </c>
      <c r="B15" s="82" t="s">
        <v>1022</v>
      </c>
      <c r="C15" s="188" t="s">
        <v>1098</v>
      </c>
      <c r="D15" s="144" t="s">
        <v>81</v>
      </c>
      <c r="E15" s="145">
        <v>585</v>
      </c>
      <c r="F15" s="92"/>
      <c r="G15" s="93">
        <f t="shared" si="0"/>
        <v>0</v>
      </c>
    </row>
    <row r="16" spans="1:9" s="7" customFormat="1" ht="14.4" thickBot="1" x14ac:dyDescent="0.3">
      <c r="A16" s="123" t="s">
        <v>1083</v>
      </c>
      <c r="B16" s="82" t="s">
        <v>1113</v>
      </c>
      <c r="C16" s="188" t="s">
        <v>1089</v>
      </c>
      <c r="D16" s="162" t="s">
        <v>81</v>
      </c>
      <c r="E16" s="145">
        <v>600</v>
      </c>
      <c r="F16" s="92"/>
      <c r="G16" s="93">
        <f t="shared" si="0"/>
        <v>0</v>
      </c>
    </row>
    <row r="17" spans="1:9" s="7" customFormat="1" ht="69.599999999999994" thickBot="1" x14ac:dyDescent="0.3">
      <c r="A17" s="124" t="s">
        <v>1083</v>
      </c>
      <c r="B17" s="85" t="s">
        <v>1114</v>
      </c>
      <c r="C17" s="189" t="s">
        <v>1090</v>
      </c>
      <c r="D17" s="166" t="s">
        <v>139</v>
      </c>
      <c r="E17" s="190">
        <v>4</v>
      </c>
      <c r="F17" s="105"/>
      <c r="G17" s="95">
        <f t="shared" si="0"/>
        <v>0</v>
      </c>
      <c r="H17" s="119" t="s">
        <v>60</v>
      </c>
      <c r="I17" s="53">
        <f>ROUND(SUM(G10:G17),2)</f>
        <v>0</v>
      </c>
    </row>
    <row r="18" spans="1:9" s="7" customFormat="1" x14ac:dyDescent="0.25">
      <c r="A18" s="110" t="s">
        <v>1016</v>
      </c>
      <c r="B18" s="86" t="s">
        <v>262</v>
      </c>
      <c r="C18" s="186" t="s">
        <v>1091</v>
      </c>
      <c r="D18" s="165" t="s">
        <v>139</v>
      </c>
      <c r="E18" s="187">
        <v>1</v>
      </c>
      <c r="F18" s="90"/>
      <c r="G18" s="91">
        <f t="shared" si="0"/>
        <v>0</v>
      </c>
      <c r="I18" s="77"/>
    </row>
    <row r="19" spans="1:9" x14ac:dyDescent="0.25">
      <c r="A19" s="108" t="s">
        <v>1016</v>
      </c>
      <c r="B19" s="82" t="s">
        <v>263</v>
      </c>
      <c r="C19" s="188" t="s">
        <v>1092</v>
      </c>
      <c r="D19" s="144" t="s">
        <v>139</v>
      </c>
      <c r="E19" s="145">
        <v>2</v>
      </c>
      <c r="F19" s="92"/>
      <c r="G19" s="93">
        <f t="shared" si="0"/>
        <v>0</v>
      </c>
      <c r="I19" s="77"/>
    </row>
    <row r="20" spans="1:9" x14ac:dyDescent="0.25">
      <c r="A20" s="108" t="s">
        <v>1016</v>
      </c>
      <c r="B20" s="82" t="s">
        <v>264</v>
      </c>
      <c r="C20" s="188" t="s">
        <v>1032</v>
      </c>
      <c r="D20" s="162" t="s">
        <v>81</v>
      </c>
      <c r="E20" s="145">
        <v>80</v>
      </c>
      <c r="F20" s="92"/>
      <c r="G20" s="93">
        <f t="shared" ref="G20:G43" si="1">ROUND((E20*F20),2)</f>
        <v>0</v>
      </c>
    </row>
    <row r="21" spans="1:9" x14ac:dyDescent="0.25">
      <c r="A21" s="108" t="s">
        <v>1016</v>
      </c>
      <c r="B21" s="82" t="s">
        <v>265</v>
      </c>
      <c r="C21" s="188" t="s">
        <v>1033</v>
      </c>
      <c r="D21" s="312" t="s">
        <v>843</v>
      </c>
      <c r="E21" s="145">
        <v>2</v>
      </c>
      <c r="F21" s="92"/>
      <c r="G21" s="93">
        <f t="shared" si="1"/>
        <v>0</v>
      </c>
    </row>
    <row r="22" spans="1:9" ht="14.4" thickBot="1" x14ac:dyDescent="0.3">
      <c r="A22" s="108" t="s">
        <v>1016</v>
      </c>
      <c r="B22" s="82" t="s">
        <v>266</v>
      </c>
      <c r="C22" s="188" t="s">
        <v>1093</v>
      </c>
      <c r="D22" s="144" t="s">
        <v>139</v>
      </c>
      <c r="E22" s="145">
        <v>4</v>
      </c>
      <c r="F22" s="92"/>
      <c r="G22" s="93">
        <f t="shared" si="1"/>
        <v>0</v>
      </c>
    </row>
    <row r="23" spans="1:9" ht="69.599999999999994" thickBot="1" x14ac:dyDescent="0.3">
      <c r="A23" s="109" t="s">
        <v>1016</v>
      </c>
      <c r="B23" s="85" t="s">
        <v>267</v>
      </c>
      <c r="C23" s="189" t="s">
        <v>1094</v>
      </c>
      <c r="D23" s="255" t="s">
        <v>843</v>
      </c>
      <c r="E23" s="190">
        <v>2</v>
      </c>
      <c r="F23" s="105"/>
      <c r="G23" s="95">
        <f t="shared" si="1"/>
        <v>0</v>
      </c>
      <c r="H23" s="119" t="s">
        <v>61</v>
      </c>
      <c r="I23" s="53">
        <f>ROUND(SUM(G18:G23),2)</f>
        <v>0</v>
      </c>
    </row>
    <row r="24" spans="1:9" x14ac:dyDescent="0.25">
      <c r="A24" s="110" t="s">
        <v>1035</v>
      </c>
      <c r="B24" s="86" t="s">
        <v>269</v>
      </c>
      <c r="C24" s="186" t="s">
        <v>1095</v>
      </c>
      <c r="D24" s="165" t="s">
        <v>139</v>
      </c>
      <c r="E24" s="187">
        <v>3</v>
      </c>
      <c r="F24" s="90"/>
      <c r="G24" s="91">
        <f t="shared" si="1"/>
        <v>0</v>
      </c>
    </row>
    <row r="25" spans="1:9" x14ac:dyDescent="0.25">
      <c r="A25" s="108" t="s">
        <v>1035</v>
      </c>
      <c r="B25" s="82" t="s">
        <v>270</v>
      </c>
      <c r="C25" s="188" t="s">
        <v>1096</v>
      </c>
      <c r="D25" s="144" t="s">
        <v>139</v>
      </c>
      <c r="E25" s="145">
        <v>2</v>
      </c>
      <c r="F25" s="92"/>
      <c r="G25" s="93">
        <f t="shared" si="1"/>
        <v>0</v>
      </c>
    </row>
    <row r="26" spans="1:9" x14ac:dyDescent="0.25">
      <c r="A26" s="108" t="s">
        <v>1035</v>
      </c>
      <c r="B26" s="82" t="s">
        <v>271</v>
      </c>
      <c r="C26" s="188" t="s">
        <v>1097</v>
      </c>
      <c r="D26" s="144" t="s">
        <v>139</v>
      </c>
      <c r="E26" s="145">
        <v>2</v>
      </c>
      <c r="F26" s="92"/>
      <c r="G26" s="93">
        <f t="shared" si="1"/>
        <v>0</v>
      </c>
    </row>
    <row r="27" spans="1:9" ht="14.4" thickBot="1" x14ac:dyDescent="0.3">
      <c r="A27" s="108" t="s">
        <v>1035</v>
      </c>
      <c r="B27" s="82" t="s">
        <v>272</v>
      </c>
      <c r="C27" s="188" t="s">
        <v>1038</v>
      </c>
      <c r="D27" s="162" t="s">
        <v>843</v>
      </c>
      <c r="E27" s="145">
        <v>2</v>
      </c>
      <c r="F27" s="92"/>
      <c r="G27" s="93">
        <f t="shared" si="1"/>
        <v>0</v>
      </c>
    </row>
    <row r="28" spans="1:9" ht="69.599999999999994" thickBot="1" x14ac:dyDescent="0.3">
      <c r="A28" s="109" t="s">
        <v>1035</v>
      </c>
      <c r="B28" s="85" t="s">
        <v>1115</v>
      </c>
      <c r="C28" s="189" t="s">
        <v>1039</v>
      </c>
      <c r="D28" s="255" t="s">
        <v>139</v>
      </c>
      <c r="E28" s="190">
        <v>2</v>
      </c>
      <c r="F28" s="105"/>
      <c r="G28" s="95">
        <f t="shared" si="1"/>
        <v>0</v>
      </c>
      <c r="H28" s="119" t="s">
        <v>62</v>
      </c>
      <c r="I28" s="53">
        <f>ROUND(SUM(G24:G28),2)</f>
        <v>0</v>
      </c>
    </row>
    <row r="29" spans="1:9" x14ac:dyDescent="0.25">
      <c r="A29" s="110" t="s">
        <v>1040</v>
      </c>
      <c r="B29" s="86" t="s">
        <v>1041</v>
      </c>
      <c r="C29" s="274" t="s">
        <v>1112</v>
      </c>
      <c r="D29" s="187" t="s">
        <v>81</v>
      </c>
      <c r="E29" s="187">
        <v>85</v>
      </c>
      <c r="F29" s="90"/>
      <c r="G29" s="91">
        <f t="shared" si="1"/>
        <v>0</v>
      </c>
    </row>
    <row r="30" spans="1:9" x14ac:dyDescent="0.25">
      <c r="A30" s="108" t="s">
        <v>1040</v>
      </c>
      <c r="B30" s="82" t="s">
        <v>1042</v>
      </c>
      <c r="C30" s="188" t="s">
        <v>1099</v>
      </c>
      <c r="D30" s="145" t="s">
        <v>81</v>
      </c>
      <c r="E30" s="145">
        <v>161</v>
      </c>
      <c r="F30" s="92"/>
      <c r="G30" s="93">
        <f t="shared" si="1"/>
        <v>0</v>
      </c>
    </row>
    <row r="31" spans="1:9" x14ac:dyDescent="0.25">
      <c r="A31" s="108" t="s">
        <v>1040</v>
      </c>
      <c r="B31" s="82" t="s">
        <v>1043</v>
      </c>
      <c r="C31" s="188" t="s">
        <v>1100</v>
      </c>
      <c r="D31" s="145" t="s">
        <v>139</v>
      </c>
      <c r="E31" s="145">
        <v>4</v>
      </c>
      <c r="F31" s="92"/>
      <c r="G31" s="93">
        <f t="shared" si="1"/>
        <v>0</v>
      </c>
    </row>
    <row r="32" spans="1:9" x14ac:dyDescent="0.25">
      <c r="A32" s="108" t="s">
        <v>1040</v>
      </c>
      <c r="B32" s="82" t="s">
        <v>1044</v>
      </c>
      <c r="C32" s="188" t="s">
        <v>1101</v>
      </c>
      <c r="D32" s="144" t="s">
        <v>81</v>
      </c>
      <c r="E32" s="145">
        <v>380</v>
      </c>
      <c r="F32" s="92"/>
      <c r="G32" s="93">
        <f t="shared" si="1"/>
        <v>0</v>
      </c>
    </row>
    <row r="33" spans="1:9" x14ac:dyDescent="0.25">
      <c r="A33" s="108" t="s">
        <v>1040</v>
      </c>
      <c r="B33" s="82" t="s">
        <v>1079</v>
      </c>
      <c r="C33" s="188" t="s">
        <v>1102</v>
      </c>
      <c r="D33" s="144" t="s">
        <v>81</v>
      </c>
      <c r="E33" s="145">
        <v>161</v>
      </c>
      <c r="F33" s="92"/>
      <c r="G33" s="93">
        <f t="shared" si="1"/>
        <v>0</v>
      </c>
    </row>
    <row r="34" spans="1:9" x14ac:dyDescent="0.25">
      <c r="A34" s="108" t="s">
        <v>1040</v>
      </c>
      <c r="B34" s="82" t="s">
        <v>1116</v>
      </c>
      <c r="C34" s="188" t="s">
        <v>939</v>
      </c>
      <c r="D34" s="144" t="s">
        <v>81</v>
      </c>
      <c r="E34" s="145">
        <v>76</v>
      </c>
      <c r="F34" s="92"/>
      <c r="G34" s="93">
        <f t="shared" si="1"/>
        <v>0</v>
      </c>
    </row>
    <row r="35" spans="1:9" x14ac:dyDescent="0.25">
      <c r="A35" s="108" t="s">
        <v>1040</v>
      </c>
      <c r="B35" s="82" t="s">
        <v>1117</v>
      </c>
      <c r="C35" s="188" t="s">
        <v>1103</v>
      </c>
      <c r="D35" s="144" t="s">
        <v>139</v>
      </c>
      <c r="E35" s="145">
        <v>3</v>
      </c>
      <c r="F35" s="92"/>
      <c r="G35" s="93">
        <f t="shared" si="1"/>
        <v>0</v>
      </c>
    </row>
    <row r="36" spans="1:9" x14ac:dyDescent="0.25">
      <c r="A36" s="108" t="s">
        <v>1040</v>
      </c>
      <c r="B36" s="82" t="s">
        <v>1118</v>
      </c>
      <c r="C36" s="188" t="s">
        <v>1104</v>
      </c>
      <c r="D36" s="144" t="s">
        <v>139</v>
      </c>
      <c r="E36" s="145">
        <v>3</v>
      </c>
      <c r="F36" s="92"/>
      <c r="G36" s="93">
        <f t="shared" si="1"/>
        <v>0</v>
      </c>
    </row>
    <row r="37" spans="1:9" x14ac:dyDescent="0.25">
      <c r="A37" s="108" t="s">
        <v>1040</v>
      </c>
      <c r="B37" s="82" t="s">
        <v>1119</v>
      </c>
      <c r="C37" s="188" t="s">
        <v>1105</v>
      </c>
      <c r="D37" s="144" t="s">
        <v>81</v>
      </c>
      <c r="E37" s="145">
        <v>2</v>
      </c>
      <c r="F37" s="92"/>
      <c r="G37" s="93">
        <f t="shared" si="1"/>
        <v>0</v>
      </c>
    </row>
    <row r="38" spans="1:9" x14ac:dyDescent="0.25">
      <c r="A38" s="108" t="s">
        <v>1040</v>
      </c>
      <c r="B38" s="82" t="s">
        <v>1120</v>
      </c>
      <c r="C38" s="188" t="s">
        <v>1106</v>
      </c>
      <c r="D38" s="144" t="s">
        <v>139</v>
      </c>
      <c r="E38" s="145">
        <v>2</v>
      </c>
      <c r="F38" s="92"/>
      <c r="G38" s="93">
        <f t="shared" si="1"/>
        <v>0</v>
      </c>
    </row>
    <row r="39" spans="1:9" x14ac:dyDescent="0.25">
      <c r="A39" s="108" t="s">
        <v>1040</v>
      </c>
      <c r="B39" s="82" t="s">
        <v>1121</v>
      </c>
      <c r="C39" s="188" t="s">
        <v>1107</v>
      </c>
      <c r="D39" s="144" t="s">
        <v>139</v>
      </c>
      <c r="E39" s="145">
        <v>1</v>
      </c>
      <c r="F39" s="92"/>
      <c r="G39" s="93">
        <f t="shared" si="1"/>
        <v>0</v>
      </c>
    </row>
    <row r="40" spans="1:9" x14ac:dyDescent="0.25">
      <c r="A40" s="108" t="s">
        <v>1040</v>
      </c>
      <c r="B40" s="82" t="s">
        <v>1122</v>
      </c>
      <c r="C40" s="188" t="s">
        <v>1108</v>
      </c>
      <c r="D40" s="144" t="s">
        <v>139</v>
      </c>
      <c r="E40" s="145">
        <v>2</v>
      </c>
      <c r="F40" s="92"/>
      <c r="G40" s="93">
        <f t="shared" si="1"/>
        <v>0</v>
      </c>
    </row>
    <row r="41" spans="1:9" x14ac:dyDescent="0.25">
      <c r="A41" s="108" t="s">
        <v>1040</v>
      </c>
      <c r="B41" s="82" t="s">
        <v>1123</v>
      </c>
      <c r="C41" s="188" t="s">
        <v>1109</v>
      </c>
      <c r="D41" s="144" t="s">
        <v>139</v>
      </c>
      <c r="E41" s="145">
        <v>4</v>
      </c>
      <c r="F41" s="92"/>
      <c r="G41" s="93">
        <f t="shared" si="1"/>
        <v>0</v>
      </c>
    </row>
    <row r="42" spans="1:9" ht="14.4" thickBot="1" x14ac:dyDescent="0.3">
      <c r="A42" s="108" t="s">
        <v>1040</v>
      </c>
      <c r="B42" s="82" t="s">
        <v>1124</v>
      </c>
      <c r="C42" s="188" t="s">
        <v>1110</v>
      </c>
      <c r="D42" s="144" t="s">
        <v>139</v>
      </c>
      <c r="E42" s="145">
        <v>8</v>
      </c>
      <c r="F42" s="92"/>
      <c r="G42" s="93">
        <f t="shared" si="1"/>
        <v>0</v>
      </c>
    </row>
    <row r="43" spans="1:9" ht="69.599999999999994" thickBot="1" x14ac:dyDescent="0.3">
      <c r="A43" s="109" t="s">
        <v>1040</v>
      </c>
      <c r="B43" s="85" t="s">
        <v>1125</v>
      </c>
      <c r="C43" s="189" t="s">
        <v>1111</v>
      </c>
      <c r="D43" s="166" t="s">
        <v>139</v>
      </c>
      <c r="E43" s="190">
        <v>3</v>
      </c>
      <c r="F43" s="105"/>
      <c r="G43" s="95">
        <f t="shared" si="1"/>
        <v>0</v>
      </c>
      <c r="H43" s="119" t="s">
        <v>56</v>
      </c>
      <c r="I43" s="53">
        <f>ROUND(SUM(G29:G43),2)</f>
        <v>0</v>
      </c>
    </row>
    <row r="44" spans="1:9"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topLeftCell="A5" zoomScale="85" zoomScaleNormal="85" workbookViewId="0">
      <selection activeCell="D24" sqref="D2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42" t="s">
        <v>1234</v>
      </c>
      <c r="B3" s="416"/>
      <c r="C3" s="416"/>
      <c r="D3" s="416"/>
      <c r="E3" s="416"/>
      <c r="F3" s="416"/>
      <c r="G3" s="417"/>
    </row>
    <row r="4" spans="1:7" s="7" customFormat="1" ht="38.25" customHeight="1" thickBot="1" x14ac:dyDescent="0.3">
      <c r="A4" s="418" t="s">
        <v>250</v>
      </c>
      <c r="B4" s="419"/>
      <c r="C4" s="419"/>
      <c r="D4" s="419"/>
      <c r="E4" s="419"/>
      <c r="F4" s="419"/>
      <c r="G4" s="420"/>
    </row>
    <row r="5" spans="1:7" s="7" customFormat="1" ht="28.2" thickBot="1" x14ac:dyDescent="0.3">
      <c r="A5" s="177" t="s">
        <v>54</v>
      </c>
      <c r="B5" s="178" t="s">
        <v>0</v>
      </c>
      <c r="C5" s="178" t="s">
        <v>1</v>
      </c>
      <c r="D5" s="178" t="s">
        <v>2</v>
      </c>
      <c r="E5" s="179" t="s">
        <v>3</v>
      </c>
      <c r="F5" s="180" t="s">
        <v>774</v>
      </c>
      <c r="G5" s="181" t="s">
        <v>4</v>
      </c>
    </row>
    <row r="6" spans="1:7" s="7" customFormat="1" ht="27.6" x14ac:dyDescent="0.25">
      <c r="A6" s="110" t="s">
        <v>1217</v>
      </c>
      <c r="B6" s="86">
        <v>1</v>
      </c>
      <c r="C6" s="186" t="s">
        <v>1126</v>
      </c>
      <c r="D6" s="187" t="s">
        <v>81</v>
      </c>
      <c r="E6" s="187">
        <v>23</v>
      </c>
      <c r="F6" s="90"/>
      <c r="G6" s="91">
        <f>ROUND((E6*F6),2)</f>
        <v>0</v>
      </c>
    </row>
    <row r="7" spans="1:7" s="7" customFormat="1" ht="27.6" x14ac:dyDescent="0.25">
      <c r="A7" s="108" t="s">
        <v>1217</v>
      </c>
      <c r="B7" s="82">
        <v>2</v>
      </c>
      <c r="C7" s="188" t="s">
        <v>1127</v>
      </c>
      <c r="D7" s="145" t="s">
        <v>81</v>
      </c>
      <c r="E7" s="145">
        <v>2</v>
      </c>
      <c r="F7" s="92"/>
      <c r="G7" s="93">
        <f t="shared" ref="G7:G53" si="0">ROUND((E7*F7),2)</f>
        <v>0</v>
      </c>
    </row>
    <row r="8" spans="1:7" s="7" customFormat="1" ht="27.6" x14ac:dyDescent="0.25">
      <c r="A8" s="108" t="s">
        <v>1217</v>
      </c>
      <c r="B8" s="82">
        <v>3</v>
      </c>
      <c r="C8" s="188" t="s">
        <v>1128</v>
      </c>
      <c r="D8" s="145" t="s">
        <v>81</v>
      </c>
      <c r="E8" s="145">
        <v>25</v>
      </c>
      <c r="F8" s="92"/>
      <c r="G8" s="93">
        <f t="shared" si="0"/>
        <v>0</v>
      </c>
    </row>
    <row r="9" spans="1:7" s="7" customFormat="1" ht="27.6" x14ac:dyDescent="0.25">
      <c r="A9" s="108" t="s">
        <v>1217</v>
      </c>
      <c r="B9" s="82">
        <v>4</v>
      </c>
      <c r="C9" s="188" t="s">
        <v>1129</v>
      </c>
      <c r="D9" s="145" t="s">
        <v>81</v>
      </c>
      <c r="E9" s="145">
        <v>3</v>
      </c>
      <c r="F9" s="92"/>
      <c r="G9" s="93">
        <f t="shared" si="0"/>
        <v>0</v>
      </c>
    </row>
    <row r="10" spans="1:7" s="7" customFormat="1" ht="27.6" x14ac:dyDescent="0.25">
      <c r="A10" s="108" t="s">
        <v>1217</v>
      </c>
      <c r="B10" s="82">
        <v>5</v>
      </c>
      <c r="C10" s="188" t="s">
        <v>1130</v>
      </c>
      <c r="D10" s="145" t="s">
        <v>81</v>
      </c>
      <c r="E10" s="145">
        <v>213</v>
      </c>
      <c r="F10" s="92"/>
      <c r="G10" s="93">
        <f t="shared" si="0"/>
        <v>0</v>
      </c>
    </row>
    <row r="11" spans="1:7" s="7" customFormat="1" ht="27.6" x14ac:dyDescent="0.25">
      <c r="A11" s="108" t="s">
        <v>1217</v>
      </c>
      <c r="B11" s="82">
        <v>6</v>
      </c>
      <c r="C11" s="188" t="s">
        <v>1131</v>
      </c>
      <c r="D11" s="145" t="s">
        <v>718</v>
      </c>
      <c r="E11" s="145">
        <v>17</v>
      </c>
      <c r="F11" s="92"/>
      <c r="G11" s="93">
        <f t="shared" si="0"/>
        <v>0</v>
      </c>
    </row>
    <row r="12" spans="1:7" s="7" customFormat="1" ht="27.6" x14ac:dyDescent="0.25">
      <c r="A12" s="108" t="s">
        <v>1217</v>
      </c>
      <c r="B12" s="82">
        <v>7</v>
      </c>
      <c r="C12" s="188" t="s">
        <v>1132</v>
      </c>
      <c r="D12" s="145" t="s">
        <v>81</v>
      </c>
      <c r="E12" s="145">
        <v>348</v>
      </c>
      <c r="F12" s="92"/>
      <c r="G12" s="93">
        <f t="shared" si="0"/>
        <v>0</v>
      </c>
    </row>
    <row r="13" spans="1:7" s="7" customFormat="1" ht="27.6" x14ac:dyDescent="0.25">
      <c r="A13" s="108" t="s">
        <v>1217</v>
      </c>
      <c r="B13" s="82">
        <v>8</v>
      </c>
      <c r="C13" s="188" t="s">
        <v>1133</v>
      </c>
      <c r="D13" s="145" t="s">
        <v>81</v>
      </c>
      <c r="E13" s="145">
        <v>1134</v>
      </c>
      <c r="F13" s="92"/>
      <c r="G13" s="93">
        <f t="shared" si="0"/>
        <v>0</v>
      </c>
    </row>
    <row r="14" spans="1:7" s="7" customFormat="1" ht="27.6" x14ac:dyDescent="0.25">
      <c r="A14" s="108" t="s">
        <v>1217</v>
      </c>
      <c r="B14" s="82">
        <v>9</v>
      </c>
      <c r="C14" s="188" t="s">
        <v>1134</v>
      </c>
      <c r="D14" s="145" t="s">
        <v>81</v>
      </c>
      <c r="E14" s="145">
        <v>51</v>
      </c>
      <c r="F14" s="92"/>
      <c r="G14" s="93">
        <f t="shared" si="0"/>
        <v>0</v>
      </c>
    </row>
    <row r="15" spans="1:7" s="7" customFormat="1" ht="27.6" x14ac:dyDescent="0.25">
      <c r="A15" s="108" t="s">
        <v>1217</v>
      </c>
      <c r="B15" s="82">
        <v>10</v>
      </c>
      <c r="C15" s="188" t="s">
        <v>1135</v>
      </c>
      <c r="D15" s="145" t="s">
        <v>81</v>
      </c>
      <c r="E15" s="145">
        <v>83</v>
      </c>
      <c r="F15" s="92"/>
      <c r="G15" s="93">
        <f t="shared" si="0"/>
        <v>0</v>
      </c>
    </row>
    <row r="16" spans="1:7" s="7" customFormat="1" ht="27.6" x14ac:dyDescent="0.25">
      <c r="A16" s="108" t="s">
        <v>1217</v>
      </c>
      <c r="B16" s="82">
        <v>11</v>
      </c>
      <c r="C16" s="188" t="s">
        <v>1136</v>
      </c>
      <c r="D16" s="145" t="s">
        <v>81</v>
      </c>
      <c r="E16" s="145">
        <v>425</v>
      </c>
      <c r="F16" s="92"/>
      <c r="G16" s="93">
        <f t="shared" si="0"/>
        <v>0</v>
      </c>
    </row>
    <row r="17" spans="1:9" s="7" customFormat="1" ht="27.6" x14ac:dyDescent="0.25">
      <c r="A17" s="108" t="s">
        <v>1217</v>
      </c>
      <c r="B17" s="82">
        <v>12</v>
      </c>
      <c r="C17" s="188" t="s">
        <v>1137</v>
      </c>
      <c r="D17" s="145" t="s">
        <v>81</v>
      </c>
      <c r="E17" s="145">
        <v>128</v>
      </c>
      <c r="F17" s="92"/>
      <c r="G17" s="93">
        <f t="shared" si="0"/>
        <v>0</v>
      </c>
      <c r="I17" s="77"/>
    </row>
    <row r="18" spans="1:9" s="7" customFormat="1" ht="27.6" x14ac:dyDescent="0.25">
      <c r="A18" s="108" t="s">
        <v>1217</v>
      </c>
      <c r="B18" s="82">
        <v>13</v>
      </c>
      <c r="C18" s="188" t="s">
        <v>1138</v>
      </c>
      <c r="D18" s="145" t="s">
        <v>81</v>
      </c>
      <c r="E18" s="145">
        <v>462</v>
      </c>
      <c r="F18" s="92"/>
      <c r="G18" s="93">
        <f t="shared" si="0"/>
        <v>0</v>
      </c>
      <c r="I18" s="77"/>
    </row>
    <row r="19" spans="1:9" ht="27.6" x14ac:dyDescent="0.25">
      <c r="A19" s="108" t="s">
        <v>1217</v>
      </c>
      <c r="B19" s="82">
        <v>14</v>
      </c>
      <c r="C19" s="188" t="s">
        <v>1139</v>
      </c>
      <c r="D19" s="145" t="s">
        <v>81</v>
      </c>
      <c r="E19" s="145">
        <v>170</v>
      </c>
      <c r="F19" s="92"/>
      <c r="G19" s="93">
        <f t="shared" si="0"/>
        <v>0</v>
      </c>
      <c r="I19" s="77"/>
    </row>
    <row r="20" spans="1:9" ht="16.8" x14ac:dyDescent="0.25">
      <c r="A20" s="108" t="s">
        <v>1217</v>
      </c>
      <c r="B20" s="82">
        <v>15</v>
      </c>
      <c r="C20" s="188" t="s">
        <v>1168</v>
      </c>
      <c r="D20" s="144" t="s">
        <v>718</v>
      </c>
      <c r="E20" s="145">
        <v>845</v>
      </c>
      <c r="F20" s="92"/>
      <c r="G20" s="93">
        <f t="shared" si="0"/>
        <v>0</v>
      </c>
    </row>
    <row r="21" spans="1:9" ht="27.6" x14ac:dyDescent="0.25">
      <c r="A21" s="108" t="s">
        <v>1217</v>
      </c>
      <c r="B21" s="82">
        <v>16</v>
      </c>
      <c r="C21" s="188" t="s">
        <v>1140</v>
      </c>
      <c r="D21" s="145" t="s">
        <v>81</v>
      </c>
      <c r="E21" s="145">
        <v>70</v>
      </c>
      <c r="F21" s="92"/>
      <c r="G21" s="93">
        <f t="shared" si="0"/>
        <v>0</v>
      </c>
    </row>
    <row r="22" spans="1:9" ht="27.6" x14ac:dyDescent="0.25">
      <c r="A22" s="108" t="s">
        <v>1217</v>
      </c>
      <c r="B22" s="82">
        <v>17</v>
      </c>
      <c r="C22" s="188" t="s">
        <v>1141</v>
      </c>
      <c r="D22" s="298" t="s">
        <v>81</v>
      </c>
      <c r="E22" s="145">
        <v>259</v>
      </c>
      <c r="F22" s="92"/>
      <c r="G22" s="93">
        <f t="shared" si="0"/>
        <v>0</v>
      </c>
    </row>
    <row r="23" spans="1:9" ht="27.6" x14ac:dyDescent="0.25">
      <c r="A23" s="108" t="s">
        <v>1217</v>
      </c>
      <c r="B23" s="82">
        <v>18</v>
      </c>
      <c r="C23" s="188" t="s">
        <v>1142</v>
      </c>
      <c r="D23" s="145" t="s">
        <v>81</v>
      </c>
      <c r="E23" s="145">
        <v>105</v>
      </c>
      <c r="F23" s="92"/>
      <c r="G23" s="93">
        <f t="shared" si="0"/>
        <v>0</v>
      </c>
    </row>
    <row r="24" spans="1:9" ht="27.6" x14ac:dyDescent="0.25">
      <c r="A24" s="108" t="s">
        <v>1217</v>
      </c>
      <c r="B24" s="82">
        <v>19</v>
      </c>
      <c r="C24" s="188" t="s">
        <v>1143</v>
      </c>
      <c r="D24" s="298" t="s">
        <v>81</v>
      </c>
      <c r="E24" s="145">
        <v>43</v>
      </c>
      <c r="F24" s="92"/>
      <c r="G24" s="93">
        <f t="shared" si="0"/>
        <v>0</v>
      </c>
    </row>
    <row r="25" spans="1:9" ht="27.6" x14ac:dyDescent="0.25">
      <c r="A25" s="108" t="s">
        <v>1217</v>
      </c>
      <c r="B25" s="82">
        <v>20</v>
      </c>
      <c r="C25" s="188" t="s">
        <v>1144</v>
      </c>
      <c r="D25" s="145" t="s">
        <v>81</v>
      </c>
      <c r="E25" s="145">
        <v>40</v>
      </c>
      <c r="F25" s="92"/>
      <c r="G25" s="93">
        <f t="shared" si="0"/>
        <v>0</v>
      </c>
    </row>
    <row r="26" spans="1:9" ht="27.6" x14ac:dyDescent="0.25">
      <c r="A26" s="108" t="s">
        <v>1217</v>
      </c>
      <c r="B26" s="82">
        <v>21</v>
      </c>
      <c r="C26" s="188" t="s">
        <v>1145</v>
      </c>
      <c r="D26" s="298" t="s">
        <v>81</v>
      </c>
      <c r="E26" s="145">
        <v>57</v>
      </c>
      <c r="F26" s="92"/>
      <c r="G26" s="93">
        <f t="shared" si="0"/>
        <v>0</v>
      </c>
    </row>
    <row r="27" spans="1:9" x14ac:dyDescent="0.25">
      <c r="A27" s="108" t="s">
        <v>1217</v>
      </c>
      <c r="B27" s="82">
        <v>22</v>
      </c>
      <c r="C27" s="188" t="s">
        <v>1146</v>
      </c>
      <c r="D27" s="145" t="s">
        <v>81</v>
      </c>
      <c r="E27" s="145">
        <v>577</v>
      </c>
      <c r="F27" s="92"/>
      <c r="G27" s="93">
        <f t="shared" si="0"/>
        <v>0</v>
      </c>
    </row>
    <row r="28" spans="1:9" x14ac:dyDescent="0.25">
      <c r="A28" s="108" t="s">
        <v>1217</v>
      </c>
      <c r="B28" s="82">
        <v>23</v>
      </c>
      <c r="C28" s="188" t="s">
        <v>1147</v>
      </c>
      <c r="D28" s="145" t="s">
        <v>80</v>
      </c>
      <c r="E28" s="145">
        <v>38</v>
      </c>
      <c r="F28" s="92"/>
      <c r="G28" s="93">
        <f>ROUND((E28*F28),2)</f>
        <v>0</v>
      </c>
    </row>
    <row r="29" spans="1:9" x14ac:dyDescent="0.25">
      <c r="A29" s="108" t="s">
        <v>1217</v>
      </c>
      <c r="B29" s="82">
        <v>24</v>
      </c>
      <c r="C29" s="188" t="s">
        <v>1148</v>
      </c>
      <c r="D29" s="145" t="s">
        <v>80</v>
      </c>
      <c r="E29" s="145">
        <v>1</v>
      </c>
      <c r="F29" s="92"/>
      <c r="G29" s="93">
        <f t="shared" si="0"/>
        <v>0</v>
      </c>
    </row>
    <row r="30" spans="1:9" x14ac:dyDescent="0.25">
      <c r="A30" s="108" t="s">
        <v>1217</v>
      </c>
      <c r="B30" s="82">
        <v>25</v>
      </c>
      <c r="C30" s="188" t="s">
        <v>1149</v>
      </c>
      <c r="D30" s="145" t="s">
        <v>80</v>
      </c>
      <c r="E30" s="145">
        <v>2</v>
      </c>
      <c r="F30" s="92"/>
      <c r="G30" s="93">
        <f t="shared" si="0"/>
        <v>0</v>
      </c>
    </row>
    <row r="31" spans="1:9" x14ac:dyDescent="0.25">
      <c r="A31" s="108" t="s">
        <v>1217</v>
      </c>
      <c r="B31" s="82">
        <v>26</v>
      </c>
      <c r="C31" s="188" t="s">
        <v>1169</v>
      </c>
      <c r="D31" s="145" t="s">
        <v>80</v>
      </c>
      <c r="E31" s="145">
        <v>1</v>
      </c>
      <c r="F31" s="92"/>
      <c r="G31" s="93">
        <f t="shared" si="0"/>
        <v>0</v>
      </c>
    </row>
    <row r="32" spans="1:9" x14ac:dyDescent="0.25">
      <c r="A32" s="108" t="s">
        <v>1217</v>
      </c>
      <c r="B32" s="82">
        <v>27</v>
      </c>
      <c r="C32" s="188" t="s">
        <v>1170</v>
      </c>
      <c r="D32" s="145" t="s">
        <v>80</v>
      </c>
      <c r="E32" s="145">
        <v>1</v>
      </c>
      <c r="F32" s="92"/>
      <c r="G32" s="93">
        <f t="shared" si="0"/>
        <v>0</v>
      </c>
    </row>
    <row r="33" spans="1:7" x14ac:dyDescent="0.25">
      <c r="A33" s="108" t="s">
        <v>1217</v>
      </c>
      <c r="B33" s="82">
        <v>28</v>
      </c>
      <c r="C33" s="188" t="s">
        <v>1150</v>
      </c>
      <c r="D33" s="145" t="s">
        <v>80</v>
      </c>
      <c r="E33" s="145">
        <v>9</v>
      </c>
      <c r="F33" s="92"/>
      <c r="G33" s="93">
        <f t="shared" si="0"/>
        <v>0</v>
      </c>
    </row>
    <row r="34" spans="1:7" x14ac:dyDescent="0.25">
      <c r="A34" s="108" t="s">
        <v>1217</v>
      </c>
      <c r="B34" s="82">
        <v>29</v>
      </c>
      <c r="C34" s="188" t="s">
        <v>1151</v>
      </c>
      <c r="D34" s="145" t="s">
        <v>80</v>
      </c>
      <c r="E34" s="145">
        <v>1</v>
      </c>
      <c r="F34" s="92"/>
      <c r="G34" s="93">
        <f t="shared" si="0"/>
        <v>0</v>
      </c>
    </row>
    <row r="35" spans="1:7" x14ac:dyDescent="0.25">
      <c r="A35" s="108" t="s">
        <v>1217</v>
      </c>
      <c r="B35" s="82">
        <v>30</v>
      </c>
      <c r="C35" s="188" t="s">
        <v>1152</v>
      </c>
      <c r="D35" s="145" t="s">
        <v>80</v>
      </c>
      <c r="E35" s="145">
        <v>74</v>
      </c>
      <c r="F35" s="92"/>
      <c r="G35" s="93">
        <f t="shared" si="0"/>
        <v>0</v>
      </c>
    </row>
    <row r="36" spans="1:7" ht="27.6" x14ac:dyDescent="0.25">
      <c r="A36" s="108" t="s">
        <v>1217</v>
      </c>
      <c r="B36" s="82">
        <v>31</v>
      </c>
      <c r="C36" s="188" t="s">
        <v>1153</v>
      </c>
      <c r="D36" s="145" t="s">
        <v>80</v>
      </c>
      <c r="E36" s="145">
        <v>82</v>
      </c>
      <c r="F36" s="92"/>
      <c r="G36" s="93">
        <f t="shared" si="0"/>
        <v>0</v>
      </c>
    </row>
    <row r="37" spans="1:7" x14ac:dyDescent="0.25">
      <c r="A37" s="108" t="s">
        <v>1217</v>
      </c>
      <c r="B37" s="82">
        <v>32</v>
      </c>
      <c r="C37" s="188" t="s">
        <v>1154</v>
      </c>
      <c r="D37" s="145" t="s">
        <v>80</v>
      </c>
      <c r="E37" s="145">
        <v>5</v>
      </c>
      <c r="F37" s="92"/>
      <c r="G37" s="93">
        <f t="shared" si="0"/>
        <v>0</v>
      </c>
    </row>
    <row r="38" spans="1:7" ht="27.6" x14ac:dyDescent="0.25">
      <c r="A38" s="108" t="s">
        <v>1217</v>
      </c>
      <c r="B38" s="82">
        <v>33</v>
      </c>
      <c r="C38" s="188" t="s">
        <v>1155</v>
      </c>
      <c r="D38" s="145" t="s">
        <v>80</v>
      </c>
      <c r="E38" s="145">
        <v>7</v>
      </c>
      <c r="F38" s="92"/>
      <c r="G38" s="93">
        <f t="shared" si="0"/>
        <v>0</v>
      </c>
    </row>
    <row r="39" spans="1:7" ht="27.6" x14ac:dyDescent="0.25">
      <c r="A39" s="108" t="s">
        <v>1217</v>
      </c>
      <c r="B39" s="82">
        <v>34</v>
      </c>
      <c r="C39" s="188" t="s">
        <v>1156</v>
      </c>
      <c r="D39" s="145" t="s">
        <v>80</v>
      </c>
      <c r="E39" s="145">
        <v>1</v>
      </c>
      <c r="F39" s="92"/>
      <c r="G39" s="93">
        <f t="shared" si="0"/>
        <v>0</v>
      </c>
    </row>
    <row r="40" spans="1:7" ht="27.6" x14ac:dyDescent="0.25">
      <c r="A40" s="108" t="s">
        <v>1217</v>
      </c>
      <c r="B40" s="82">
        <v>35</v>
      </c>
      <c r="C40" s="188" t="s">
        <v>1157</v>
      </c>
      <c r="D40" s="145" t="s">
        <v>80</v>
      </c>
      <c r="E40" s="145">
        <v>1</v>
      </c>
      <c r="F40" s="92"/>
      <c r="G40" s="93">
        <f t="shared" si="0"/>
        <v>0</v>
      </c>
    </row>
    <row r="41" spans="1:7" ht="27.6" x14ac:dyDescent="0.25">
      <c r="A41" s="108" t="s">
        <v>1217</v>
      </c>
      <c r="B41" s="82">
        <v>36</v>
      </c>
      <c r="C41" s="188" t="s">
        <v>1158</v>
      </c>
      <c r="D41" s="145" t="s">
        <v>80</v>
      </c>
      <c r="E41" s="145">
        <v>1</v>
      </c>
      <c r="F41" s="92"/>
      <c r="G41" s="93">
        <f t="shared" si="0"/>
        <v>0</v>
      </c>
    </row>
    <row r="42" spans="1:7" x14ac:dyDescent="0.25">
      <c r="A42" s="108" t="s">
        <v>1217</v>
      </c>
      <c r="B42" s="82">
        <v>37</v>
      </c>
      <c r="C42" s="188" t="s">
        <v>1159</v>
      </c>
      <c r="D42" s="145" t="s">
        <v>80</v>
      </c>
      <c r="E42" s="145">
        <v>1</v>
      </c>
      <c r="F42" s="92"/>
      <c r="G42" s="93">
        <f t="shared" si="0"/>
        <v>0</v>
      </c>
    </row>
    <row r="43" spans="1:7" x14ac:dyDescent="0.25">
      <c r="A43" s="108" t="s">
        <v>1217</v>
      </c>
      <c r="B43" s="82">
        <v>38</v>
      </c>
      <c r="C43" s="188" t="s">
        <v>1160</v>
      </c>
      <c r="D43" s="145" t="s">
        <v>80</v>
      </c>
      <c r="E43" s="145">
        <v>2</v>
      </c>
      <c r="F43" s="92"/>
      <c r="G43" s="93">
        <f t="shared" si="0"/>
        <v>0</v>
      </c>
    </row>
    <row r="44" spans="1:7" x14ac:dyDescent="0.25">
      <c r="A44" s="108" t="s">
        <v>1217</v>
      </c>
      <c r="B44" s="82">
        <v>39</v>
      </c>
      <c r="C44" s="188" t="s">
        <v>1161</v>
      </c>
      <c r="D44" s="145" t="s">
        <v>80</v>
      </c>
      <c r="E44" s="145">
        <v>2</v>
      </c>
      <c r="F44" s="92"/>
      <c r="G44" s="93">
        <f t="shared" si="0"/>
        <v>0</v>
      </c>
    </row>
    <row r="45" spans="1:7" x14ac:dyDescent="0.25">
      <c r="A45" s="108" t="s">
        <v>1217</v>
      </c>
      <c r="B45" s="82">
        <v>40</v>
      </c>
      <c r="C45" s="188" t="s">
        <v>1162</v>
      </c>
      <c r="D45" s="145" t="s">
        <v>80</v>
      </c>
      <c r="E45" s="145">
        <v>2</v>
      </c>
      <c r="F45" s="92"/>
      <c r="G45" s="93">
        <f t="shared" si="0"/>
        <v>0</v>
      </c>
    </row>
    <row r="46" spans="1:7" x14ac:dyDescent="0.25">
      <c r="A46" s="108" t="s">
        <v>1217</v>
      </c>
      <c r="B46" s="82">
        <v>41</v>
      </c>
      <c r="C46" s="188" t="s">
        <v>1163</v>
      </c>
      <c r="D46" s="145" t="s">
        <v>80</v>
      </c>
      <c r="E46" s="145">
        <v>1</v>
      </c>
      <c r="F46" s="92"/>
      <c r="G46" s="93">
        <f t="shared" si="0"/>
        <v>0</v>
      </c>
    </row>
    <row r="47" spans="1:7" ht="30.6" x14ac:dyDescent="0.25">
      <c r="A47" s="108" t="s">
        <v>1217</v>
      </c>
      <c r="B47" s="82">
        <v>42</v>
      </c>
      <c r="C47" s="188" t="s">
        <v>1171</v>
      </c>
      <c r="D47" s="145" t="s">
        <v>718</v>
      </c>
      <c r="E47" s="145">
        <v>88.6</v>
      </c>
      <c r="F47" s="92"/>
      <c r="G47" s="93">
        <f t="shared" si="0"/>
        <v>0</v>
      </c>
    </row>
    <row r="48" spans="1:7" ht="30.6" x14ac:dyDescent="0.25">
      <c r="A48" s="108" t="s">
        <v>1217</v>
      </c>
      <c r="B48" s="82">
        <v>43</v>
      </c>
      <c r="C48" s="188" t="s">
        <v>1172</v>
      </c>
      <c r="D48" s="145" t="s">
        <v>718</v>
      </c>
      <c r="E48" s="145">
        <v>111.1</v>
      </c>
      <c r="F48" s="92"/>
      <c r="G48" s="93">
        <f t="shared" si="0"/>
        <v>0</v>
      </c>
    </row>
    <row r="49" spans="1:9" ht="16.8" x14ac:dyDescent="0.25">
      <c r="A49" s="108" t="s">
        <v>1217</v>
      </c>
      <c r="B49" s="82">
        <v>44</v>
      </c>
      <c r="C49" s="188" t="s">
        <v>1164</v>
      </c>
      <c r="D49" s="145" t="s">
        <v>718</v>
      </c>
      <c r="E49" s="145">
        <v>199.7</v>
      </c>
      <c r="F49" s="92"/>
      <c r="G49" s="93">
        <f t="shared" si="0"/>
        <v>0</v>
      </c>
    </row>
    <row r="50" spans="1:9" ht="16.8" x14ac:dyDescent="0.25">
      <c r="A50" s="108" t="s">
        <v>1217</v>
      </c>
      <c r="B50" s="82">
        <v>45</v>
      </c>
      <c r="C50" s="188" t="s">
        <v>1165</v>
      </c>
      <c r="D50" s="145" t="s">
        <v>718</v>
      </c>
      <c r="E50" s="145">
        <v>19.5</v>
      </c>
      <c r="F50" s="92"/>
      <c r="G50" s="93">
        <f t="shared" si="0"/>
        <v>0</v>
      </c>
    </row>
    <row r="51" spans="1:9" ht="16.8" x14ac:dyDescent="0.25">
      <c r="A51" s="108" t="s">
        <v>1217</v>
      </c>
      <c r="B51" s="82">
        <v>46</v>
      </c>
      <c r="C51" s="188" t="s">
        <v>1166</v>
      </c>
      <c r="D51" s="145" t="s">
        <v>718</v>
      </c>
      <c r="E51" s="145">
        <v>9</v>
      </c>
      <c r="F51" s="92"/>
      <c r="G51" s="93">
        <f t="shared" si="0"/>
        <v>0</v>
      </c>
    </row>
    <row r="52" spans="1:9" ht="16.8" x14ac:dyDescent="0.25">
      <c r="A52" s="108" t="s">
        <v>1217</v>
      </c>
      <c r="B52" s="82">
        <v>47</v>
      </c>
      <c r="C52" s="188" t="s">
        <v>1167</v>
      </c>
      <c r="D52" s="145" t="s">
        <v>719</v>
      </c>
      <c r="E52" s="145">
        <v>89.8</v>
      </c>
      <c r="F52" s="92"/>
      <c r="G52" s="93">
        <f t="shared" si="0"/>
        <v>0</v>
      </c>
    </row>
    <row r="53" spans="1:9" ht="17.399999999999999" thickBot="1" x14ac:dyDescent="0.3">
      <c r="A53" s="85" t="s">
        <v>1217</v>
      </c>
      <c r="B53" s="85">
        <v>48</v>
      </c>
      <c r="C53" s="189" t="s">
        <v>1173</v>
      </c>
      <c r="D53" s="190" t="s">
        <v>718</v>
      </c>
      <c r="E53" s="190">
        <v>350</v>
      </c>
      <c r="F53" s="105"/>
      <c r="G53" s="93">
        <f t="shared" si="0"/>
        <v>0</v>
      </c>
      <c r="H53" s="33"/>
      <c r="I53" s="21"/>
    </row>
    <row r="54" spans="1:9" ht="42" thickBot="1" x14ac:dyDescent="0.3">
      <c r="F54" s="57" t="s">
        <v>468</v>
      </c>
      <c r="G54" s="73">
        <f>SUM(G6:G53)</f>
        <v>0</v>
      </c>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9"/>
  <sheetViews>
    <sheetView topLeftCell="A5" zoomScaleNormal="100" workbookViewId="0">
      <selection activeCell="E22" sqref="E22"/>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5" t="s">
        <v>250</v>
      </c>
      <c r="B1" s="415"/>
      <c r="C1" s="415"/>
      <c r="D1" s="415"/>
      <c r="E1" s="415"/>
      <c r="F1" s="415"/>
      <c r="G1" s="415"/>
    </row>
    <row r="2" spans="1:7" s="7" customFormat="1" ht="21.75" customHeight="1" thickBot="1" x14ac:dyDescent="0.3">
      <c r="A2" s="9"/>
      <c r="B2" s="9"/>
      <c r="C2" s="9"/>
      <c r="D2" s="9"/>
      <c r="E2" s="39"/>
      <c r="F2" s="9"/>
      <c r="G2" s="9"/>
    </row>
    <row r="3" spans="1:7" s="7" customFormat="1" ht="21.75" customHeight="1" thickBot="1" x14ac:dyDescent="0.3">
      <c r="A3" s="442" t="s">
        <v>1235</v>
      </c>
      <c r="B3" s="416"/>
      <c r="C3" s="416"/>
      <c r="D3" s="416"/>
      <c r="E3" s="416"/>
      <c r="F3" s="416"/>
      <c r="G3" s="417"/>
    </row>
    <row r="4" spans="1:7" s="7" customFormat="1" ht="38.25" customHeight="1" thickBot="1" x14ac:dyDescent="0.3">
      <c r="A4" s="418" t="s">
        <v>250</v>
      </c>
      <c r="B4" s="419"/>
      <c r="C4" s="419"/>
      <c r="D4" s="419"/>
      <c r="E4" s="419"/>
      <c r="F4" s="419"/>
      <c r="G4" s="420"/>
    </row>
    <row r="5" spans="1:7" s="7" customFormat="1" ht="28.2" thickBot="1" x14ac:dyDescent="0.3">
      <c r="A5" s="177" t="s">
        <v>54</v>
      </c>
      <c r="B5" s="178" t="s">
        <v>0</v>
      </c>
      <c r="C5" s="178" t="s">
        <v>1</v>
      </c>
      <c r="D5" s="178" t="s">
        <v>2</v>
      </c>
      <c r="E5" s="179" t="s">
        <v>3</v>
      </c>
      <c r="F5" s="180" t="s">
        <v>774</v>
      </c>
      <c r="G5" s="181" t="s">
        <v>4</v>
      </c>
    </row>
    <row r="6" spans="1:7" s="7" customFormat="1" ht="16.8" x14ac:dyDescent="0.25">
      <c r="A6" s="110" t="s">
        <v>1174</v>
      </c>
      <c r="B6" s="154" t="s">
        <v>8</v>
      </c>
      <c r="C6" s="198" t="s">
        <v>211</v>
      </c>
      <c r="D6" s="199" t="s">
        <v>775</v>
      </c>
      <c r="E6" s="204">
        <v>241</v>
      </c>
      <c r="F6" s="90"/>
      <c r="G6" s="91">
        <f>ROUND((E6*F6),2)</f>
        <v>0</v>
      </c>
    </row>
    <row r="7" spans="1:7" s="7" customFormat="1" ht="27.6" x14ac:dyDescent="0.25">
      <c r="A7" s="108" t="s">
        <v>1174</v>
      </c>
      <c r="B7" s="152" t="s">
        <v>9</v>
      </c>
      <c r="C7" s="191" t="s">
        <v>212</v>
      </c>
      <c r="D7" s="162" t="s">
        <v>1186</v>
      </c>
      <c r="E7" s="163">
        <v>24</v>
      </c>
      <c r="F7" s="92"/>
      <c r="G7" s="93">
        <f t="shared" ref="G7:G38" si="0">ROUND((E7*F7),2)</f>
        <v>0</v>
      </c>
    </row>
    <row r="8" spans="1:7" s="7" customFormat="1" ht="30.6" customHeight="1" x14ac:dyDescent="0.25">
      <c r="A8" s="108" t="s">
        <v>1174</v>
      </c>
      <c r="B8" s="152" t="s">
        <v>10</v>
      </c>
      <c r="C8" s="191" t="s">
        <v>320</v>
      </c>
      <c r="D8" s="162" t="s">
        <v>1186</v>
      </c>
      <c r="E8" s="163">
        <v>1</v>
      </c>
      <c r="F8" s="92"/>
      <c r="G8" s="93">
        <f t="shared" si="0"/>
        <v>0</v>
      </c>
    </row>
    <row r="9" spans="1:7" s="7" customFormat="1" ht="34.950000000000003" customHeight="1" x14ac:dyDescent="0.25">
      <c r="A9" s="108" t="s">
        <v>1174</v>
      </c>
      <c r="B9" s="152" t="s">
        <v>11</v>
      </c>
      <c r="C9" s="191" t="s">
        <v>218</v>
      </c>
      <c r="D9" s="162" t="s">
        <v>1186</v>
      </c>
      <c r="E9" s="163">
        <v>120</v>
      </c>
      <c r="F9" s="92"/>
      <c r="G9" s="93">
        <f t="shared" si="0"/>
        <v>0</v>
      </c>
    </row>
    <row r="10" spans="1:7" s="7" customFormat="1" ht="16.8" x14ac:dyDescent="0.25">
      <c r="A10" s="108" t="s">
        <v>1174</v>
      </c>
      <c r="B10" s="152" t="s">
        <v>12</v>
      </c>
      <c r="C10" s="191" t="s">
        <v>219</v>
      </c>
      <c r="D10" s="162" t="s">
        <v>775</v>
      </c>
      <c r="E10" s="163">
        <v>183</v>
      </c>
      <c r="F10" s="92"/>
      <c r="G10" s="93">
        <f t="shared" si="0"/>
        <v>0</v>
      </c>
    </row>
    <row r="11" spans="1:7" s="7" customFormat="1" ht="16.8" x14ac:dyDescent="0.25">
      <c r="A11" s="108" t="s">
        <v>1174</v>
      </c>
      <c r="B11" s="152" t="s">
        <v>13</v>
      </c>
      <c r="C11" s="191" t="s">
        <v>1175</v>
      </c>
      <c r="D11" s="162" t="s">
        <v>775</v>
      </c>
      <c r="E11" s="163">
        <v>20</v>
      </c>
      <c r="F11" s="92"/>
      <c r="G11" s="93">
        <f t="shared" si="0"/>
        <v>0</v>
      </c>
    </row>
    <row r="12" spans="1:7" s="7" customFormat="1" ht="16.8" x14ac:dyDescent="0.25">
      <c r="A12" s="108" t="s">
        <v>1174</v>
      </c>
      <c r="B12" s="152" t="s">
        <v>14</v>
      </c>
      <c r="C12" s="191" t="s">
        <v>335</v>
      </c>
      <c r="D12" s="162" t="s">
        <v>1186</v>
      </c>
      <c r="E12" s="163">
        <v>80</v>
      </c>
      <c r="F12" s="92"/>
      <c r="G12" s="93">
        <f t="shared" si="0"/>
        <v>0</v>
      </c>
    </row>
    <row r="13" spans="1:7" s="7" customFormat="1" ht="16.8" x14ac:dyDescent="0.25">
      <c r="A13" s="108" t="s">
        <v>1174</v>
      </c>
      <c r="B13" s="152" t="s">
        <v>15</v>
      </c>
      <c r="C13" s="191" t="s">
        <v>229</v>
      </c>
      <c r="D13" s="162" t="s">
        <v>775</v>
      </c>
      <c r="E13" s="163">
        <v>183</v>
      </c>
      <c r="F13" s="92"/>
      <c r="G13" s="93">
        <f t="shared" si="0"/>
        <v>0</v>
      </c>
    </row>
    <row r="14" spans="1:7" s="7" customFormat="1" ht="16.8" x14ac:dyDescent="0.25">
      <c r="A14" s="108" t="s">
        <v>1174</v>
      </c>
      <c r="B14" s="152" t="s">
        <v>16</v>
      </c>
      <c r="C14" s="191" t="s">
        <v>229</v>
      </c>
      <c r="D14" s="162" t="s">
        <v>775</v>
      </c>
      <c r="E14" s="163">
        <v>30</v>
      </c>
      <c r="F14" s="92"/>
      <c r="G14" s="93">
        <f>ROUND((E14*F14),2)</f>
        <v>0</v>
      </c>
    </row>
    <row r="15" spans="1:7" s="7" customFormat="1" ht="16.8" x14ac:dyDescent="0.25">
      <c r="A15" s="108" t="s">
        <v>1174</v>
      </c>
      <c r="B15" s="152" t="s">
        <v>74</v>
      </c>
      <c r="C15" s="191" t="s">
        <v>339</v>
      </c>
      <c r="D15" s="162" t="s">
        <v>775</v>
      </c>
      <c r="E15" s="163">
        <v>152</v>
      </c>
      <c r="F15" s="92"/>
      <c r="G15" s="93">
        <f t="shared" si="0"/>
        <v>0</v>
      </c>
    </row>
    <row r="16" spans="1:7" s="7" customFormat="1" ht="17.399999999999999" thickBot="1" x14ac:dyDescent="0.3">
      <c r="A16" s="108" t="s">
        <v>1174</v>
      </c>
      <c r="B16" s="152" t="s">
        <v>75</v>
      </c>
      <c r="C16" s="191" t="s">
        <v>342</v>
      </c>
      <c r="D16" s="162" t="s">
        <v>775</v>
      </c>
      <c r="E16" s="163">
        <v>31</v>
      </c>
      <c r="F16" s="92"/>
      <c r="G16" s="93">
        <f t="shared" si="0"/>
        <v>0</v>
      </c>
    </row>
    <row r="17" spans="1:9" s="7" customFormat="1" ht="69.599999999999994" thickBot="1" x14ac:dyDescent="0.3">
      <c r="A17" s="109" t="s">
        <v>1174</v>
      </c>
      <c r="B17" s="155" t="s">
        <v>76</v>
      </c>
      <c r="C17" s="192" t="s">
        <v>345</v>
      </c>
      <c r="D17" s="255" t="s">
        <v>81</v>
      </c>
      <c r="E17" s="193">
        <v>18</v>
      </c>
      <c r="F17" s="105"/>
      <c r="G17" s="95">
        <f t="shared" si="0"/>
        <v>0</v>
      </c>
      <c r="H17" s="119" t="s">
        <v>58</v>
      </c>
      <c r="I17" s="53">
        <f>ROUND(SUM(G6:G17),2)</f>
        <v>0</v>
      </c>
    </row>
    <row r="18" spans="1:9" s="7" customFormat="1" ht="69.599999999999994" thickBot="1" x14ac:dyDescent="0.3">
      <c r="A18" s="276" t="s">
        <v>1185</v>
      </c>
      <c r="B18" s="176" t="s">
        <v>17</v>
      </c>
      <c r="C18" s="202" t="s">
        <v>1176</v>
      </c>
      <c r="D18" s="275" t="s">
        <v>6</v>
      </c>
      <c r="E18" s="203">
        <v>1</v>
      </c>
      <c r="F18" s="135"/>
      <c r="G18" s="136">
        <f t="shared" si="0"/>
        <v>0</v>
      </c>
      <c r="H18" s="119" t="s">
        <v>59</v>
      </c>
      <c r="I18" s="53">
        <f>ROUND(SUM(G18),2)</f>
        <v>0</v>
      </c>
    </row>
    <row r="19" spans="1:9" ht="16.8" x14ac:dyDescent="0.25">
      <c r="A19" s="125" t="s">
        <v>1177</v>
      </c>
      <c r="B19" s="154" t="s">
        <v>35</v>
      </c>
      <c r="C19" s="198" t="s">
        <v>322</v>
      </c>
      <c r="D19" s="199" t="s">
        <v>1186</v>
      </c>
      <c r="E19" s="204">
        <v>12800</v>
      </c>
      <c r="F19" s="90"/>
      <c r="G19" s="91">
        <f t="shared" si="0"/>
        <v>0</v>
      </c>
      <c r="I19" s="77"/>
    </row>
    <row r="20" spans="1:9" ht="16.8" x14ac:dyDescent="0.25">
      <c r="A20" s="111" t="s">
        <v>1177</v>
      </c>
      <c r="B20" s="152" t="s">
        <v>36</v>
      </c>
      <c r="C20" s="191" t="s">
        <v>323</v>
      </c>
      <c r="D20" s="162" t="s">
        <v>1186</v>
      </c>
      <c r="E20" s="163">
        <v>10000</v>
      </c>
      <c r="F20" s="92"/>
      <c r="G20" s="93">
        <f t="shared" si="0"/>
        <v>0</v>
      </c>
    </row>
    <row r="21" spans="1:9" ht="16.8" x14ac:dyDescent="0.25">
      <c r="A21" s="111" t="s">
        <v>1177</v>
      </c>
      <c r="B21" s="152" t="s">
        <v>37</v>
      </c>
      <c r="C21" s="191" t="s">
        <v>322</v>
      </c>
      <c r="D21" s="162" t="s">
        <v>1186</v>
      </c>
      <c r="E21" s="163">
        <v>7000</v>
      </c>
      <c r="F21" s="92"/>
      <c r="G21" s="93">
        <f t="shared" si="0"/>
        <v>0</v>
      </c>
    </row>
    <row r="22" spans="1:9" ht="16.8" x14ac:dyDescent="0.25">
      <c r="A22" s="111" t="s">
        <v>1177</v>
      </c>
      <c r="B22" s="152" t="s">
        <v>38</v>
      </c>
      <c r="C22" s="191" t="s">
        <v>437</v>
      </c>
      <c r="D22" s="162" t="s">
        <v>1186</v>
      </c>
      <c r="E22" s="298">
        <v>21000</v>
      </c>
      <c r="F22" s="92"/>
      <c r="G22" s="93">
        <f t="shared" si="0"/>
        <v>0</v>
      </c>
    </row>
    <row r="23" spans="1:9" x14ac:dyDescent="0.25">
      <c r="A23" s="111" t="s">
        <v>1177</v>
      </c>
      <c r="B23" s="152" t="s">
        <v>39</v>
      </c>
      <c r="C23" s="191" t="s">
        <v>1178</v>
      </c>
      <c r="D23" s="162" t="s">
        <v>81</v>
      </c>
      <c r="E23" s="163">
        <v>146.6</v>
      </c>
      <c r="F23" s="92"/>
      <c r="G23" s="93">
        <f t="shared" si="0"/>
        <v>0</v>
      </c>
    </row>
    <row r="24" spans="1:9" x14ac:dyDescent="0.25">
      <c r="A24" s="111" t="s">
        <v>1177</v>
      </c>
      <c r="B24" s="152" t="s">
        <v>40</v>
      </c>
      <c r="C24" s="191" t="s">
        <v>1179</v>
      </c>
      <c r="D24" s="162" t="s">
        <v>80</v>
      </c>
      <c r="E24" s="163">
        <v>52</v>
      </c>
      <c r="F24" s="92"/>
      <c r="G24" s="93">
        <f t="shared" si="0"/>
        <v>0</v>
      </c>
    </row>
    <row r="25" spans="1:9" ht="41.4" x14ac:dyDescent="0.25">
      <c r="A25" s="111" t="s">
        <v>1177</v>
      </c>
      <c r="B25" s="152" t="s">
        <v>41</v>
      </c>
      <c r="C25" s="191" t="s">
        <v>1180</v>
      </c>
      <c r="D25" s="162" t="s">
        <v>6</v>
      </c>
      <c r="E25" s="163">
        <v>1</v>
      </c>
      <c r="F25" s="92"/>
      <c r="G25" s="93">
        <f t="shared" si="0"/>
        <v>0</v>
      </c>
    </row>
    <row r="26" spans="1:9" ht="30.6" customHeight="1" x14ac:dyDescent="0.25">
      <c r="A26" s="111" t="s">
        <v>1177</v>
      </c>
      <c r="B26" s="152" t="s">
        <v>86</v>
      </c>
      <c r="C26" s="191" t="s">
        <v>307</v>
      </c>
      <c r="D26" s="162" t="s">
        <v>1186</v>
      </c>
      <c r="E26" s="163">
        <v>542</v>
      </c>
      <c r="F26" s="92"/>
      <c r="G26" s="93">
        <f t="shared" si="0"/>
        <v>0</v>
      </c>
    </row>
    <row r="27" spans="1:9" x14ac:dyDescent="0.25">
      <c r="A27" s="111" t="s">
        <v>1177</v>
      </c>
      <c r="B27" s="152" t="s">
        <v>87</v>
      </c>
      <c r="C27" s="191" t="s">
        <v>1006</v>
      </c>
      <c r="D27" s="162" t="s">
        <v>6</v>
      </c>
      <c r="E27" s="163">
        <v>1</v>
      </c>
      <c r="F27" s="92"/>
      <c r="G27" s="93">
        <f t="shared" si="0"/>
        <v>0</v>
      </c>
    </row>
    <row r="28" spans="1:9" ht="14.4" thickBot="1" x14ac:dyDescent="0.3">
      <c r="A28" s="111" t="s">
        <v>1177</v>
      </c>
      <c r="B28" s="152" t="s">
        <v>88</v>
      </c>
      <c r="C28" s="191" t="s">
        <v>1181</v>
      </c>
      <c r="D28" s="162" t="s">
        <v>80</v>
      </c>
      <c r="E28" s="163">
        <v>1</v>
      </c>
      <c r="F28" s="92"/>
      <c r="G28" s="93">
        <f>ROUND((E28*F28),2)</f>
        <v>0</v>
      </c>
    </row>
    <row r="29" spans="1:9" ht="69.599999999999994" thickBot="1" x14ac:dyDescent="0.3">
      <c r="A29" s="112" t="s">
        <v>1177</v>
      </c>
      <c r="B29" s="155" t="s">
        <v>89</v>
      </c>
      <c r="C29" s="192" t="s">
        <v>1182</v>
      </c>
      <c r="D29" s="255" t="s">
        <v>6</v>
      </c>
      <c r="E29" s="193">
        <v>1</v>
      </c>
      <c r="F29" s="105"/>
      <c r="G29" s="95">
        <f t="shared" si="0"/>
        <v>0</v>
      </c>
      <c r="H29" s="119" t="s">
        <v>60</v>
      </c>
      <c r="I29" s="53">
        <f>ROUND(SUM(G19:G29),2)</f>
        <v>0</v>
      </c>
    </row>
    <row r="30" spans="1:9" ht="21.6" customHeight="1" x14ac:dyDescent="0.25">
      <c r="A30" s="137" t="s">
        <v>1183</v>
      </c>
      <c r="B30" s="154" t="s">
        <v>176</v>
      </c>
      <c r="C30" s="198" t="s">
        <v>1176</v>
      </c>
      <c r="D30" s="199" t="s">
        <v>6</v>
      </c>
      <c r="E30" s="204">
        <v>1</v>
      </c>
      <c r="F30" s="90"/>
      <c r="G30" s="91">
        <f t="shared" si="0"/>
        <v>0</v>
      </c>
    </row>
    <row r="31" spans="1:9" ht="29.4" customHeight="1" thickBot="1" x14ac:dyDescent="0.3">
      <c r="A31" s="138" t="s">
        <v>1183</v>
      </c>
      <c r="B31" s="152" t="s">
        <v>177</v>
      </c>
      <c r="C31" s="191" t="s">
        <v>218</v>
      </c>
      <c r="D31" s="162" t="s">
        <v>1186</v>
      </c>
      <c r="E31" s="163">
        <v>300</v>
      </c>
      <c r="F31" s="92"/>
      <c r="G31" s="93">
        <f t="shared" si="0"/>
        <v>0</v>
      </c>
    </row>
    <row r="32" spans="1:9" ht="69.599999999999994" thickBot="1" x14ac:dyDescent="0.3">
      <c r="A32" s="139" t="s">
        <v>1183</v>
      </c>
      <c r="B32" s="155" t="s">
        <v>178</v>
      </c>
      <c r="C32" s="192" t="s">
        <v>323</v>
      </c>
      <c r="D32" s="255" t="s">
        <v>1186</v>
      </c>
      <c r="E32" s="193">
        <v>160</v>
      </c>
      <c r="F32" s="105"/>
      <c r="G32" s="95">
        <f t="shared" si="0"/>
        <v>0</v>
      </c>
      <c r="H32" s="119" t="s">
        <v>61</v>
      </c>
      <c r="I32" s="53">
        <f>ROUND(SUM(G30:G32),2)</f>
        <v>0</v>
      </c>
    </row>
    <row r="33" spans="1:9" ht="69.599999999999994" thickBot="1" x14ac:dyDescent="0.3">
      <c r="A33" s="302" t="s">
        <v>1184</v>
      </c>
      <c r="B33" s="303" t="s">
        <v>28</v>
      </c>
      <c r="C33" s="304" t="s">
        <v>1176</v>
      </c>
      <c r="D33" s="305" t="s">
        <v>6</v>
      </c>
      <c r="E33" s="306">
        <v>1</v>
      </c>
      <c r="F33" s="142"/>
      <c r="G33" s="143">
        <f t="shared" si="0"/>
        <v>0</v>
      </c>
      <c r="H33" s="119" t="s">
        <v>62</v>
      </c>
      <c r="I33" s="53">
        <f>ROUND(SUM(G33),2)</f>
        <v>0</v>
      </c>
    </row>
    <row r="34" spans="1:9" ht="97.2" thickBot="1" x14ac:dyDescent="0.3">
      <c r="A34" s="307" t="s">
        <v>1239</v>
      </c>
      <c r="B34" s="308">
        <v>6.1</v>
      </c>
      <c r="C34" s="300" t="s">
        <v>1241</v>
      </c>
      <c r="D34" s="309" t="s">
        <v>6</v>
      </c>
      <c r="E34" s="297">
        <v>1</v>
      </c>
      <c r="F34" s="90"/>
      <c r="G34" s="95">
        <f t="shared" si="0"/>
        <v>0</v>
      </c>
      <c r="H34" s="33"/>
      <c r="I34" s="21"/>
    </row>
    <row r="35" spans="1:9" ht="69.599999999999994" thickBot="1" x14ac:dyDescent="0.3">
      <c r="A35" s="310" t="s">
        <v>1239</v>
      </c>
      <c r="B35" s="311">
        <v>6.2</v>
      </c>
      <c r="C35" s="299" t="s">
        <v>1240</v>
      </c>
      <c r="D35" s="312" t="s">
        <v>6</v>
      </c>
      <c r="E35" s="298">
        <v>1</v>
      </c>
      <c r="F35" s="92"/>
      <c r="G35" s="95">
        <f t="shared" si="0"/>
        <v>0</v>
      </c>
      <c r="H35" s="33"/>
      <c r="I35" s="21"/>
    </row>
    <row r="36" spans="1:9" ht="55.8" thickBot="1" x14ac:dyDescent="0.3">
      <c r="A36" s="310" t="s">
        <v>1239</v>
      </c>
      <c r="B36" s="311">
        <v>6.3</v>
      </c>
      <c r="C36" s="299" t="s">
        <v>1242</v>
      </c>
      <c r="D36" s="312" t="s">
        <v>6</v>
      </c>
      <c r="E36" s="298">
        <v>1</v>
      </c>
      <c r="F36" s="92"/>
      <c r="G36" s="95">
        <f t="shared" si="0"/>
        <v>0</v>
      </c>
      <c r="H36" s="33"/>
      <c r="I36" s="21"/>
    </row>
    <row r="37" spans="1:9" ht="55.8" thickBot="1" x14ac:dyDescent="0.3">
      <c r="A37" s="310" t="s">
        <v>1239</v>
      </c>
      <c r="B37" s="311">
        <v>6.4</v>
      </c>
      <c r="C37" s="299" t="s">
        <v>1243</v>
      </c>
      <c r="D37" s="312" t="s">
        <v>6</v>
      </c>
      <c r="E37" s="298">
        <v>1</v>
      </c>
      <c r="F37" s="92"/>
      <c r="G37" s="95">
        <f t="shared" si="0"/>
        <v>0</v>
      </c>
      <c r="H37" s="33"/>
      <c r="I37" s="21"/>
    </row>
    <row r="38" spans="1:9" ht="69.599999999999994" thickBot="1" x14ac:dyDescent="0.3">
      <c r="A38" s="313" t="s">
        <v>1239</v>
      </c>
      <c r="B38" s="314">
        <v>6.5</v>
      </c>
      <c r="C38" s="315" t="s">
        <v>1252</v>
      </c>
      <c r="D38" s="316" t="s">
        <v>6</v>
      </c>
      <c r="E38" s="317">
        <v>1</v>
      </c>
      <c r="F38" s="105"/>
      <c r="G38" s="95">
        <f t="shared" si="0"/>
        <v>0</v>
      </c>
      <c r="H38" s="119" t="s">
        <v>56</v>
      </c>
      <c r="I38" s="53">
        <f>ROUND(SUM(G34:G38),2)</f>
        <v>0</v>
      </c>
    </row>
    <row r="39" spans="1:9" ht="42" thickBot="1" x14ac:dyDescent="0.3">
      <c r="F39" s="57" t="s">
        <v>468</v>
      </c>
      <c r="G39" s="73">
        <f>SUM(G6:G38)</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zoomScale="90" zoomScaleNormal="90" workbookViewId="0">
      <selection activeCell="F25" sqref="F25"/>
    </sheetView>
  </sheetViews>
  <sheetFormatPr defaultRowHeight="14.4" x14ac:dyDescent="0.3"/>
  <cols>
    <col min="1" max="1" width="11.6640625" customWidth="1"/>
    <col min="2" max="2" width="76.5546875" customWidth="1"/>
    <col min="3" max="3" width="20.88671875" customWidth="1"/>
  </cols>
  <sheetData>
    <row r="1" spans="1:3" ht="76.5" customHeight="1" x14ac:dyDescent="0.3">
      <c r="A1" s="444" t="s">
        <v>250</v>
      </c>
      <c r="B1" s="444"/>
      <c r="C1" s="444"/>
    </row>
    <row r="2" spans="1:3" x14ac:dyDescent="0.3">
      <c r="A2" s="445" t="s">
        <v>67</v>
      </c>
      <c r="B2" s="445"/>
      <c r="C2" s="445"/>
    </row>
    <row r="3" spans="1:3" ht="39.6" x14ac:dyDescent="0.3">
      <c r="A3" s="1" t="s">
        <v>68</v>
      </c>
      <c r="B3" s="1" t="s">
        <v>69</v>
      </c>
      <c r="C3" s="1" t="s">
        <v>70</v>
      </c>
    </row>
    <row r="4" spans="1:3" x14ac:dyDescent="0.3">
      <c r="A4" s="2">
        <v>1</v>
      </c>
      <c r="B4" s="256" t="s">
        <v>249</v>
      </c>
      <c r="C4" s="5">
        <f>DKŽ_1!G58</f>
        <v>-179.2</v>
      </c>
    </row>
    <row r="5" spans="1:3" x14ac:dyDescent="0.3">
      <c r="A5" s="2">
        <v>2</v>
      </c>
      <c r="B5" s="256" t="s">
        <v>1191</v>
      </c>
      <c r="C5" s="5">
        <f>DKŽ_2!G106</f>
        <v>-18883.2</v>
      </c>
    </row>
    <row r="6" spans="1:3" ht="26.4" x14ac:dyDescent="0.3">
      <c r="A6" s="2">
        <v>3</v>
      </c>
      <c r="B6" s="256" t="s">
        <v>1192</v>
      </c>
      <c r="C6" s="5">
        <f>DKŽ_3!G165</f>
        <v>-5324.48</v>
      </c>
    </row>
    <row r="7" spans="1:3" x14ac:dyDescent="0.3">
      <c r="A7" s="2">
        <v>4</v>
      </c>
      <c r="B7" s="256" t="s">
        <v>1193</v>
      </c>
      <c r="C7" s="5">
        <f>DKŽ_4!G102</f>
        <v>1227.52</v>
      </c>
    </row>
    <row r="8" spans="1:3" x14ac:dyDescent="0.3">
      <c r="A8" s="2">
        <v>5</v>
      </c>
      <c r="B8" s="256" t="s">
        <v>1194</v>
      </c>
      <c r="C8" s="5">
        <f>DKŽ_5!G145</f>
        <v>0</v>
      </c>
    </row>
    <row r="9" spans="1:3" x14ac:dyDescent="0.3">
      <c r="A9" s="2">
        <v>6</v>
      </c>
      <c r="B9" s="256" t="s">
        <v>1195</v>
      </c>
      <c r="C9" s="5">
        <f>DKŽ_6!G75</f>
        <v>0</v>
      </c>
    </row>
    <row r="10" spans="1:3" x14ac:dyDescent="0.3">
      <c r="A10" s="2">
        <v>7</v>
      </c>
      <c r="B10" s="256" t="s">
        <v>1196</v>
      </c>
      <c r="C10" s="5">
        <f>DKŽ_7!G73</f>
        <v>0</v>
      </c>
    </row>
    <row r="11" spans="1:3" x14ac:dyDescent="0.3">
      <c r="A11" s="2">
        <v>8</v>
      </c>
      <c r="B11" s="256" t="s">
        <v>1197</v>
      </c>
      <c r="C11" s="5">
        <f>DKŽ_8!G62</f>
        <v>0</v>
      </c>
    </row>
    <row r="12" spans="1:3" x14ac:dyDescent="0.3">
      <c r="A12" s="2">
        <v>9</v>
      </c>
      <c r="B12" s="256" t="s">
        <v>1198</v>
      </c>
      <c r="C12" s="5">
        <f>DKŽ_9!G61</f>
        <v>0</v>
      </c>
    </row>
    <row r="13" spans="1:3" x14ac:dyDescent="0.3">
      <c r="A13" s="2">
        <v>10</v>
      </c>
      <c r="B13" s="256" t="s">
        <v>1199</v>
      </c>
      <c r="C13" s="5">
        <f>DKŽ_10!G108</f>
        <v>-1626.24</v>
      </c>
    </row>
    <row r="14" spans="1:3" x14ac:dyDescent="0.3">
      <c r="A14" s="2">
        <v>11</v>
      </c>
      <c r="B14" s="256" t="s">
        <v>1200</v>
      </c>
      <c r="C14" s="5">
        <f>DKŽ_11!G112</f>
        <v>-1055.04</v>
      </c>
    </row>
    <row r="15" spans="1:3" x14ac:dyDescent="0.3">
      <c r="A15" s="2">
        <v>12</v>
      </c>
      <c r="B15" s="256" t="s">
        <v>997</v>
      </c>
      <c r="C15" s="5">
        <f>DKŽ_12!G38</f>
        <v>0</v>
      </c>
    </row>
    <row r="16" spans="1:3" x14ac:dyDescent="0.3">
      <c r="A16" s="2">
        <v>13</v>
      </c>
      <c r="B16" s="256" t="s">
        <v>1187</v>
      </c>
      <c r="C16" s="5">
        <f>DKŽ_13!G44</f>
        <v>0</v>
      </c>
    </row>
    <row r="17" spans="1:3" ht="26.4" x14ac:dyDescent="0.3">
      <c r="A17" s="2">
        <v>14</v>
      </c>
      <c r="B17" s="256" t="s">
        <v>1188</v>
      </c>
      <c r="C17" s="5">
        <f>DKŽ_14!G61</f>
        <v>0</v>
      </c>
    </row>
    <row r="18" spans="1:3" x14ac:dyDescent="0.3">
      <c r="A18" s="2">
        <v>15</v>
      </c>
      <c r="B18" s="256" t="s">
        <v>1189</v>
      </c>
      <c r="C18" s="5">
        <f>DKŽ_15!G25</f>
        <v>0</v>
      </c>
    </row>
    <row r="19" spans="1:3" x14ac:dyDescent="0.3">
      <c r="A19" s="2">
        <v>16</v>
      </c>
      <c r="B19" s="257" t="s">
        <v>1001</v>
      </c>
      <c r="C19" s="5">
        <f>DKŽ_16!G75</f>
        <v>0</v>
      </c>
    </row>
    <row r="20" spans="1:3" x14ac:dyDescent="0.3">
      <c r="A20" s="290">
        <v>17</v>
      </c>
      <c r="B20" s="291" t="s">
        <v>1000</v>
      </c>
      <c r="C20" s="292">
        <v>74818.77</v>
      </c>
    </row>
    <row r="21" spans="1:3" x14ac:dyDescent="0.3">
      <c r="A21" s="2">
        <v>18</v>
      </c>
      <c r="B21" s="257" t="s">
        <v>999</v>
      </c>
      <c r="C21" s="5">
        <f>DKŽ_18!G209</f>
        <v>0</v>
      </c>
    </row>
    <row r="22" spans="1:3" ht="26.4" x14ac:dyDescent="0.3">
      <c r="A22" s="287">
        <v>19</v>
      </c>
      <c r="B22" s="288" t="s">
        <v>998</v>
      </c>
      <c r="C22" s="289" t="s">
        <v>1237</v>
      </c>
    </row>
    <row r="23" spans="1:3" ht="26.4" x14ac:dyDescent="0.3">
      <c r="A23" s="287">
        <v>20</v>
      </c>
      <c r="B23" s="288" t="s">
        <v>1015</v>
      </c>
      <c r="C23" s="289" t="s">
        <v>1237</v>
      </c>
    </row>
    <row r="24" spans="1:3" ht="26.4" x14ac:dyDescent="0.3">
      <c r="A24" s="287">
        <v>21</v>
      </c>
      <c r="B24" s="288" t="s">
        <v>1190</v>
      </c>
      <c r="C24" s="289" t="s">
        <v>1237</v>
      </c>
    </row>
    <row r="25" spans="1:3" ht="31.2" customHeight="1" x14ac:dyDescent="0.3">
      <c r="A25" s="287">
        <v>22</v>
      </c>
      <c r="B25" s="288" t="s">
        <v>1236</v>
      </c>
      <c r="C25" s="289" t="s">
        <v>1237</v>
      </c>
    </row>
    <row r="26" spans="1:3" ht="26.4" x14ac:dyDescent="0.3">
      <c r="A26" s="2">
        <v>23</v>
      </c>
      <c r="B26" s="257" t="s">
        <v>1230</v>
      </c>
      <c r="C26" s="5">
        <f>DKŽ_23!G30</f>
        <v>0</v>
      </c>
    </row>
    <row r="27" spans="1:3" ht="26.4" x14ac:dyDescent="0.3">
      <c r="A27" s="2">
        <v>24</v>
      </c>
      <c r="B27" s="257" t="s">
        <v>1231</v>
      </c>
      <c r="C27" s="5">
        <f>DKŽ_24!G44</f>
        <v>0</v>
      </c>
    </row>
    <row r="28" spans="1:3" ht="26.4" x14ac:dyDescent="0.3">
      <c r="A28" s="2">
        <v>25</v>
      </c>
      <c r="B28" s="257" t="s">
        <v>1232</v>
      </c>
      <c r="C28" s="5">
        <f>DKŽ_25!G20</f>
        <v>0</v>
      </c>
    </row>
    <row r="29" spans="1:3" ht="26.4" x14ac:dyDescent="0.3">
      <c r="A29" s="2">
        <v>26</v>
      </c>
      <c r="B29" s="257" t="s">
        <v>1233</v>
      </c>
      <c r="C29" s="5">
        <f>DKŽ_26!G44</f>
        <v>0</v>
      </c>
    </row>
    <row r="30" spans="1:3" x14ac:dyDescent="0.3">
      <c r="A30" s="2">
        <v>27</v>
      </c>
      <c r="B30" s="257" t="s">
        <v>1234</v>
      </c>
      <c r="C30" s="5">
        <f>DKŽ_27!G54</f>
        <v>0</v>
      </c>
    </row>
    <row r="31" spans="1:3" ht="26.4" x14ac:dyDescent="0.3">
      <c r="A31" s="2">
        <v>28</v>
      </c>
      <c r="B31" s="257" t="s">
        <v>1235</v>
      </c>
      <c r="C31" s="5">
        <f>DKŽ_28!G39</f>
        <v>0</v>
      </c>
    </row>
    <row r="32" spans="1:3" ht="39.6" x14ac:dyDescent="0.3">
      <c r="A32" s="1" t="s">
        <v>71</v>
      </c>
      <c r="B32" s="3" t="s">
        <v>73</v>
      </c>
      <c r="C32" s="6">
        <f>ROUND(SUM(C4:C31),2)</f>
        <v>48978.13</v>
      </c>
    </row>
    <row r="33" spans="1:3" x14ac:dyDescent="0.3">
      <c r="A33" s="4"/>
      <c r="B33" s="4"/>
      <c r="C33" s="4"/>
    </row>
    <row r="34" spans="1:3" ht="74.400000000000006" customHeight="1" x14ac:dyDescent="0.3">
      <c r="A34" s="446" t="s">
        <v>78</v>
      </c>
      <c r="B34" s="446"/>
      <c r="C34" s="446"/>
    </row>
    <row r="36" spans="1:3" x14ac:dyDescent="0.3">
      <c r="A36" s="4"/>
      <c r="B36" s="4"/>
      <c r="C36" s="286" t="s">
        <v>72</v>
      </c>
    </row>
    <row r="37" spans="1:3" x14ac:dyDescent="0.3">
      <c r="A37" s="4"/>
      <c r="B37" s="4"/>
      <c r="C37" s="4"/>
    </row>
    <row r="38" spans="1:3" x14ac:dyDescent="0.3">
      <c r="A38" s="448" t="s">
        <v>1218</v>
      </c>
      <c r="B38" s="448"/>
      <c r="C38" s="448"/>
    </row>
    <row r="39" spans="1:3" ht="54.6" customHeight="1" x14ac:dyDescent="0.3">
      <c r="A39" s="447" t="s">
        <v>1225</v>
      </c>
      <c r="B39" s="447"/>
      <c r="C39" s="447"/>
    </row>
    <row r="40" spans="1:3" ht="150" customHeight="1" x14ac:dyDescent="0.3">
      <c r="A40" s="443" t="s">
        <v>1219</v>
      </c>
      <c r="B40" s="443"/>
      <c r="C40" s="443"/>
    </row>
    <row r="41" spans="1:3" x14ac:dyDescent="0.3">
      <c r="A41" s="448" t="s">
        <v>1220</v>
      </c>
      <c r="B41" s="448"/>
      <c r="C41" s="448"/>
    </row>
    <row r="42" spans="1:3" ht="44.4" customHeight="1" x14ac:dyDescent="0.3">
      <c r="A42" s="449" t="s">
        <v>1221</v>
      </c>
      <c r="B42" s="449"/>
      <c r="C42" s="449"/>
    </row>
    <row r="43" spans="1:3" ht="40.950000000000003" customHeight="1" x14ac:dyDescent="0.3">
      <c r="A43" s="449" t="s">
        <v>1222</v>
      </c>
      <c r="B43" s="449"/>
      <c r="C43" s="449"/>
    </row>
    <row r="44" spans="1:3" x14ac:dyDescent="0.3">
      <c r="A44" s="448" t="s">
        <v>1223</v>
      </c>
      <c r="B44" s="448"/>
      <c r="C44" s="448"/>
    </row>
    <row r="45" spans="1:3" ht="28.2" customHeight="1" x14ac:dyDescent="0.3">
      <c r="A45" s="449" t="s">
        <v>1224</v>
      </c>
      <c r="B45" s="449"/>
      <c r="C45" s="449"/>
    </row>
  </sheetData>
  <mergeCells count="11">
    <mergeCell ref="A41:C41"/>
    <mergeCell ref="A42:C42"/>
    <mergeCell ref="A43:C43"/>
    <mergeCell ref="A44:C44"/>
    <mergeCell ref="A45:C45"/>
    <mergeCell ref="A40:C40"/>
    <mergeCell ref="A1:C1"/>
    <mergeCell ref="A2:C2"/>
    <mergeCell ref="A34:C34"/>
    <mergeCell ref="A39:C39"/>
    <mergeCell ref="A38:C38"/>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2026-05-21T10:48:58Z</dcterms:modified>
</cp:coreProperties>
</file>