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iz7147sa\Desktop\Pirkimai\2026 Priemonės neurochirurgijai RK\"/>
    </mc:Choice>
  </mc:AlternateContent>
  <xr:revisionPtr revIDLastSave="0" documentId="13_ncr:1_{FAA405E6-6A22-449F-B06F-548145394D55}" xr6:coauthVersionLast="36" xr6:coauthVersionMax="47" xr10:uidLastSave="{00000000-0000-0000-0000-000000000000}"/>
  <bookViews>
    <workbookView xWindow="-120" yWindow="-120" windowWidth="29040" windowHeight="15720" xr2:uid="{0883BF40-BD3B-4928-A10E-540B39DE5F2B}"/>
  </bookViews>
  <sheets>
    <sheet name="TS_prieš RK " sheetId="1" r:id="rId1"/>
  </sheets>
  <definedNames>
    <definedName name="_xlnm._FilterDatabase" localSheetId="0" hidden="1">'TS_prieš RK '!$A$7:$S$14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8" i="1" l="1"/>
  <c r="O8" i="1" s="1"/>
  <c r="M9" i="1" l="1"/>
  <c r="O9" i="1" s="1"/>
  <c r="M10" i="1"/>
  <c r="O10" i="1" s="1"/>
  <c r="M11" i="1"/>
  <c r="O11" i="1" s="1"/>
  <c r="M12" i="1"/>
  <c r="O12" i="1" s="1"/>
  <c r="M13" i="1"/>
  <c r="O13" i="1" s="1"/>
  <c r="O14" i="1" l="1"/>
  <c r="M14" i="1"/>
  <c r="J8" i="1"/>
  <c r="J9" i="1"/>
  <c r="K9" i="1" s="1"/>
  <c r="J10" i="1"/>
  <c r="K10" i="1" s="1"/>
  <c r="J11" i="1"/>
  <c r="K11" i="1" s="1"/>
  <c r="J12" i="1"/>
  <c r="K12" i="1" s="1"/>
  <c r="J13" i="1"/>
  <c r="K13" i="1" s="1"/>
  <c r="K8" i="1" l="1"/>
  <c r="K14" i="1" s="1"/>
  <c r="J14" i="1"/>
</calcChain>
</file>

<file path=xl/sharedStrings.xml><?xml version="1.0" encoding="utf-8"?>
<sst xmlns="http://schemas.openxmlformats.org/spreadsheetml/2006/main" count="51" uniqueCount="36">
  <si>
    <t>Viso:</t>
  </si>
  <si>
    <t>Pastabos</t>
  </si>
  <si>
    <t>BVPŽ kodas</t>
  </si>
  <si>
    <t>Gamintojas</t>
  </si>
  <si>
    <t>Tiekėjo siūlomos prekės kodas*</t>
  </si>
  <si>
    <t>Tiekėjo siūlomų prekių  charakteristikos, parametrai, jų reikšmės</t>
  </si>
  <si>
    <t>PVM tarifas ٪</t>
  </si>
  <si>
    <t>Mato vienetas</t>
  </si>
  <si>
    <t>Charakteristikos, reikalavimai</t>
  </si>
  <si>
    <t>Priemonės pavadinimas</t>
  </si>
  <si>
    <t>Pirkimo dalies Nr.</t>
  </si>
  <si>
    <t>TECHNINĖ SPECIFIKACIJA</t>
  </si>
  <si>
    <t>VšĮ VUL Santaros klinikos</t>
  </si>
  <si>
    <t>Pirkimo dalies Nr. jei pirkimas kartojamas</t>
  </si>
  <si>
    <t>Tiekėjo pasiūlymas</t>
  </si>
  <si>
    <t xml:space="preserve">Vnt. kaina Eur be PVM </t>
  </si>
  <si>
    <t xml:space="preserve">Planuojama pirkėjo </t>
  </si>
  <si>
    <t xml:space="preserve">Maksimali pirkimo suma Eur be PVM </t>
  </si>
  <si>
    <t xml:space="preserve">Maksimali pirkimo suma Eur su PVM </t>
  </si>
  <si>
    <t xml:space="preserve">Siūlomas įkainis EUR be PVM, </t>
  </si>
  <si>
    <t>Suma EUR be PVM</t>
  </si>
  <si>
    <t>Suma EUR su PVM</t>
  </si>
  <si>
    <t>Neurochirurginė fiksavimo plokštelė</t>
  </si>
  <si>
    <t>Neurochirurginis savisriegis sraigtas</t>
  </si>
  <si>
    <t>Kraniofiksacinės titaninės plokštelės</t>
  </si>
  <si>
    <t xml:space="preserve">Fiksavimo plokštelė tiesi, sudaryta iš ne mažiau kaip 20 viena paskui kitą sujungtų skylių, pagaminta iš titano (arba lygiavertės medžiagos). Plokštelės storis 04 - 0,5±0,05 mm, ilgis iki 100 </t>
  </si>
  <si>
    <t>Savisriegis sraigtas su kryžmine galvute, pagamintas iš titano (arba lygiavertės medžiagos), patikimos fiksacijos su atsuktuvu. Sraigto diametras 1,5±0,05 mm, ilgis 4±0,5 mm.</t>
  </si>
  <si>
    <t>Savisriegis sraigtas su kryžmine galvute, pagamintas iš titano (arba lygiavertės medžiagos), patikimos fiksacijos su atsuktuvu. Sraigto diametras 1,5 mm, ilgis 5±0,5 mm.</t>
  </si>
  <si>
    <t>10-13±0,5  mm dydžio, susideda iš dviejų apvalios formos plokštelių, susijungiančių specialiu strypu, plokštelės su kiaurymėmis, kraštai su dantukais, lenkti į vidinę pusę, suderinama naudojimui su ≥ 3 teslų MRT</t>
  </si>
  <si>
    <t>15-18±0,5  mm dydžio, susideda iš dviejų apvalios formos plokštelių, susijungiančių specialiu strypu, plokštelės su kiaurymėmis, kraštai su dantukais, lenkti į vidinę pusę, suderinama naudojimui su ≥ 3 teslų MRT</t>
  </si>
  <si>
    <t>18-22±0,5 mm dydžio, susideda iš dviejų apvalios formos plokštelių, susijungiančių specialiu strypu, plokštelės su kiaurymėmis, kraštai su dantukais, lenkti į vidinę pusę, suderinama naudojimui su ≥ 3 teslų MRT</t>
  </si>
  <si>
    <t>vnt.</t>
  </si>
  <si>
    <t>33141770-8</t>
  </si>
  <si>
    <t>Plokštelės ir sraigtai neurochirurgijai</t>
  </si>
  <si>
    <t xml:space="preserve">Preliminarus kiekis 36 mėn. </t>
  </si>
  <si>
    <t xml:space="preserve">1. Prekių kokybė, žymėjimas, informacija vartotojui turi atitikti 93/42/EEC ir/ar MDR (ES) 2017/745 direktyvų reikalavimus. CE ženklinimas. Pateikti kartu su pasiūlymu tai įrodančius dokumentus.
2. Prekių charakteristikoms patvirtinti tiekėjai su pasiūlymu privalo pateikti 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privalo įrodyti, kad siūlomos prekės atitinka šioje techninėje specifikacijoje nurodytus reikalavimus - kartu su pasiūlymu tiekėjas turi pateikti prekių gamintojo techninius dokumentus,  įrodančius techninėje specifikacijoje nustatytų reikalavimų atitikimą lietuvių kalba (reikalavimai dokumentų vertimui pateikti Bendrųjų pirkimo sąlygų 5.7 p., lietuvių kalba privaloma pateikti tik techninę informaciją, kuri įrodo siūlomų prekių atitikimą techninės specifikacijos reikalavimams). Teikiamuose gamintojo techniniuose dokumentuose tiekėjas turi pažymėti informaciją (pabraukti ar spalvotai pažymėti arba rodyklėmis nurodyti ar pan.), kuri įrodo prekių atitikimą techninės specifikacijos reikalavimams ir prie pažymėtos informacijos turi įrašyti techninės specifikacijos punktų numerius, kuriuose nurodyti reikalavimai. Perkančioji organizacija gali prašyti tiekėjo pateikti prekių gamintojo techninių dokumentų originalus, tiekėjui jų nepateikus – pasiūlymą atmesti. Pastaba. Jei techniniai duomenys, įrodantys, kad prekės atitinka techninės specifikacijos reikalavimus, pateikti bendruose gamintojo dokumentuose (kataloguose, brošiūrose ar pan.) ne lietuvių kalba (turėtų būti anglų kalba, nes ji laikoma tarptautine verslo komunikacijos kalba), tokiu atveju, nereikia pateikti viso dokumento vertimo į lietuvių kalbą, būtina pateikti vertimą į lietuvių kalbą tik tų dokumento vietų, kurios būtinos įrodymui, jog prekės atitinka techninės specifikacijos reikalavimus.  
6. Priemonės galiojimo terminas ne trumpesnis kaip 80% priemonės galiojimo termino pristatymo metu. 
*Prekės kodas gamintojo kataloge, jeigu gamintojas turi savo prekių katalogą.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</si>
</sst>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 _€_-;\-* #,##0.00\ _€_-;_-* &quot;-&quot;??\ _€_-;_-@_-"/>
    <numFmt numFmtId="164" formatCode="#,##0\ _€"/>
  </numFmts>
  <fonts count="17"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sz val="11"/>
      <color theme="1"/>
      <name val="Arial"/>
      <family val="2"/>
      <charset val="186"/>
    </font>
    <font>
      <b/>
      <sz val="11"/>
      <name val="Arial"/>
      <family val="2"/>
      <charset val="186"/>
    </font>
    <font>
      <sz val="11"/>
      <name val="Arial"/>
      <family val="2"/>
      <charset val="186"/>
    </font>
    <font>
      <b/>
      <sz val="11"/>
      <color rgb="FF00B050"/>
      <name val="Arial"/>
      <family val="2"/>
      <charset val="186"/>
    </font>
    <font>
      <b/>
      <sz val="11"/>
      <color theme="1"/>
      <name val="Arial"/>
      <family val="2"/>
      <charset val="186"/>
    </font>
    <font>
      <b/>
      <sz val="12"/>
      <name val="Arial"/>
      <family val="2"/>
      <charset val="186"/>
    </font>
    <font>
      <sz val="12"/>
      <color theme="1"/>
      <name val="Arial"/>
      <family val="2"/>
      <charset val="186"/>
    </font>
    <font>
      <b/>
      <sz val="12"/>
      <color theme="1"/>
      <name val="Arial"/>
      <family val="2"/>
      <charset val="186"/>
    </font>
    <font>
      <b/>
      <sz val="10"/>
      <name val="Times"/>
      <family val="1"/>
    </font>
    <font>
      <b/>
      <sz val="10"/>
      <color theme="1"/>
      <name val="Times"/>
      <family val="1"/>
    </font>
    <font>
      <sz val="11"/>
      <color theme="1"/>
      <name val="Times New Roman"/>
      <family val="1"/>
      <charset val="186"/>
    </font>
    <font>
      <sz val="11"/>
      <color rgb="FF000000"/>
      <name val="Times New Roman"/>
      <family val="1"/>
      <charset val="186"/>
    </font>
    <font>
      <sz val="11"/>
      <name val="Times New Roman"/>
      <family val="1"/>
      <charset val="186"/>
    </font>
    <font>
      <sz val="8"/>
      <name val="Calibri"/>
      <family val="2"/>
      <charset val="186"/>
      <scheme val="minor"/>
    </font>
  </fonts>
  <fills count="4">
    <fill>
      <patternFill patternType="none"/>
    </fill>
    <fill>
      <patternFill patternType="gray125"/>
    </fill>
    <fill>
      <patternFill patternType="solid">
        <fgColor rgb="FFC6EFCE"/>
      </patternFill>
    </fill>
    <fill>
      <patternFill patternType="solid">
        <fgColor theme="0" tint="-4.9989318521683403E-2"/>
        <bgColor indexed="64"/>
      </patternFill>
    </fill>
  </fills>
  <borders count="28">
    <border>
      <left/>
      <right/>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auto="1"/>
      </left>
      <right style="thin">
        <color auto="1"/>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medium">
        <color auto="1"/>
      </right>
      <top style="medium">
        <color indexed="64"/>
      </top>
      <bottom style="thin">
        <color auto="1"/>
      </bottom>
      <diagonal/>
    </border>
    <border>
      <left style="thin">
        <color auto="1"/>
      </left>
      <right style="medium">
        <color auto="1"/>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indexed="64"/>
      </left>
      <right/>
      <top style="thin">
        <color auto="1"/>
      </top>
      <bottom style="medium">
        <color indexed="64"/>
      </bottom>
      <diagonal/>
    </border>
    <border>
      <left/>
      <right/>
      <top style="thin">
        <color auto="1"/>
      </top>
      <bottom style="medium">
        <color indexed="64"/>
      </bottom>
      <diagonal/>
    </border>
    <border>
      <left/>
      <right style="thin">
        <color indexed="64"/>
      </right>
      <top style="thin">
        <color auto="1"/>
      </top>
      <bottom style="medium">
        <color indexed="64"/>
      </bottom>
      <diagonal/>
    </border>
    <border>
      <left style="medium">
        <color indexed="64"/>
      </left>
      <right style="thin">
        <color auto="1"/>
      </right>
      <top style="medium">
        <color indexed="64"/>
      </top>
      <bottom style="medium">
        <color indexed="64"/>
      </bottom>
      <diagonal/>
    </border>
    <border>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s>
  <cellStyleXfs count="7">
    <xf numFmtId="0" fontId="0" fillId="0" borderId="0"/>
    <xf numFmtId="0" fontId="2" fillId="2"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cellStyleXfs>
  <cellXfs count="72">
    <xf numFmtId="0" fontId="0" fillId="0" borderId="0" xfId="0"/>
    <xf numFmtId="0" fontId="3" fillId="0" borderId="0" xfId="2" applyFont="1"/>
    <xf numFmtId="0" fontId="3" fillId="0" borderId="0" xfId="2" applyFont="1" applyAlignment="1">
      <alignment vertical="top"/>
    </xf>
    <xf numFmtId="0" fontId="3" fillId="0" borderId="0" xfId="2" applyFont="1" applyAlignment="1">
      <alignment horizontal="center"/>
    </xf>
    <xf numFmtId="0" fontId="3" fillId="0" borderId="0" xfId="2" applyFont="1" applyAlignment="1">
      <alignment horizontal="left"/>
    </xf>
    <xf numFmtId="4" fontId="3" fillId="0" borderId="0" xfId="2" applyNumberFormat="1" applyFont="1"/>
    <xf numFmtId="4" fontId="3" fillId="0" borderId="0" xfId="2" applyNumberFormat="1" applyFont="1" applyAlignment="1">
      <alignment horizontal="center"/>
    </xf>
    <xf numFmtId="1" fontId="3" fillId="0" borderId="0" xfId="2" applyNumberFormat="1" applyFont="1" applyAlignment="1">
      <alignment horizontal="center"/>
    </xf>
    <xf numFmtId="2" fontId="5" fillId="0" borderId="1" xfId="4" applyNumberFormat="1" applyFont="1" applyBorder="1" applyAlignment="1">
      <alignment horizontal="center" vertical="center"/>
    </xf>
    <xf numFmtId="4" fontId="5" fillId="0" borderId="1" xfId="4" applyNumberFormat="1" applyFont="1" applyBorder="1" applyAlignment="1">
      <alignment horizontal="center" vertical="center" wrapText="1"/>
    </xf>
    <xf numFmtId="0" fontId="3" fillId="0" borderId="0" xfId="2" applyFont="1" applyProtection="1">
      <protection locked="0"/>
    </xf>
    <xf numFmtId="2" fontId="4" fillId="0" borderId="0" xfId="2" applyNumberFormat="1" applyFont="1" applyAlignment="1" applyProtection="1">
      <alignment horizontal="left" vertical="top"/>
      <protection locked="0"/>
    </xf>
    <xf numFmtId="0" fontId="3" fillId="0" borderId="0" xfId="2" applyFont="1" applyAlignment="1" applyProtection="1">
      <alignment vertical="top"/>
      <protection locked="0"/>
    </xf>
    <xf numFmtId="4" fontId="3" fillId="0" borderId="0" xfId="2" applyNumberFormat="1" applyFont="1" applyAlignment="1" applyProtection="1">
      <alignment horizontal="center" vertical="top"/>
      <protection locked="0"/>
    </xf>
    <xf numFmtId="1" fontId="3" fillId="0" borderId="0" xfId="2" applyNumberFormat="1" applyFont="1" applyAlignment="1" applyProtection="1">
      <alignment horizontal="center" vertical="top"/>
      <protection locked="0"/>
    </xf>
    <xf numFmtId="0" fontId="3" fillId="0" borderId="0" xfId="2" applyFont="1" applyAlignment="1" applyProtection="1">
      <alignment horizontal="center" vertical="top"/>
      <protection locked="0"/>
    </xf>
    <xf numFmtId="0" fontId="6" fillId="0" borderId="0" xfId="2" applyFont="1" applyAlignment="1" applyProtection="1">
      <alignment horizontal="center" vertical="top"/>
      <protection locked="0"/>
    </xf>
    <xf numFmtId="164" fontId="5" fillId="0" borderId="1" xfId="4" applyNumberFormat="1" applyFont="1" applyBorder="1" applyAlignment="1">
      <alignment horizontal="center" vertical="center" wrapText="1"/>
    </xf>
    <xf numFmtId="1" fontId="5" fillId="0" borderId="1" xfId="4" applyNumberFormat="1" applyFont="1" applyBorder="1" applyAlignment="1">
      <alignment horizontal="left" vertical="top" wrapText="1"/>
    </xf>
    <xf numFmtId="1" fontId="5" fillId="0" borderId="1" xfId="4" applyNumberFormat="1" applyFont="1" applyBorder="1" applyAlignment="1">
      <alignment horizontal="left" vertical="top"/>
    </xf>
    <xf numFmtId="2" fontId="5" fillId="0" borderId="11" xfId="4" applyNumberFormat="1" applyFont="1" applyBorder="1" applyAlignment="1">
      <alignment horizontal="center" vertical="center"/>
    </xf>
    <xf numFmtId="4" fontId="5" fillId="0" borderId="16" xfId="4" applyNumberFormat="1" applyFont="1" applyBorder="1" applyAlignment="1">
      <alignment horizontal="center" vertical="center" wrapText="1"/>
    </xf>
    <xf numFmtId="2" fontId="5" fillId="0" borderId="17" xfId="4" applyNumberFormat="1" applyFont="1" applyBorder="1" applyAlignment="1">
      <alignment horizontal="center" vertical="center"/>
    </xf>
    <xf numFmtId="2" fontId="5" fillId="0" borderId="14" xfId="4" applyNumberFormat="1" applyFont="1" applyBorder="1" applyAlignment="1">
      <alignment horizontal="center" vertical="center"/>
    </xf>
    <xf numFmtId="0" fontId="7" fillId="0" borderId="0" xfId="2" applyFont="1"/>
    <xf numFmtId="2" fontId="5" fillId="0" borderId="2" xfId="4" applyNumberFormat="1" applyFont="1" applyBorder="1" applyAlignment="1">
      <alignment horizontal="center" vertical="top"/>
    </xf>
    <xf numFmtId="1" fontId="5" fillId="0" borderId="11" xfId="4" applyNumberFormat="1" applyFont="1" applyBorder="1" applyAlignment="1">
      <alignment horizontal="left" vertical="top" wrapText="1"/>
    </xf>
    <xf numFmtId="1" fontId="5" fillId="0" borderId="11" xfId="4" applyNumberFormat="1" applyFont="1" applyBorder="1" applyAlignment="1">
      <alignment horizontal="left" vertical="top"/>
    </xf>
    <xf numFmtId="0" fontId="9" fillId="0" borderId="0" xfId="2" applyFont="1" applyProtection="1">
      <protection locked="0"/>
    </xf>
    <xf numFmtId="0" fontId="11" fillId="0" borderId="12" xfId="4" applyFont="1" applyBorder="1" applyAlignment="1">
      <alignment horizontal="center" vertical="center" wrapText="1"/>
    </xf>
    <xf numFmtId="0" fontId="11" fillId="0" borderId="13" xfId="4" applyFont="1" applyBorder="1" applyAlignment="1">
      <alignment horizontal="center" vertical="center" wrapText="1"/>
    </xf>
    <xf numFmtId="0" fontId="11" fillId="0" borderId="13" xfId="1" applyFont="1" applyFill="1" applyBorder="1" applyAlignment="1" applyProtection="1">
      <alignment horizontal="center" vertical="center" wrapText="1"/>
      <protection locked="0"/>
    </xf>
    <xf numFmtId="0" fontId="11" fillId="0" borderId="13" xfId="2" applyFont="1" applyBorder="1" applyAlignment="1" applyProtection="1">
      <alignment horizontal="center" vertical="center" wrapText="1"/>
      <protection locked="0"/>
    </xf>
    <xf numFmtId="0" fontId="11" fillId="0" borderId="10" xfId="1" applyFont="1" applyFill="1" applyBorder="1" applyAlignment="1" applyProtection="1">
      <alignment horizontal="center" vertical="center" wrapText="1"/>
      <protection locked="0"/>
    </xf>
    <xf numFmtId="0" fontId="11" fillId="0" borderId="6" xfId="1" applyFont="1" applyFill="1" applyBorder="1" applyAlignment="1" applyProtection="1">
      <alignment horizontal="center" vertical="center" wrapText="1"/>
      <protection locked="0"/>
    </xf>
    <xf numFmtId="0" fontId="11" fillId="0" borderId="2" xfId="4" applyFont="1" applyBorder="1" applyAlignment="1">
      <alignment horizontal="center" vertical="center" wrapText="1"/>
    </xf>
    <xf numFmtId="2" fontId="7" fillId="0" borderId="20" xfId="2" applyNumberFormat="1" applyFont="1" applyBorder="1" applyAlignment="1">
      <alignment horizontal="center"/>
    </xf>
    <xf numFmtId="0" fontId="7" fillId="3" borderId="8" xfId="2" applyFont="1" applyFill="1" applyBorder="1" applyAlignment="1">
      <alignment horizontal="center"/>
    </xf>
    <xf numFmtId="0" fontId="7" fillId="0" borderId="9" xfId="2" applyFont="1" applyBorder="1" applyAlignment="1">
      <alignment horizontal="center"/>
    </xf>
    <xf numFmtId="0" fontId="11" fillId="0" borderId="18" xfId="1" applyFont="1" applyFill="1" applyBorder="1" applyAlignment="1" applyProtection="1">
      <alignment horizontal="center" vertical="center" wrapText="1"/>
      <protection locked="0"/>
    </xf>
    <xf numFmtId="0" fontId="11" fillId="0" borderId="6" xfId="2" applyFont="1" applyBorder="1" applyAlignment="1" applyProtection="1">
      <alignment horizontal="center" vertical="center" wrapText="1"/>
      <protection locked="0"/>
    </xf>
    <xf numFmtId="0" fontId="12" fillId="0" borderId="6" xfId="0" applyFont="1" applyBorder="1" applyAlignment="1">
      <alignment horizontal="center" vertical="center" wrapText="1"/>
    </xf>
    <xf numFmtId="0" fontId="12" fillId="0" borderId="19" xfId="0" applyFont="1" applyBorder="1" applyAlignment="1">
      <alignment horizontal="center" vertical="center" wrapText="1"/>
    </xf>
    <xf numFmtId="0" fontId="3" fillId="0" borderId="4" xfId="2" applyFont="1" applyBorder="1" applyAlignment="1">
      <alignment horizontal="center" vertical="top"/>
    </xf>
    <xf numFmtId="0" fontId="11" fillId="0" borderId="21" xfId="4" applyFont="1" applyBorder="1" applyAlignment="1">
      <alignment horizontal="center" vertical="center" wrapText="1"/>
    </xf>
    <xf numFmtId="0" fontId="13" fillId="0" borderId="1" xfId="0" applyFont="1" applyBorder="1" applyAlignment="1">
      <alignment horizontal="center" vertical="center" wrapText="1"/>
    </xf>
    <xf numFmtId="4" fontId="5" fillId="0" borderId="2" xfId="4" applyNumberFormat="1" applyFont="1" applyBorder="1" applyAlignment="1">
      <alignment horizontal="center" vertical="center" wrapText="1"/>
    </xf>
    <xf numFmtId="4" fontId="5" fillId="0" borderId="2" xfId="1" applyNumberFormat="1" applyFont="1" applyFill="1" applyBorder="1" applyAlignment="1">
      <alignment horizontal="center" vertical="center"/>
    </xf>
    <xf numFmtId="2" fontId="11" fillId="0" borderId="21" xfId="4" applyNumberFormat="1" applyFont="1" applyBorder="1" applyAlignment="1">
      <alignment horizontal="center" vertical="center" wrapText="1"/>
    </xf>
    <xf numFmtId="0" fontId="14" fillId="0" borderId="1" xfId="0" applyFont="1" applyBorder="1" applyAlignment="1">
      <alignment horizontal="center" vertical="center" wrapText="1"/>
    </xf>
    <xf numFmtId="0" fontId="3" fillId="0" borderId="14" xfId="2" applyFont="1" applyBorder="1" applyAlignment="1">
      <alignment horizontal="center" vertical="center"/>
    </xf>
    <xf numFmtId="2" fontId="15" fillId="0" borderId="3" xfId="4" applyNumberFormat="1" applyFont="1" applyBorder="1" applyAlignment="1">
      <alignment horizontal="center" vertical="center" wrapText="1"/>
    </xf>
    <xf numFmtId="0" fontId="3" fillId="0" borderId="15" xfId="2" applyFont="1" applyBorder="1" applyAlignment="1">
      <alignment horizontal="center" vertical="center"/>
    </xf>
    <xf numFmtId="0" fontId="3" fillId="0" borderId="22" xfId="2" applyFont="1" applyBorder="1" applyAlignment="1">
      <alignment horizontal="center" vertical="top"/>
    </xf>
    <xf numFmtId="0" fontId="13" fillId="0" borderId="16" xfId="0" applyFont="1" applyBorder="1" applyAlignment="1">
      <alignment horizontal="center" vertical="center" wrapText="1"/>
    </xf>
    <xf numFmtId="2" fontId="15" fillId="0" borderId="23" xfId="4" applyNumberFormat="1" applyFont="1" applyBorder="1" applyAlignment="1">
      <alignment horizontal="center" vertical="center" wrapText="1"/>
    </xf>
    <xf numFmtId="0" fontId="14" fillId="0" borderId="16" xfId="0" applyFont="1" applyBorder="1" applyAlignment="1">
      <alignment horizontal="center" vertical="center" wrapText="1"/>
    </xf>
    <xf numFmtId="4" fontId="5" fillId="0" borderId="24" xfId="4" applyNumberFormat="1" applyFont="1" applyBorder="1" applyAlignment="1">
      <alignment horizontal="center" vertical="center"/>
    </xf>
    <xf numFmtId="164" fontId="5" fillId="0" borderId="16" xfId="4" applyNumberFormat="1" applyFont="1" applyBorder="1" applyAlignment="1">
      <alignment horizontal="center" vertical="center" wrapText="1"/>
    </xf>
    <xf numFmtId="2" fontId="15" fillId="0" borderId="3" xfId="4" applyNumberFormat="1" applyFont="1" applyBorder="1" applyAlignment="1">
      <alignment horizontal="center" vertical="center"/>
    </xf>
    <xf numFmtId="2" fontId="15" fillId="0" borderId="16" xfId="4" applyNumberFormat="1" applyFont="1" applyBorder="1" applyAlignment="1">
      <alignment horizontal="center" vertical="center"/>
    </xf>
    <xf numFmtId="0" fontId="7" fillId="0" borderId="25" xfId="2" applyFont="1" applyBorder="1" applyAlignment="1">
      <alignment horizontal="center"/>
    </xf>
    <xf numFmtId="4" fontId="7" fillId="0" borderId="26" xfId="2" applyNumberFormat="1" applyFont="1" applyBorder="1" applyAlignment="1">
      <alignment horizontal="center"/>
    </xf>
    <xf numFmtId="4" fontId="7" fillId="0" borderId="27" xfId="2" applyNumberFormat="1" applyFont="1" applyBorder="1" applyAlignment="1">
      <alignment horizontal="center"/>
    </xf>
    <xf numFmtId="0" fontId="10" fillId="0" borderId="8" xfId="2" applyFont="1" applyBorder="1" applyAlignment="1">
      <alignment horizontal="center"/>
    </xf>
    <xf numFmtId="0" fontId="10" fillId="0" borderId="9" xfId="2" applyFont="1" applyBorder="1" applyAlignment="1">
      <alignment horizontal="center"/>
    </xf>
    <xf numFmtId="0" fontId="10" fillId="0" borderId="7" xfId="2" applyFont="1" applyBorder="1" applyAlignment="1">
      <alignment horizontal="center"/>
    </xf>
    <xf numFmtId="2" fontId="5" fillId="0" borderId="4" xfId="2" applyNumberFormat="1" applyFont="1" applyBorder="1" applyAlignment="1" applyProtection="1">
      <alignment horizontal="left" vertical="top" wrapText="1"/>
      <protection locked="0"/>
    </xf>
    <xf numFmtId="2" fontId="5" fillId="0" borderId="3" xfId="2" applyNumberFormat="1" applyFont="1" applyBorder="1" applyAlignment="1" applyProtection="1">
      <alignment horizontal="left" vertical="top" wrapText="1"/>
      <protection locked="0"/>
    </xf>
    <xf numFmtId="2" fontId="5" fillId="0" borderId="2" xfId="2" applyNumberFormat="1" applyFont="1" applyBorder="1" applyAlignment="1" applyProtection="1">
      <alignment horizontal="left" vertical="top" wrapText="1"/>
      <protection locked="0"/>
    </xf>
    <xf numFmtId="2" fontId="8" fillId="0" borderId="0" xfId="2" applyNumberFormat="1" applyFont="1" applyAlignment="1" applyProtection="1">
      <alignment horizontal="center" vertical="top"/>
      <protection locked="0"/>
    </xf>
    <xf numFmtId="2" fontId="8" fillId="0" borderId="5" xfId="2" applyNumberFormat="1" applyFont="1" applyBorder="1" applyAlignment="1" applyProtection="1">
      <alignment horizontal="center" vertical="top"/>
      <protection locked="0"/>
    </xf>
  </cellXfs>
  <cellStyles count="7">
    <cellStyle name="Comma 2 2" xfId="6" xr:uid="{A2514B7D-1E13-45D8-B27C-C302B996CD56}"/>
    <cellStyle name="Good" xfId="1" builtinId="26"/>
    <cellStyle name="Normal" xfId="0" builtinId="0"/>
    <cellStyle name="Normal 14 2 3 2" xfId="5" xr:uid="{A840166E-81D1-4F9A-B9CB-D8944CFC40C0}"/>
    <cellStyle name="Normal 26 2" xfId="4" xr:uid="{052D62F8-2624-4C39-8621-170F249CE1B5}"/>
    <cellStyle name="Normal 60" xfId="2" xr:uid="{8C5C329F-D415-4674-962C-9C70D376D69E}"/>
    <cellStyle name="Normal 67" xfId="3" xr:uid="{6D36B712-AE60-4876-B6D4-C08B2AFFF1F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A92DB3-E0FC-447C-9F75-7F6BACCF37AE}">
  <sheetPr>
    <pageSetUpPr fitToPage="1"/>
  </sheetPr>
  <dimension ref="A1:U15"/>
  <sheetViews>
    <sheetView showGridLines="0" tabSelected="1" topLeftCell="A7" zoomScaleNormal="100" workbookViewId="0">
      <selection activeCell="L8" sqref="L8"/>
    </sheetView>
  </sheetViews>
  <sheetFormatPr defaultColWidth="9.1796875" defaultRowHeight="14" outlineLevelCol="1" x14ac:dyDescent="0.3"/>
  <cols>
    <col min="1" max="1" width="8.26953125" style="1" customWidth="1"/>
    <col min="2" max="2" width="13.81640625" style="1" hidden="1" customWidth="1" outlineLevel="1"/>
    <col min="3" max="3" width="22.1796875" style="1" customWidth="1" collapsed="1"/>
    <col min="4" max="4" width="13.26953125" style="1" customWidth="1"/>
    <col min="5" max="5" width="31.54296875" style="1" customWidth="1"/>
    <col min="6" max="6" width="10.7265625" style="3" customWidth="1"/>
    <col min="7" max="7" width="14" style="1" customWidth="1"/>
    <col min="8" max="8" width="11.26953125" style="3" customWidth="1"/>
    <col min="9" max="9" width="9.7265625" style="1" customWidth="1"/>
    <col min="10" max="11" width="14.453125" style="3" customWidth="1"/>
    <col min="12" max="12" width="13.81640625" style="3" customWidth="1" outlineLevel="1"/>
    <col min="13" max="13" width="13.453125" style="3" customWidth="1" outlineLevel="1"/>
    <col min="14" max="14" width="10.26953125" style="3" customWidth="1" outlineLevel="1"/>
    <col min="15" max="15" width="14.81640625" style="3" customWidth="1" outlineLevel="1"/>
    <col min="16" max="16" width="25.81640625" style="3" customWidth="1" outlineLevel="1"/>
    <col min="17" max="17" width="18.453125" style="3" customWidth="1" outlineLevel="1"/>
    <col min="18" max="18" width="16" style="3" customWidth="1" outlineLevel="1"/>
    <col min="19" max="19" width="21.26953125" style="3" customWidth="1"/>
    <col min="20" max="20" width="24" style="2" customWidth="1"/>
    <col min="21" max="21" width="20" style="1" customWidth="1"/>
    <col min="22" max="22" width="37.26953125" style="1" customWidth="1"/>
    <col min="23" max="16384" width="9.1796875" style="1"/>
  </cols>
  <sheetData>
    <row r="1" spans="1:21" s="10" customFormat="1" ht="13.5" customHeight="1" x14ac:dyDescent="0.3">
      <c r="A1" s="11" t="s">
        <v>12</v>
      </c>
      <c r="B1" s="11"/>
      <c r="C1" s="16"/>
      <c r="D1" s="16"/>
      <c r="E1" s="15"/>
      <c r="F1" s="15"/>
      <c r="G1" s="14"/>
      <c r="H1" s="13"/>
      <c r="I1" s="13"/>
      <c r="J1" s="12"/>
    </row>
    <row r="2" spans="1:21" s="28" customFormat="1" ht="18" customHeight="1" x14ac:dyDescent="0.35">
      <c r="A2" s="70" t="s">
        <v>11</v>
      </c>
      <c r="B2" s="70"/>
      <c r="C2" s="70"/>
      <c r="D2" s="70"/>
      <c r="E2" s="70"/>
      <c r="F2" s="70"/>
      <c r="G2" s="70"/>
      <c r="H2" s="70"/>
      <c r="I2" s="70"/>
      <c r="J2" s="70"/>
      <c r="K2" s="70"/>
      <c r="L2" s="70"/>
      <c r="M2" s="70"/>
      <c r="N2" s="70"/>
      <c r="O2" s="70"/>
      <c r="P2" s="70"/>
      <c r="Q2" s="70"/>
      <c r="R2" s="70"/>
      <c r="S2" s="70"/>
    </row>
    <row r="3" spans="1:21" s="28" customFormat="1" ht="18.75" customHeight="1" x14ac:dyDescent="0.35">
      <c r="A3" s="71" t="s">
        <v>33</v>
      </c>
      <c r="B3" s="71"/>
      <c r="C3" s="71"/>
      <c r="D3" s="71"/>
      <c r="E3" s="71"/>
      <c r="F3" s="71"/>
      <c r="G3" s="71"/>
      <c r="H3" s="71"/>
      <c r="I3" s="71"/>
      <c r="J3" s="71"/>
      <c r="K3" s="71"/>
      <c r="L3" s="71"/>
      <c r="M3" s="71"/>
      <c r="N3" s="71"/>
      <c r="O3" s="71"/>
      <c r="P3" s="71"/>
      <c r="Q3" s="71"/>
      <c r="R3" s="71"/>
      <c r="S3" s="71"/>
    </row>
    <row r="4" spans="1:21" s="10" customFormat="1" ht="162.75" customHeight="1" x14ac:dyDescent="0.3">
      <c r="A4" s="67" t="s">
        <v>35</v>
      </c>
      <c r="B4" s="68"/>
      <c r="C4" s="68"/>
      <c r="D4" s="68"/>
      <c r="E4" s="68"/>
      <c r="F4" s="68"/>
      <c r="G4" s="68"/>
      <c r="H4" s="68"/>
      <c r="I4" s="68"/>
      <c r="J4" s="68"/>
      <c r="K4" s="68"/>
      <c r="L4" s="68"/>
      <c r="M4" s="68"/>
      <c r="N4" s="68"/>
      <c r="O4" s="68"/>
      <c r="P4" s="68"/>
      <c r="Q4" s="68"/>
      <c r="R4" s="68"/>
      <c r="S4" s="69"/>
    </row>
    <row r="5" spans="1:21" ht="6.75" customHeight="1" thickBot="1" x14ac:dyDescent="0.35">
      <c r="E5" s="3"/>
      <c r="G5" s="3"/>
      <c r="I5" s="3"/>
      <c r="T5" s="10"/>
    </row>
    <row r="6" spans="1:21" ht="22.5" customHeight="1" thickBot="1" x14ac:dyDescent="0.4">
      <c r="A6" s="66" t="s">
        <v>16</v>
      </c>
      <c r="B6" s="64"/>
      <c r="C6" s="64"/>
      <c r="D6" s="64"/>
      <c r="E6" s="64"/>
      <c r="F6" s="64"/>
      <c r="G6" s="64"/>
      <c r="H6" s="64"/>
      <c r="I6" s="64"/>
      <c r="J6" s="64"/>
      <c r="K6" s="65"/>
      <c r="L6" s="64" t="s">
        <v>14</v>
      </c>
      <c r="M6" s="64"/>
      <c r="N6" s="64"/>
      <c r="O6" s="64"/>
      <c r="P6" s="64"/>
      <c r="Q6" s="64"/>
      <c r="R6" s="65"/>
      <c r="S6" s="24"/>
      <c r="T6" s="10"/>
    </row>
    <row r="7" spans="1:21" ht="87" customHeight="1" x14ac:dyDescent="0.3">
      <c r="A7" s="29" t="s">
        <v>10</v>
      </c>
      <c r="B7" s="30" t="s">
        <v>13</v>
      </c>
      <c r="C7" s="44" t="s">
        <v>9</v>
      </c>
      <c r="D7" s="30" t="s">
        <v>2</v>
      </c>
      <c r="E7" s="44" t="s">
        <v>8</v>
      </c>
      <c r="F7" s="30" t="s">
        <v>7</v>
      </c>
      <c r="G7" s="48" t="s">
        <v>34</v>
      </c>
      <c r="H7" s="31" t="s">
        <v>15</v>
      </c>
      <c r="I7" s="32" t="s">
        <v>6</v>
      </c>
      <c r="J7" s="31" t="s">
        <v>17</v>
      </c>
      <c r="K7" s="33" t="s">
        <v>18</v>
      </c>
      <c r="L7" s="39" t="s">
        <v>19</v>
      </c>
      <c r="M7" s="34" t="s">
        <v>20</v>
      </c>
      <c r="N7" s="40" t="s">
        <v>6</v>
      </c>
      <c r="O7" s="40" t="s">
        <v>21</v>
      </c>
      <c r="P7" s="41" t="s">
        <v>5</v>
      </c>
      <c r="Q7" s="41" t="s">
        <v>4</v>
      </c>
      <c r="R7" s="42" t="s">
        <v>3</v>
      </c>
      <c r="S7" s="35" t="s">
        <v>1</v>
      </c>
      <c r="T7" s="1"/>
    </row>
    <row r="8" spans="1:21" ht="111.75" customHeight="1" x14ac:dyDescent="0.3">
      <c r="A8" s="50">
        <v>1</v>
      </c>
      <c r="B8" s="43"/>
      <c r="C8" s="45" t="s">
        <v>22</v>
      </c>
      <c r="D8" s="59" t="s">
        <v>32</v>
      </c>
      <c r="E8" s="45" t="s">
        <v>25</v>
      </c>
      <c r="F8" s="51" t="s">
        <v>31</v>
      </c>
      <c r="G8" s="49">
        <v>450</v>
      </c>
      <c r="H8" s="46"/>
      <c r="I8" s="17">
        <v>5</v>
      </c>
      <c r="J8" s="9">
        <f t="shared" ref="J8:J13" si="0">+H8*G8</f>
        <v>0</v>
      </c>
      <c r="K8" s="20">
        <f t="shared" ref="K8:K13" si="1">+J8*(1+I8/100)</f>
        <v>0</v>
      </c>
      <c r="L8" s="23"/>
      <c r="M8" s="8">
        <f>+L8*G8</f>
        <v>0</v>
      </c>
      <c r="N8" s="8"/>
      <c r="O8" s="8">
        <f>+M8*(1+N8/100)</f>
        <v>0</v>
      </c>
      <c r="P8" s="18"/>
      <c r="Q8" s="18"/>
      <c r="R8" s="26"/>
      <c r="S8" s="25"/>
      <c r="U8" s="2"/>
    </row>
    <row r="9" spans="1:21" ht="101.25" customHeight="1" x14ac:dyDescent="0.3">
      <c r="A9" s="50">
        <v>2</v>
      </c>
      <c r="B9" s="43"/>
      <c r="C9" s="45" t="s">
        <v>23</v>
      </c>
      <c r="D9" s="59" t="s">
        <v>32</v>
      </c>
      <c r="E9" s="45" t="s">
        <v>26</v>
      </c>
      <c r="F9" s="51" t="s">
        <v>31</v>
      </c>
      <c r="G9" s="49">
        <v>720</v>
      </c>
      <c r="H9" s="46"/>
      <c r="I9" s="17">
        <v>5</v>
      </c>
      <c r="J9" s="9">
        <f t="shared" si="0"/>
        <v>0</v>
      </c>
      <c r="K9" s="20">
        <f t="shared" si="1"/>
        <v>0</v>
      </c>
      <c r="L9" s="23"/>
      <c r="M9" s="8">
        <f t="shared" ref="M9:M13" si="2">+L9*G9</f>
        <v>0</v>
      </c>
      <c r="N9" s="8"/>
      <c r="O9" s="8">
        <f t="shared" ref="O9:O13" si="3">+M9*(1+N9/100)</f>
        <v>0</v>
      </c>
      <c r="P9" s="18"/>
      <c r="Q9" s="18"/>
      <c r="R9" s="26"/>
      <c r="S9" s="25"/>
      <c r="U9" s="2"/>
    </row>
    <row r="10" spans="1:21" ht="98.25" customHeight="1" x14ac:dyDescent="0.3">
      <c r="A10" s="50">
        <v>3</v>
      </c>
      <c r="B10" s="43"/>
      <c r="C10" s="45" t="s">
        <v>23</v>
      </c>
      <c r="D10" s="59" t="s">
        <v>32</v>
      </c>
      <c r="E10" s="45" t="s">
        <v>27</v>
      </c>
      <c r="F10" s="51" t="s">
        <v>31</v>
      </c>
      <c r="G10" s="49">
        <v>180</v>
      </c>
      <c r="H10" s="46"/>
      <c r="I10" s="17">
        <v>5</v>
      </c>
      <c r="J10" s="9">
        <f t="shared" si="0"/>
        <v>0</v>
      </c>
      <c r="K10" s="20">
        <f t="shared" si="1"/>
        <v>0</v>
      </c>
      <c r="L10" s="23"/>
      <c r="M10" s="8">
        <f t="shared" si="2"/>
        <v>0</v>
      </c>
      <c r="N10" s="8"/>
      <c r="O10" s="8">
        <f t="shared" si="3"/>
        <v>0</v>
      </c>
      <c r="P10" s="18"/>
      <c r="Q10" s="18"/>
      <c r="R10" s="26"/>
      <c r="S10" s="25"/>
      <c r="U10" s="2"/>
    </row>
    <row r="11" spans="1:21" ht="136.5" customHeight="1" x14ac:dyDescent="0.3">
      <c r="A11" s="50">
        <v>4</v>
      </c>
      <c r="B11" s="43"/>
      <c r="C11" s="45" t="s">
        <v>24</v>
      </c>
      <c r="D11" s="59" t="s">
        <v>32</v>
      </c>
      <c r="E11" s="45" t="s">
        <v>28</v>
      </c>
      <c r="F11" s="51" t="s">
        <v>31</v>
      </c>
      <c r="G11" s="49">
        <v>120</v>
      </c>
      <c r="H11" s="46"/>
      <c r="I11" s="17">
        <v>5</v>
      </c>
      <c r="J11" s="9">
        <f t="shared" si="0"/>
        <v>0</v>
      </c>
      <c r="K11" s="20">
        <f t="shared" si="1"/>
        <v>0</v>
      </c>
      <c r="L11" s="23"/>
      <c r="M11" s="8">
        <f t="shared" si="2"/>
        <v>0</v>
      </c>
      <c r="N11" s="8"/>
      <c r="O11" s="8">
        <f t="shared" si="3"/>
        <v>0</v>
      </c>
      <c r="P11" s="18"/>
      <c r="Q11" s="18"/>
      <c r="R11" s="26"/>
      <c r="S11" s="25"/>
      <c r="U11" s="2"/>
    </row>
    <row r="12" spans="1:21" ht="128.25" customHeight="1" x14ac:dyDescent="0.3">
      <c r="A12" s="50">
        <v>5</v>
      </c>
      <c r="B12" s="43"/>
      <c r="C12" s="45" t="s">
        <v>24</v>
      </c>
      <c r="D12" s="59" t="s">
        <v>32</v>
      </c>
      <c r="E12" s="45" t="s">
        <v>29</v>
      </c>
      <c r="F12" s="51" t="s">
        <v>31</v>
      </c>
      <c r="G12" s="49">
        <v>270</v>
      </c>
      <c r="H12" s="47"/>
      <c r="I12" s="17">
        <v>5</v>
      </c>
      <c r="J12" s="9">
        <f t="shared" si="0"/>
        <v>0</v>
      </c>
      <c r="K12" s="20">
        <f t="shared" si="1"/>
        <v>0</v>
      </c>
      <c r="L12" s="23"/>
      <c r="M12" s="8">
        <f t="shared" si="2"/>
        <v>0</v>
      </c>
      <c r="N12" s="8"/>
      <c r="O12" s="8">
        <f t="shared" si="3"/>
        <v>0</v>
      </c>
      <c r="P12" s="19"/>
      <c r="Q12" s="19"/>
      <c r="R12" s="27"/>
      <c r="S12" s="25"/>
      <c r="U12" s="2"/>
    </row>
    <row r="13" spans="1:21" ht="129" customHeight="1" thickBot="1" x14ac:dyDescent="0.35">
      <c r="A13" s="52">
        <v>6</v>
      </c>
      <c r="B13" s="53"/>
      <c r="C13" s="54" t="s">
        <v>24</v>
      </c>
      <c r="D13" s="60" t="s">
        <v>32</v>
      </c>
      <c r="E13" s="54" t="s">
        <v>30</v>
      </c>
      <c r="F13" s="55" t="s">
        <v>31</v>
      </c>
      <c r="G13" s="56">
        <v>240</v>
      </c>
      <c r="H13" s="57"/>
      <c r="I13" s="58">
        <v>5</v>
      </c>
      <c r="J13" s="21">
        <f t="shared" si="0"/>
        <v>0</v>
      </c>
      <c r="K13" s="22">
        <f t="shared" si="1"/>
        <v>0</v>
      </c>
      <c r="L13" s="23"/>
      <c r="M13" s="8">
        <f t="shared" si="2"/>
        <v>0</v>
      </c>
      <c r="N13" s="8"/>
      <c r="O13" s="8">
        <f t="shared" si="3"/>
        <v>0</v>
      </c>
      <c r="P13" s="19"/>
      <c r="Q13" s="19"/>
      <c r="R13" s="27"/>
      <c r="S13" s="25"/>
      <c r="U13" s="2"/>
    </row>
    <row r="14" spans="1:21" ht="24" customHeight="1" thickBot="1" x14ac:dyDescent="0.35">
      <c r="G14" s="7"/>
      <c r="I14" s="61" t="s">
        <v>0</v>
      </c>
      <c r="J14" s="62">
        <f>SUM(J8:J13)</f>
        <v>0</v>
      </c>
      <c r="K14" s="63">
        <f>SUM(K8:K13)</f>
        <v>0</v>
      </c>
      <c r="L14" s="38" t="s">
        <v>0</v>
      </c>
      <c r="M14" s="36">
        <f>SUM(M8:M13)</f>
        <v>0</v>
      </c>
      <c r="N14" s="37"/>
      <c r="O14" s="36">
        <f>SUM(O8:O13)</f>
        <v>0</v>
      </c>
      <c r="P14" s="6"/>
      <c r="Q14" s="6"/>
      <c r="R14" s="6"/>
      <c r="S14" s="4"/>
    </row>
    <row r="15" spans="1:21" x14ac:dyDescent="0.3">
      <c r="E15" s="5"/>
    </row>
  </sheetData>
  <autoFilter ref="A7:S14" xr:uid="{E1EDAF7F-D9C3-4DDF-ABC6-3999760CE450}"/>
  <mergeCells count="5">
    <mergeCell ref="L6:R6"/>
    <mergeCell ref="A6:K6"/>
    <mergeCell ref="A4:S4"/>
    <mergeCell ref="A2:S2"/>
    <mergeCell ref="A3:S3"/>
  </mergeCells>
  <phoneticPr fontId="16" type="noConversion"/>
  <pageMargins left="0.25" right="0.25" top="0.75" bottom="0.75" header="0.3" footer="0.3"/>
  <pageSetup paperSize="9" scale="5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TS_prieš RK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Dalė Vėžauskienė</dc:creator>
  <cp:lastModifiedBy>Inga Zaksaitė</cp:lastModifiedBy>
  <cp:lastPrinted>2025-08-01T05:25:00Z</cp:lastPrinted>
  <dcterms:created xsi:type="dcterms:W3CDTF">2025-07-18T05:05:28Z</dcterms:created>
  <dcterms:modified xsi:type="dcterms:W3CDTF">2026-05-25T07:13:31Z</dcterms:modified>
</cp:coreProperties>
</file>