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violeta_tomasevic\OneDrive - Šalčininkų rajono savivaldybės administracija\Desktop\Lietaus nuotekų tvarkymas\"/>
    </mc:Choice>
  </mc:AlternateContent>
  <xr:revisionPtr revIDLastSave="188" documentId="11_2C7B86F658FB4AE1809FC3322B7CE037CEC543C5" xr6:coauthVersionLast="47" xr6:coauthVersionMax="47" xr10:uidLastSave="{2E6656C9-5DE8-4293-B4AA-C677ABD74111}"/>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3" i="1" l="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74" i="1" l="1"/>
</calcChain>
</file>

<file path=xl/sharedStrings.xml><?xml version="1.0" encoding="utf-8"?>
<sst xmlns="http://schemas.openxmlformats.org/spreadsheetml/2006/main" count="178" uniqueCount="142">
  <si>
    <t>PIRKIMO SĄLYGŲ PRIEDAS "PASIŪLYMO FORMA"</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</si>
  <si>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</si>
  <si>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</si>
  <si>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</si>
  <si>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</si>
  <si>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</si>
  <si>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</si>
  <si>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</si>
  <si>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</si>
  <si>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</si>
  <si>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</si>
  <si>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</si>
  <si>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</si>
  <si>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</si>
  <si>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</si>
  <si>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</si>
  <si>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</si>
  <si>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</si>
  <si>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</si>
  <si>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</si>
  <si>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</si>
  <si>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</si>
  <si>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</si>
  <si>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</si>
  <si>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</si>
  <si>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</si>
  <si>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</si>
  <si>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</si>
  <si>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</si>
  <si>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</si>
  <si>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1.1.</t>
  </si>
  <si>
    <t>Kanalizacijos trasos atkasimas mechanizuotai 0,25m3 kaušo talpos ekskavatoriumi, suverčiant gruntą į sankasą , kai gruntas II grupės</t>
  </si>
  <si>
    <t>1.2.</t>
  </si>
  <si>
    <t>II grupės grunto kasimas rankiniu būdu nesutvirtintose tranšėjose (iškasose) , kai kasimo gylis iki 1,0m </t>
  </si>
  <si>
    <t>1.3.</t>
  </si>
  <si>
    <t>Smėlio pagrindo po vamzdynais įrengimas</t>
  </si>
  <si>
    <t>1.4.</t>
  </si>
  <si>
    <t>110 mm skersmens plastmasinių įmovinių vamzdžių montavimas, kai 100 m vamzdyne -17 sandūrų </t>
  </si>
  <si>
    <t>m</t>
  </si>
  <si>
    <t>1.5.</t>
  </si>
  <si>
    <t>160 mm skersmens plastmasinių įmovinių vamzdžių montavimas, kai 100 m vamzdyne -17 sandūrų</t>
  </si>
  <si>
    <t>1.6.</t>
  </si>
  <si>
    <t>200 mm skersmens plastmasinių įmovinių vamzdžių montavimas, kai 100 m vamzdyne -17 sandūrų</t>
  </si>
  <si>
    <t>1.7.</t>
  </si>
  <si>
    <t>250 mm skersmens plastmasinių įmovinių vamzdžių montavimas, kai 100 m vamzdyne -17 sandūrų </t>
  </si>
  <si>
    <t>1.8.</t>
  </si>
  <si>
    <t>315 mm skersmens plastmasinių įmovinių vamzdžių montavimas, kai 100 m vamzdyne -17 sandūrų </t>
  </si>
  <si>
    <t>1.9.</t>
  </si>
  <si>
    <t>Vamzdynų pirminis (apsauginis) užpylimas smėliu rankiniu būdu, sutankinant </t>
  </si>
  <si>
    <t>1.10.</t>
  </si>
  <si>
    <t>Tranšėjų, iškasų ir duobių užpylimas gruntu iš sankasos ekskavatoriumi , kai kaušo talpa 0,25m3 </t>
  </si>
  <si>
    <t>1.11.</t>
  </si>
  <si>
    <t>Plotų planiravimas buldozeriu , kai buldozerio galia 55kW (75AJ)</t>
  </si>
  <si>
    <t>t</t>
  </si>
  <si>
    <t>1.12.</t>
  </si>
  <si>
    <t>Plotų planiravimas rankiniu būdu , kai gruntas II grupės</t>
  </si>
  <si>
    <t>1.13.</t>
  </si>
  <si>
    <t>Trasos apsėjimas daugiametėmis žolėmis rankiniu būdu be dirvožiamio užpylimo</t>
  </si>
  <si>
    <t>1.14.</t>
  </si>
  <si>
    <t>Pagrindų išlyginamųjų ir paruošiamųjų sluoksnių iš smėlio įrengimas</t>
  </si>
  <si>
    <t>1.15.</t>
  </si>
  <si>
    <t>Pagrindų išlyginamųjų ir paruošiamųjų sluoksnių iš smėlio-žvyro mišinių įrengimas</t>
  </si>
  <si>
    <t>1.16.</t>
  </si>
  <si>
    <t>Pagrindo išlyginamojo sluoksnio įrengimas iš dolomitinės skaldos</t>
  </si>
  <si>
    <t>1.17.</t>
  </si>
  <si>
    <t>Mažų plotų asfaltbetonio dangos įrengimas, paskleidžiant masę rankiniu būdu, tankinant vibroplūktuvu (sluoksnis 6.0 cm storio)</t>
  </si>
  <si>
    <t>1.18.</t>
  </si>
  <si>
    <t>Asfaltbetonio dangos 100 mm sluoksnio storio išardymas pneumoplaktuko pagalba</t>
  </si>
  <si>
    <t>1.19.</t>
  </si>
  <si>
    <t>Grunto tankinimas mažosios mechanizacijos priemonėmis (gruntas I-II grupės)</t>
  </si>
  <si>
    <t>1.20.</t>
  </si>
  <si>
    <t>Grunto (smėlio, žvyro, skaldos) apie šulinius užpylimas rankiniu būdu (mažų apimčių)</t>
  </si>
  <si>
    <t>1.21.</t>
  </si>
  <si>
    <t>Ertmių, įtrukimų, skylių, latakų senuose šuliniuose remontas </t>
  </si>
  <si>
    <t>1.22.</t>
  </si>
  <si>
    <t>Sanuojamo iki 200 mm skersmens vamzdyno išvalymas plovimo hidrodinamine mašina</t>
  </si>
  <si>
    <t>1.23.</t>
  </si>
  <si>
    <t>Sanuojamo 250 mm skersmens vamzdyno išvalymas plovimo hidrodinamine mašina</t>
  </si>
  <si>
    <t>1.24.</t>
  </si>
  <si>
    <t>Sanuojamo 300 mm skersmens vamzdyno išvalymas plovimo hidrodinamine mašina</t>
  </si>
  <si>
    <t>1.25.</t>
  </si>
  <si>
    <t>Kanalizacijos grotelių (dingusių vietoje) uždėjimas </t>
  </si>
  <si>
    <t>vnt.</t>
  </si>
  <si>
    <t>1.26.</t>
  </si>
  <si>
    <t>Kontrolinio šulinio remontas užtaisant įtrūkimus cemento skiediniu iš vidaus </t>
  </si>
  <si>
    <t>1.27.</t>
  </si>
  <si>
    <t>Šulinio perdengimo plokštės keitimas</t>
  </si>
  <si>
    <t>1.28.</t>
  </si>
  <si>
    <t>Liuko pastatymas</t>
  </si>
  <si>
    <t>1.29.</t>
  </si>
  <si>
    <t>Vamzdyno vidaus apžiūra, darant vaizdo įrašą</t>
  </si>
  <si>
    <t>1.30.</t>
  </si>
  <si>
    <t>Plastmasinio valymo ir inspektavimo kanalizacijos šulinio 425 mm skersmens montavimas</t>
  </si>
  <si>
    <t>1.31.</t>
  </si>
  <si>
    <t>Plastmasinio valymo ir inspektavimo kanalizacijos šulinio 315 mm skersmens montavimas </t>
  </si>
  <si>
    <t>1.32.</t>
  </si>
  <si>
    <t>Sulaužytų gelžbetoninių žiedų pakeitimas (1 šulinėlis)</t>
  </si>
  <si>
    <t>1.33.</t>
  </si>
  <si>
    <t>Statybinių šiukšlių išvežimas 10 km atstumu automobiliais-savivarčiais, pakraunant rankiniu būdu</t>
  </si>
  <si>
    <t>1.34.</t>
  </si>
  <si>
    <t>Statybinių šiukšlių išvežimas 10 km atstumu automobiliais-savivarčiais, pakraunant ekskavatoriais 0,25 m3 talpos kaušais</t>
  </si>
  <si>
    <t>1.35.</t>
  </si>
  <si>
    <t>Betoninių nesudėtingų latakų šuliniuose remontas</t>
  </si>
  <si>
    <t>1.36.</t>
  </si>
  <si>
    <t>Vandens nutekėjimo latakų įrengimas</t>
  </si>
  <si>
    <t>1.37.</t>
  </si>
  <si>
    <t>Sąnašų pašalinimas iš atvirųjų vandens nuleidimo įrenginių</t>
  </si>
  <si>
    <t>1.38.</t>
  </si>
  <si>
    <t>Latakų remontas</t>
  </si>
  <si>
    <t>1.39.</t>
  </si>
  <si>
    <t>Latakų grotelių išardymas ir surinkimas (be grotelių kainos)</t>
  </si>
  <si>
    <t>1.40.</t>
  </si>
  <si>
    <t>Grotelių ant esamų latakų įrengimas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</si>
  <si>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</si>
  <si>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</si>
  <si>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</si>
  <si>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</si>
  <si>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</si>
  <si>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</si>
  <si>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</si>
  <si>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</si>
  <si>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</si>
  <si>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</si>
  <si>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</si>
  <si>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</si>
  <si>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</si>
  <si>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</si>
  <si>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</si>
  <si>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</si>
  <si>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</si>
  <si>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</si>
  <si>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17101 2025-04-08 10:08:11</t>
  </si>
  <si>
    <t>m3</t>
  </si>
  <si>
    <t>100 m3</t>
  </si>
  <si>
    <t>100 m</t>
  </si>
  <si>
    <t>t.m3</t>
  </si>
  <si>
    <t>100 m2</t>
  </si>
  <si>
    <t>Įkainis be PVM, Eur</t>
  </si>
  <si>
    <t>Įkainių suma be PVM, Eur</t>
  </si>
  <si>
    <t>įkainių suma laimėtojui nustatyti</t>
  </si>
  <si>
    <t>Bendra pasiūlymo įkainių suma Be PVM:</t>
  </si>
  <si>
    <t>PAVIRŠINIŲ (LIETAUS) NUOTEKŲ TVARKYMAS ŠALČININKŲ RAJONE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</si>
</sst>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8"/>
      <name val="Calibri"/>
      <family val="2"/>
      <scheme val="minor"/>
    </font>
    <font>
      <b/>
      <i/>
      <sz val="11"/>
      <color theme="1"/>
      <name val="Calibri"/>
      <family val="2"/>
      <charset val="186"/>
      <scheme val="minor"/>
    </font>
    <font>
      <b/>
      <sz val="1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8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horizontal="left" vertical="center" wrapText="1"/>
    </xf>
    <xf numFmtId="0" fontId="2" fillId="4" borderId="23" xfId="0" applyFont="1" applyFill="1" applyBorder="1" applyAlignment="1">
      <alignment horizontal="center" vertical="center"/>
    </xf>
    <xf numFmtId="0" fontId="1" fillId="4" borderId="23" xfId="0" applyFont="1" applyFill="1" applyBorder="1" applyAlignment="1">
      <alignment horizontal="center" vertical="center"/>
    </xf>
    <xf numFmtId="0" fontId="2" fillId="4" borderId="23" xfId="0" applyFont="1" applyFill="1" applyBorder="1" applyAlignment="1">
      <alignment horizontal="center" vertical="center" wrapText="1"/>
    </xf>
    <xf numFmtId="0" fontId="1" fillId="4" borderId="25" xfId="0" applyFont="1" applyFill="1" applyBorder="1" applyAlignment="1">
      <alignment horizontal="center" vertical="center"/>
    </xf>
    <xf numFmtId="0" fontId="6" fillId="2" borderId="0" xfId="0" applyFont="1" applyFill="1" applyAlignment="1">
      <alignment horizontal="left" vertical="center" wrapText="1"/>
    </xf>
    <xf numFmtId="0" fontId="2" fillId="4" borderId="0" xfId="0" applyFont="1" applyFill="1" applyAlignment="1">
      <alignment vertical="center"/>
    </xf>
    <xf numFmtId="0" fontId="1" fillId="4" borderId="26" xfId="0" applyFont="1" applyFill="1" applyBorder="1" applyAlignment="1">
      <alignment horizontal="center" vertical="center"/>
    </xf>
    <xf numFmtId="4" fontId="2" fillId="4" borderId="24" xfId="0" applyNumberFormat="1" applyFont="1" applyFill="1" applyBorder="1" applyAlignment="1">
      <alignment horizontal="center" vertical="center"/>
    </xf>
    <xf numFmtId="4" fontId="1" fillId="6" borderId="23" xfId="0" applyNumberFormat="1" applyFont="1" applyFill="1" applyBorder="1" applyAlignment="1" applyProtection="1">
      <alignment horizontal="center" vertical="center"/>
      <protection locked="0"/>
    </xf>
    <xf numFmtId="4" fontId="1" fillId="4" borderId="23" xfId="0" applyNumberFormat="1" applyFont="1" applyFill="1" applyBorder="1" applyAlignment="1">
      <alignment horizontal="center" vertical="center"/>
    </xf>
    <xf numFmtId="0" fontId="7" fillId="4" borderId="23" xfId="0" applyFont="1" applyFill="1" applyBorder="1" applyAlignment="1">
      <alignment horizontal="center" vertical="center" wrapText="1"/>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4" borderId="27" xfId="0" applyFont="1" applyFill="1" applyBorder="1" applyAlignment="1">
      <alignment horizontal="right" vertical="center"/>
    </xf>
    <xf numFmtId="0" fontId="2" fillId="4" borderId="15" xfId="0" applyFont="1" applyFill="1" applyBorder="1" applyAlignment="1">
      <alignment horizontal="right" vertical="center"/>
    </xf>
    <xf numFmtId="0" fontId="1" fillId="4" borderId="0" xfId="0" applyFont="1" applyFill="1" applyAlignment="1">
      <alignment horizontal="left" wrapText="1"/>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2"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74"/>
  <sheetViews>
    <sheetView tabSelected="1" topLeftCell="A18" zoomScaleNormal="100" workbookViewId="0">
      <selection activeCell="A22" sqref="A22:XFD22"/>
    </sheetView>
  </sheetViews>
  <sheetFormatPr defaultColWidth="10.75" defaultRowHeight="15" x14ac:dyDescent="0.25"/>
  <cols>
    <col min="1" max="1" width="6.375" style="1" customWidth="1"/>
    <col min="2" max="2" width="59.75" style="1" customWidth="1"/>
    <col min="3" max="3" width="15.75" style="1" customWidth="1"/>
    <col min="4" max="4" width="21.25" style="1" customWidth="1"/>
    <col min="5" max="5" width="13" style="1" customWidth="1"/>
    <col min="6" max="6" width="16.625" style="1" customWidth="1"/>
    <col min="7" max="7" width="20.5" style="1" customWidth="1"/>
    <col min="8" max="8" width="26.5" style="1" customWidth="1"/>
    <col min="9" max="15" width="25" style="1" customWidth="1"/>
    <col min="16" max="16" width="10.75" style="1" customWidth="1"/>
    <col min="17" max="16384" width="10.75" style="1"/>
  </cols>
  <sheetData>
    <row r="2" spans="1:6" x14ac:dyDescent="0.25">
      <c r="A2" s="12" t="s">
        <v>0</v>
      </c>
      <c r="B2" s="2"/>
    </row>
    <row r="3" spans="1:6" x14ac:dyDescent="0.25">
      <c r="B3" s="3"/>
    </row>
    <row r="4" spans="1:6" x14ac:dyDescent="0.25">
      <c r="A4" s="12" t="s">
        <v>141</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33" t="s">
        <v>6</v>
      </c>
      <c r="B12" s="34"/>
      <c r="C12" s="39"/>
      <c r="D12" s="40"/>
      <c r="E12" s="40"/>
      <c r="F12" s="41"/>
    </row>
    <row r="13" spans="1:6" ht="16.149999999999999" customHeight="1" x14ac:dyDescent="0.25">
      <c r="A13" s="42" t="s">
        <v>7</v>
      </c>
      <c r="B13" s="43"/>
      <c r="C13" s="39"/>
      <c r="D13" s="40"/>
      <c r="E13" s="40"/>
      <c r="F13" s="41"/>
    </row>
    <row r="14" spans="1:6" ht="16.149999999999999" customHeight="1" x14ac:dyDescent="0.25">
      <c r="A14" s="42" t="s">
        <v>8</v>
      </c>
      <c r="B14" s="43"/>
      <c r="C14" s="39"/>
      <c r="D14" s="40"/>
      <c r="E14" s="40"/>
      <c r="F14" s="41"/>
    </row>
    <row r="15" spans="1:6" ht="16.149999999999999" customHeight="1" x14ac:dyDescent="0.25">
      <c r="A15" s="33" t="s">
        <v>9</v>
      </c>
      <c r="B15" s="34"/>
      <c r="C15" s="39"/>
      <c r="D15" s="40"/>
      <c r="E15" s="40"/>
      <c r="F15" s="41"/>
    </row>
    <row r="16" spans="1:6" ht="63" customHeight="1" x14ac:dyDescent="0.25">
      <c r="A16" s="46" t="s">
        <v>10</v>
      </c>
      <c r="B16" s="43"/>
      <c r="C16" s="39"/>
      <c r="D16" s="40"/>
      <c r="E16" s="40"/>
      <c r="F16" s="41"/>
    </row>
    <row r="17" spans="1:6" ht="16.149999999999999" customHeight="1" x14ac:dyDescent="0.25">
      <c r="A17" s="33" t="s">
        <v>11</v>
      </c>
      <c r="B17" s="34"/>
      <c r="C17" s="39"/>
      <c r="D17" s="40"/>
      <c r="E17" s="40"/>
      <c r="F17" s="41"/>
    </row>
    <row r="18" spans="1:6" ht="16.149999999999999" customHeight="1" x14ac:dyDescent="0.25">
      <c r="A18" s="33" t="s">
        <v>12</v>
      </c>
      <c r="B18" s="34"/>
      <c r="C18" s="39"/>
      <c r="D18" s="40"/>
      <c r="E18" s="40"/>
      <c r="F18" s="41"/>
    </row>
    <row r="19" spans="1:6" ht="48" customHeight="1" x14ac:dyDescent="0.25">
      <c r="A19" s="33" t="s">
        <v>13</v>
      </c>
      <c r="B19" s="34"/>
      <c r="C19" s="39"/>
      <c r="D19" s="40"/>
      <c r="E19" s="40"/>
      <c r="F19" s="41"/>
    </row>
    <row r="20" spans="1:6" ht="55.15" customHeight="1" x14ac:dyDescent="0.25">
      <c r="A20" s="33" t="s">
        <v>14</v>
      </c>
      <c r="B20" s="34"/>
      <c r="C20" s="39"/>
      <c r="D20" s="40"/>
      <c r="E20" s="40"/>
      <c r="F20" s="41"/>
    </row>
    <row r="21" spans="1:6" ht="70.900000000000006" customHeight="1" x14ac:dyDescent="0.25">
      <c r="A21" s="35" t="s">
        <v>15</v>
      </c>
      <c r="B21" s="36"/>
      <c r="C21" s="44"/>
      <c r="D21" s="45"/>
      <c r="E21" s="45"/>
      <c r="F21" s="45"/>
    </row>
    <row r="22" spans="1:6" ht="18" customHeight="1" x14ac:dyDescent="0.25">
      <c r="A22" s="5"/>
      <c r="B22" s="5"/>
      <c r="C22" s="6"/>
      <c r="D22" s="6"/>
      <c r="E22" s="6"/>
      <c r="F22" s="6"/>
    </row>
    <row r="23" spans="1:6" x14ac:dyDescent="0.25">
      <c r="A23" s="47" t="s">
        <v>16</v>
      </c>
      <c r="B23" s="38"/>
      <c r="C23" s="38"/>
      <c r="D23" s="38"/>
      <c r="E23" s="38"/>
      <c r="F23" s="38"/>
    </row>
    <row r="24" spans="1:6" x14ac:dyDescent="0.25">
      <c r="A24" s="38" t="s">
        <v>17</v>
      </c>
      <c r="B24" s="38"/>
      <c r="C24" s="38"/>
      <c r="D24" s="38"/>
      <c r="E24" s="38"/>
      <c r="F24" s="38"/>
    </row>
    <row r="25" spans="1:6" x14ac:dyDescent="0.25">
      <c r="A25" s="38" t="s">
        <v>18</v>
      </c>
      <c r="B25" s="38"/>
      <c r="C25" s="38"/>
      <c r="D25" s="38"/>
      <c r="E25" s="38"/>
      <c r="F25" s="38"/>
    </row>
    <row r="26" spans="1:6" x14ac:dyDescent="0.25">
      <c r="A26" s="38" t="s">
        <v>19</v>
      </c>
      <c r="B26" s="38"/>
      <c r="C26" s="38"/>
      <c r="D26" s="38"/>
      <c r="E26" s="38"/>
      <c r="F26" s="38"/>
    </row>
    <row r="27" spans="1:6" x14ac:dyDescent="0.25">
      <c r="A27" s="38" t="s">
        <v>20</v>
      </c>
      <c r="B27" s="38"/>
      <c r="C27" s="38"/>
      <c r="D27" s="38"/>
      <c r="E27" s="38"/>
      <c r="F27" s="38"/>
    </row>
    <row r="28" spans="1:6" ht="31.9" customHeight="1" x14ac:dyDescent="0.25">
      <c r="A28" s="37" t="s">
        <v>21</v>
      </c>
      <c r="B28" s="38"/>
      <c r="C28" s="38"/>
      <c r="D28" s="38"/>
      <c r="E28" s="38"/>
      <c r="F28" s="38"/>
    </row>
    <row r="29" spans="1:6" x14ac:dyDescent="0.25">
      <c r="A29" s="38" t="s">
        <v>22</v>
      </c>
      <c r="B29" s="38"/>
      <c r="C29" s="38"/>
      <c r="D29" s="38"/>
      <c r="E29" s="38"/>
      <c r="F29" s="38"/>
    </row>
    <row r="30" spans="1:6" ht="29.45" customHeight="1" x14ac:dyDescent="0.25">
      <c r="A30" s="50" t="s">
        <v>23</v>
      </c>
      <c r="B30" s="50"/>
      <c r="C30" s="50"/>
      <c r="D30" s="15"/>
    </row>
    <row r="31" spans="1:6" x14ac:dyDescent="0.25">
      <c r="A31" s="14" t="s">
        <v>24</v>
      </c>
    </row>
    <row r="32" spans="1:6" x14ac:dyDescent="0.25">
      <c r="A32" s="12" t="s">
        <v>25</v>
      </c>
    </row>
    <row r="33" spans="1:6" ht="30" x14ac:dyDescent="0.25">
      <c r="A33" s="22" t="s">
        <v>26</v>
      </c>
      <c r="B33" s="22" t="s">
        <v>27</v>
      </c>
      <c r="C33" s="22" t="s">
        <v>28</v>
      </c>
      <c r="D33" s="24" t="s">
        <v>29</v>
      </c>
      <c r="E33" s="32" t="s">
        <v>137</v>
      </c>
      <c r="F33" s="32" t="s">
        <v>138</v>
      </c>
    </row>
    <row r="34" spans="1:6" ht="34.9" customHeight="1" x14ac:dyDescent="0.25">
      <c r="A34" s="23" t="s">
        <v>30</v>
      </c>
      <c r="B34" s="21" t="s">
        <v>31</v>
      </c>
      <c r="C34" s="23">
        <v>1</v>
      </c>
      <c r="D34" s="23" t="s">
        <v>133</v>
      </c>
      <c r="E34" s="30"/>
      <c r="F34" s="31" t="str">
        <f t="shared" ref="F34:F73" si="0">IF(ISBLANK(E34),"", PRODUCT(C34,E34))</f>
        <v/>
      </c>
    </row>
    <row r="35" spans="1:6" ht="28.15" customHeight="1" x14ac:dyDescent="0.25">
      <c r="A35" s="23" t="s">
        <v>32</v>
      </c>
      <c r="B35" s="21" t="s">
        <v>33</v>
      </c>
      <c r="C35" s="23">
        <v>1</v>
      </c>
      <c r="D35" s="23" t="s">
        <v>133</v>
      </c>
      <c r="E35" s="30"/>
      <c r="F35" s="31" t="str">
        <f t="shared" si="0"/>
        <v/>
      </c>
    </row>
    <row r="36" spans="1:6" ht="19.149999999999999" customHeight="1" x14ac:dyDescent="0.25">
      <c r="A36" s="23" t="s">
        <v>34</v>
      </c>
      <c r="B36" s="21" t="s">
        <v>35</v>
      </c>
      <c r="C36" s="23">
        <v>1</v>
      </c>
      <c r="D36" s="23" t="s">
        <v>132</v>
      </c>
      <c r="E36" s="30"/>
      <c r="F36" s="31" t="str">
        <f t="shared" si="0"/>
        <v/>
      </c>
    </row>
    <row r="37" spans="1:6" ht="28.9" customHeight="1" x14ac:dyDescent="0.25">
      <c r="A37" s="23" t="s">
        <v>36</v>
      </c>
      <c r="B37" s="21" t="s">
        <v>37</v>
      </c>
      <c r="C37" s="23">
        <v>1</v>
      </c>
      <c r="D37" s="23" t="s">
        <v>134</v>
      </c>
      <c r="E37" s="30"/>
      <c r="F37" s="31" t="str">
        <f t="shared" si="0"/>
        <v/>
      </c>
    </row>
    <row r="38" spans="1:6" ht="30" x14ac:dyDescent="0.25">
      <c r="A38" s="23" t="s">
        <v>39</v>
      </c>
      <c r="B38" s="21" t="s">
        <v>40</v>
      </c>
      <c r="C38" s="23">
        <v>1</v>
      </c>
      <c r="D38" s="23" t="s">
        <v>134</v>
      </c>
      <c r="E38" s="30"/>
      <c r="F38" s="31" t="str">
        <f t="shared" si="0"/>
        <v/>
      </c>
    </row>
    <row r="39" spans="1:6" ht="30" x14ac:dyDescent="0.25">
      <c r="A39" s="23" t="s">
        <v>41</v>
      </c>
      <c r="B39" s="21" t="s">
        <v>42</v>
      </c>
      <c r="C39" s="23">
        <v>1</v>
      </c>
      <c r="D39" s="23" t="s">
        <v>134</v>
      </c>
      <c r="E39" s="30"/>
      <c r="F39" s="31" t="str">
        <f t="shared" si="0"/>
        <v/>
      </c>
    </row>
    <row r="40" spans="1:6" ht="30" x14ac:dyDescent="0.25">
      <c r="A40" s="23" t="s">
        <v>43</v>
      </c>
      <c r="B40" s="21" t="s">
        <v>44</v>
      </c>
      <c r="C40" s="23">
        <v>1</v>
      </c>
      <c r="D40" s="23" t="s">
        <v>134</v>
      </c>
      <c r="E40" s="30"/>
      <c r="F40" s="31" t="str">
        <f t="shared" si="0"/>
        <v/>
      </c>
    </row>
    <row r="41" spans="1:6" ht="30" x14ac:dyDescent="0.25">
      <c r="A41" s="23" t="s">
        <v>45</v>
      </c>
      <c r="B41" s="21" t="s">
        <v>46</v>
      </c>
      <c r="C41" s="23">
        <v>1</v>
      </c>
      <c r="D41" s="23" t="s">
        <v>134</v>
      </c>
      <c r="E41" s="30"/>
      <c r="F41" s="31" t="str">
        <f t="shared" si="0"/>
        <v/>
      </c>
    </row>
    <row r="42" spans="1:6" ht="21" customHeight="1" x14ac:dyDescent="0.25">
      <c r="A42" s="23" t="s">
        <v>47</v>
      </c>
      <c r="B42" s="21" t="s">
        <v>48</v>
      </c>
      <c r="C42" s="23">
        <v>1</v>
      </c>
      <c r="D42" s="23" t="s">
        <v>132</v>
      </c>
      <c r="E42" s="30"/>
      <c r="F42" s="31" t="str">
        <f t="shared" si="0"/>
        <v/>
      </c>
    </row>
    <row r="43" spans="1:6" ht="30" x14ac:dyDescent="0.25">
      <c r="A43" s="23" t="s">
        <v>49</v>
      </c>
      <c r="B43" s="21" t="s">
        <v>50</v>
      </c>
      <c r="C43" s="23">
        <v>1</v>
      </c>
      <c r="D43" s="23" t="s">
        <v>133</v>
      </c>
      <c r="E43" s="30"/>
      <c r="F43" s="31" t="str">
        <f t="shared" si="0"/>
        <v/>
      </c>
    </row>
    <row r="44" spans="1:6" x14ac:dyDescent="0.25">
      <c r="A44" s="23" t="s">
        <v>51</v>
      </c>
      <c r="B44" s="21" t="s">
        <v>52</v>
      </c>
      <c r="C44" s="23">
        <v>1</v>
      </c>
      <c r="D44" s="23" t="s">
        <v>135</v>
      </c>
      <c r="E44" s="30"/>
      <c r="F44" s="31" t="str">
        <f t="shared" si="0"/>
        <v/>
      </c>
    </row>
    <row r="45" spans="1:6" x14ac:dyDescent="0.25">
      <c r="A45" s="23" t="s">
        <v>54</v>
      </c>
      <c r="B45" s="21" t="s">
        <v>55</v>
      </c>
      <c r="C45" s="23">
        <v>1</v>
      </c>
      <c r="D45" s="23" t="s">
        <v>136</v>
      </c>
      <c r="E45" s="30"/>
      <c r="F45" s="31" t="str">
        <f t="shared" si="0"/>
        <v/>
      </c>
    </row>
    <row r="46" spans="1:6" ht="19.899999999999999" customHeight="1" x14ac:dyDescent="0.25">
      <c r="A46" s="23" t="s">
        <v>56</v>
      </c>
      <c r="B46" s="21" t="s">
        <v>57</v>
      </c>
      <c r="C46" s="23">
        <v>1</v>
      </c>
      <c r="D46" s="23" t="s">
        <v>136</v>
      </c>
      <c r="E46" s="30"/>
      <c r="F46" s="31" t="str">
        <f t="shared" si="0"/>
        <v/>
      </c>
    </row>
    <row r="47" spans="1:6" x14ac:dyDescent="0.25">
      <c r="A47" s="23" t="s">
        <v>58</v>
      </c>
      <c r="B47" s="21" t="s">
        <v>59</v>
      </c>
      <c r="C47" s="23">
        <v>1</v>
      </c>
      <c r="D47" s="23" t="s">
        <v>133</v>
      </c>
      <c r="E47" s="30"/>
      <c r="F47" s="31" t="str">
        <f t="shared" si="0"/>
        <v/>
      </c>
    </row>
    <row r="48" spans="1:6" ht="25.15" customHeight="1" x14ac:dyDescent="0.25">
      <c r="A48" s="23" t="s">
        <v>60</v>
      </c>
      <c r="B48" s="21" t="s">
        <v>61</v>
      </c>
      <c r="C48" s="23">
        <v>1</v>
      </c>
      <c r="D48" s="23" t="s">
        <v>133</v>
      </c>
      <c r="E48" s="30"/>
      <c r="F48" s="31" t="str">
        <f t="shared" si="0"/>
        <v/>
      </c>
    </row>
    <row r="49" spans="1:6" x14ac:dyDescent="0.25">
      <c r="A49" s="23" t="s">
        <v>62</v>
      </c>
      <c r="B49" s="21" t="s">
        <v>63</v>
      </c>
      <c r="C49" s="23">
        <v>1</v>
      </c>
      <c r="D49" s="23" t="s">
        <v>132</v>
      </c>
      <c r="E49" s="30"/>
      <c r="F49" s="31" t="str">
        <f t="shared" si="0"/>
        <v/>
      </c>
    </row>
    <row r="50" spans="1:6" ht="30" x14ac:dyDescent="0.25">
      <c r="A50" s="23" t="s">
        <v>64</v>
      </c>
      <c r="B50" s="21" t="s">
        <v>65</v>
      </c>
      <c r="C50" s="23">
        <v>1</v>
      </c>
      <c r="D50" s="23" t="s">
        <v>136</v>
      </c>
      <c r="E50" s="30"/>
      <c r="F50" s="31" t="str">
        <f t="shared" si="0"/>
        <v/>
      </c>
    </row>
    <row r="51" spans="1:6" ht="30" x14ac:dyDescent="0.25">
      <c r="A51" s="23" t="s">
        <v>66</v>
      </c>
      <c r="B51" s="21" t="s">
        <v>67</v>
      </c>
      <c r="C51" s="23">
        <v>1</v>
      </c>
      <c r="D51" s="23" t="s">
        <v>133</v>
      </c>
      <c r="E51" s="30"/>
      <c r="F51" s="31" t="str">
        <f t="shared" si="0"/>
        <v/>
      </c>
    </row>
    <row r="52" spans="1:6" ht="30" x14ac:dyDescent="0.25">
      <c r="A52" s="23" t="s">
        <v>68</v>
      </c>
      <c r="B52" s="21" t="s">
        <v>69</v>
      </c>
      <c r="C52" s="23">
        <v>1</v>
      </c>
      <c r="D52" s="23" t="s">
        <v>133</v>
      </c>
      <c r="E52" s="30"/>
      <c r="F52" s="31" t="str">
        <f t="shared" si="0"/>
        <v/>
      </c>
    </row>
    <row r="53" spans="1:6" ht="30" x14ac:dyDescent="0.25">
      <c r="A53" s="23" t="s">
        <v>70</v>
      </c>
      <c r="B53" s="21" t="s">
        <v>71</v>
      </c>
      <c r="C53" s="23">
        <v>1</v>
      </c>
      <c r="D53" s="23" t="s">
        <v>132</v>
      </c>
      <c r="E53" s="30"/>
      <c r="F53" s="31" t="str">
        <f t="shared" si="0"/>
        <v/>
      </c>
    </row>
    <row r="54" spans="1:6" x14ac:dyDescent="0.25">
      <c r="A54" s="23" t="s">
        <v>72</v>
      </c>
      <c r="B54" s="21" t="s">
        <v>73</v>
      </c>
      <c r="C54" s="23">
        <v>1</v>
      </c>
      <c r="D54" s="23" t="s">
        <v>132</v>
      </c>
      <c r="E54" s="30"/>
      <c r="F54" s="31" t="str">
        <f t="shared" si="0"/>
        <v/>
      </c>
    </row>
    <row r="55" spans="1:6" ht="30" x14ac:dyDescent="0.25">
      <c r="A55" s="23" t="s">
        <v>74</v>
      </c>
      <c r="B55" s="21" t="s">
        <v>75</v>
      </c>
      <c r="C55" s="23">
        <v>1</v>
      </c>
      <c r="D55" s="23" t="s">
        <v>134</v>
      </c>
      <c r="E55" s="30"/>
      <c r="F55" s="31" t="str">
        <f t="shared" si="0"/>
        <v/>
      </c>
    </row>
    <row r="56" spans="1:6" ht="30" x14ac:dyDescent="0.25">
      <c r="A56" s="23" t="s">
        <v>76</v>
      </c>
      <c r="B56" s="21" t="s">
        <v>77</v>
      </c>
      <c r="C56" s="23">
        <v>1</v>
      </c>
      <c r="D56" s="23" t="s">
        <v>134</v>
      </c>
      <c r="E56" s="30"/>
      <c r="F56" s="31" t="str">
        <f t="shared" si="0"/>
        <v/>
      </c>
    </row>
    <row r="57" spans="1:6" ht="30" x14ac:dyDescent="0.25">
      <c r="A57" s="23" t="s">
        <v>78</v>
      </c>
      <c r="B57" s="21" t="s">
        <v>79</v>
      </c>
      <c r="C57" s="23">
        <v>1</v>
      </c>
      <c r="D57" s="23" t="s">
        <v>134</v>
      </c>
      <c r="E57" s="30"/>
      <c r="F57" s="31" t="str">
        <f t="shared" si="0"/>
        <v/>
      </c>
    </row>
    <row r="58" spans="1:6" x14ac:dyDescent="0.25">
      <c r="A58" s="23" t="s">
        <v>80</v>
      </c>
      <c r="B58" s="21" t="s">
        <v>81</v>
      </c>
      <c r="C58" s="23">
        <v>1</v>
      </c>
      <c r="D58" s="23" t="s">
        <v>82</v>
      </c>
      <c r="E58" s="30"/>
      <c r="F58" s="31" t="str">
        <f t="shared" si="0"/>
        <v/>
      </c>
    </row>
    <row r="59" spans="1:6" ht="30" x14ac:dyDescent="0.25">
      <c r="A59" s="23" t="s">
        <v>83</v>
      </c>
      <c r="B59" s="21" t="s">
        <v>84</v>
      </c>
      <c r="C59" s="23">
        <v>1</v>
      </c>
      <c r="D59" s="23" t="s">
        <v>82</v>
      </c>
      <c r="E59" s="30"/>
      <c r="F59" s="31" t="str">
        <f t="shared" si="0"/>
        <v/>
      </c>
    </row>
    <row r="60" spans="1:6" x14ac:dyDescent="0.25">
      <c r="A60" s="23" t="s">
        <v>85</v>
      </c>
      <c r="B60" s="21" t="s">
        <v>86</v>
      </c>
      <c r="C60" s="23">
        <v>1</v>
      </c>
      <c r="D60" s="23" t="s">
        <v>82</v>
      </c>
      <c r="E60" s="30"/>
      <c r="F60" s="31" t="str">
        <f t="shared" si="0"/>
        <v/>
      </c>
    </row>
    <row r="61" spans="1:6" x14ac:dyDescent="0.25">
      <c r="A61" s="23" t="s">
        <v>87</v>
      </c>
      <c r="B61" s="21" t="s">
        <v>88</v>
      </c>
      <c r="C61" s="23">
        <v>1</v>
      </c>
      <c r="D61" s="23" t="s">
        <v>82</v>
      </c>
      <c r="E61" s="30"/>
      <c r="F61" s="31" t="str">
        <f t="shared" si="0"/>
        <v/>
      </c>
    </row>
    <row r="62" spans="1:6" x14ac:dyDescent="0.25">
      <c r="A62" s="23" t="s">
        <v>89</v>
      </c>
      <c r="B62" s="21" t="s">
        <v>90</v>
      </c>
      <c r="C62" s="23">
        <v>1</v>
      </c>
      <c r="D62" s="23" t="s">
        <v>134</v>
      </c>
      <c r="E62" s="30"/>
      <c r="F62" s="31" t="str">
        <f t="shared" si="0"/>
        <v/>
      </c>
    </row>
    <row r="63" spans="1:6" ht="30" x14ac:dyDescent="0.25">
      <c r="A63" s="23" t="s">
        <v>91</v>
      </c>
      <c r="B63" s="21" t="s">
        <v>92</v>
      </c>
      <c r="C63" s="23">
        <v>1</v>
      </c>
      <c r="D63" s="23" t="s">
        <v>82</v>
      </c>
      <c r="E63" s="30"/>
      <c r="F63" s="31" t="str">
        <f t="shared" si="0"/>
        <v/>
      </c>
    </row>
    <row r="64" spans="1:6" ht="30" x14ac:dyDescent="0.25">
      <c r="A64" s="23" t="s">
        <v>93</v>
      </c>
      <c r="B64" s="21" t="s">
        <v>94</v>
      </c>
      <c r="C64" s="23">
        <v>1</v>
      </c>
      <c r="D64" s="23" t="s">
        <v>82</v>
      </c>
      <c r="E64" s="30"/>
      <c r="F64" s="31" t="str">
        <f t="shared" si="0"/>
        <v/>
      </c>
    </row>
    <row r="65" spans="1:7" x14ac:dyDescent="0.25">
      <c r="A65" s="23" t="s">
        <v>95</v>
      </c>
      <c r="B65" s="21" t="s">
        <v>96</v>
      </c>
      <c r="C65" s="23">
        <v>1</v>
      </c>
      <c r="D65" s="23" t="s">
        <v>82</v>
      </c>
      <c r="E65" s="30"/>
      <c r="F65" s="31" t="str">
        <f t="shared" si="0"/>
        <v/>
      </c>
    </row>
    <row r="66" spans="1:7" ht="30" x14ac:dyDescent="0.25">
      <c r="A66" s="23" t="s">
        <v>97</v>
      </c>
      <c r="B66" s="21" t="s">
        <v>98</v>
      </c>
      <c r="C66" s="23">
        <v>1</v>
      </c>
      <c r="D66" s="23" t="s">
        <v>53</v>
      </c>
      <c r="E66" s="30"/>
      <c r="F66" s="31" t="str">
        <f t="shared" si="0"/>
        <v/>
      </c>
    </row>
    <row r="67" spans="1:7" ht="30" x14ac:dyDescent="0.25">
      <c r="A67" s="23" t="s">
        <v>99</v>
      </c>
      <c r="B67" s="21" t="s">
        <v>100</v>
      </c>
      <c r="C67" s="23">
        <v>1</v>
      </c>
      <c r="D67" s="23" t="s">
        <v>53</v>
      </c>
      <c r="E67" s="30"/>
      <c r="F67" s="31" t="str">
        <f t="shared" si="0"/>
        <v/>
      </c>
    </row>
    <row r="68" spans="1:7" x14ac:dyDescent="0.25">
      <c r="A68" s="23" t="s">
        <v>101</v>
      </c>
      <c r="B68" s="21" t="s">
        <v>102</v>
      </c>
      <c r="C68" s="23">
        <v>1</v>
      </c>
      <c r="D68" s="23" t="s">
        <v>82</v>
      </c>
      <c r="E68" s="30"/>
      <c r="F68" s="31" t="str">
        <f t="shared" si="0"/>
        <v/>
      </c>
    </row>
    <row r="69" spans="1:7" x14ac:dyDescent="0.25">
      <c r="A69" s="23" t="s">
        <v>103</v>
      </c>
      <c r="B69" s="21" t="s">
        <v>104</v>
      </c>
      <c r="C69" s="23">
        <v>1</v>
      </c>
      <c r="D69" s="23" t="s">
        <v>132</v>
      </c>
      <c r="E69" s="30"/>
      <c r="F69" s="31" t="str">
        <f t="shared" si="0"/>
        <v/>
      </c>
    </row>
    <row r="70" spans="1:7" x14ac:dyDescent="0.25">
      <c r="A70" s="23" t="s">
        <v>105</v>
      </c>
      <c r="B70" s="21" t="s">
        <v>106</v>
      </c>
      <c r="C70" s="23">
        <v>1</v>
      </c>
      <c r="D70" s="23" t="s">
        <v>132</v>
      </c>
      <c r="E70" s="30"/>
      <c r="F70" s="31" t="str">
        <f t="shared" si="0"/>
        <v/>
      </c>
    </row>
    <row r="71" spans="1:7" x14ac:dyDescent="0.25">
      <c r="A71" s="23" t="s">
        <v>107</v>
      </c>
      <c r="B71" s="21" t="s">
        <v>108</v>
      </c>
      <c r="C71" s="23">
        <v>1</v>
      </c>
      <c r="D71" s="23" t="s">
        <v>38</v>
      </c>
      <c r="E71" s="30"/>
      <c r="F71" s="31" t="str">
        <f t="shared" si="0"/>
        <v/>
      </c>
    </row>
    <row r="72" spans="1:7" x14ac:dyDescent="0.25">
      <c r="A72" s="23" t="s">
        <v>109</v>
      </c>
      <c r="B72" s="21" t="s">
        <v>110</v>
      </c>
      <c r="C72" s="23">
        <v>1</v>
      </c>
      <c r="D72" s="23" t="s">
        <v>38</v>
      </c>
      <c r="E72" s="30"/>
      <c r="F72" s="31" t="str">
        <f t="shared" si="0"/>
        <v/>
      </c>
    </row>
    <row r="73" spans="1:7" x14ac:dyDescent="0.25">
      <c r="A73" s="23" t="s">
        <v>111</v>
      </c>
      <c r="B73" s="21" t="s">
        <v>112</v>
      </c>
      <c r="C73" s="28">
        <v>1</v>
      </c>
      <c r="D73" s="25" t="s">
        <v>38</v>
      </c>
      <c r="E73" s="30"/>
      <c r="F73" s="31" t="str">
        <f t="shared" si="0"/>
        <v/>
      </c>
    </row>
    <row r="74" spans="1:7" ht="30" customHeight="1" x14ac:dyDescent="0.25">
      <c r="C74" s="27"/>
      <c r="D74" s="48" t="s">
        <v>140</v>
      </c>
      <c r="E74" s="49"/>
      <c r="F74" s="29">
        <f>SUM(F34:F73)</f>
        <v>0</v>
      </c>
      <c r="G74" s="26" t="s">
        <v>139</v>
      </c>
    </row>
  </sheetData>
  <sheetProtection algorithmName="SHA-512" hashValue="/NCgDhVaGG31F5lsI7M5TI2J3cTKT9gqbjXLdINzoNVsTh7AVsyiue43S0z1ubPE0KLGO2VDLZEjAISOjpYcPg==" saltValue="ZoMHJFWMa+cHrD7PFMZ8VQ==" spinCount="100000" sheet="1" objects="1" scenarios="1"/>
  <mergeCells count="29">
    <mergeCell ref="C14:F14"/>
    <mergeCell ref="A27:F27"/>
    <mergeCell ref="A26:F26"/>
    <mergeCell ref="C19:F19"/>
    <mergeCell ref="D74:E74"/>
    <mergeCell ref="A25:F25"/>
    <mergeCell ref="A30:C30"/>
    <mergeCell ref="A29:F29"/>
    <mergeCell ref="A23:F23"/>
    <mergeCell ref="C15:F15"/>
    <mergeCell ref="A18:B18"/>
    <mergeCell ref="C17:F17"/>
    <mergeCell ref="A15:B15"/>
    <mergeCell ref="A12:B12"/>
    <mergeCell ref="A21:B21"/>
    <mergeCell ref="A28:F28"/>
    <mergeCell ref="C20:F20"/>
    <mergeCell ref="C16:F16"/>
    <mergeCell ref="A14:B14"/>
    <mergeCell ref="A17:B17"/>
    <mergeCell ref="A24:F24"/>
    <mergeCell ref="A20:B20"/>
    <mergeCell ref="A19:B19"/>
    <mergeCell ref="C12:F12"/>
    <mergeCell ref="C21:F21"/>
    <mergeCell ref="A13:B13"/>
    <mergeCell ref="C13:F13"/>
    <mergeCell ref="C18:F18"/>
    <mergeCell ref="A16:B16"/>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6" workbookViewId="0"/>
  </sheetViews>
  <sheetFormatPr defaultColWidth="10.75" defaultRowHeight="15" x14ac:dyDescent="0.25"/>
  <cols>
    <col min="1" max="1" width="13.75" style="1" customWidth="1"/>
    <col min="2" max="2" width="10.75" style="1" customWidth="1"/>
    <col min="3" max="16384" width="10.75" style="1"/>
  </cols>
  <sheetData>
    <row r="2" spans="1:11" x14ac:dyDescent="0.25">
      <c r="A2" s="51" t="s">
        <v>113</v>
      </c>
      <c r="B2" s="38"/>
      <c r="C2" s="38"/>
      <c r="D2" s="38"/>
      <c r="E2" s="38"/>
      <c r="F2" s="38"/>
      <c r="G2" s="38"/>
      <c r="H2" s="38"/>
      <c r="I2" s="38"/>
      <c r="J2" s="38"/>
      <c r="K2" s="38"/>
    </row>
    <row r="3" spans="1:11" x14ac:dyDescent="0.25">
      <c r="A3" s="38"/>
      <c r="B3" s="38"/>
      <c r="C3" s="38"/>
      <c r="D3" s="38"/>
      <c r="E3" s="38"/>
      <c r="F3" s="38"/>
      <c r="G3" s="38"/>
      <c r="H3" s="38"/>
      <c r="I3" s="38"/>
      <c r="J3" s="38"/>
      <c r="K3" s="38"/>
    </row>
    <row r="4" spans="1:11" ht="16.149999999999999" customHeight="1" thickBot="1" x14ac:dyDescent="0.3">
      <c r="A4" s="7"/>
      <c r="B4" s="7"/>
      <c r="C4" s="7"/>
      <c r="D4" s="7"/>
      <c r="E4" s="7"/>
      <c r="F4" s="7"/>
      <c r="G4" s="7"/>
      <c r="H4" s="7"/>
      <c r="I4" s="7"/>
      <c r="J4" s="7"/>
    </row>
    <row r="5" spans="1:11" ht="48" customHeight="1" x14ac:dyDescent="0.25">
      <c r="A5" s="72" t="s">
        <v>114</v>
      </c>
      <c r="B5" s="62"/>
      <c r="C5" s="60" t="s">
        <v>115</v>
      </c>
      <c r="D5" s="61"/>
      <c r="E5" s="62"/>
      <c r="F5" s="60" t="s">
        <v>116</v>
      </c>
      <c r="G5" s="61"/>
      <c r="H5" s="62"/>
      <c r="I5" s="60" t="s">
        <v>117</v>
      </c>
      <c r="J5" s="62"/>
      <c r="K5" s="9" t="s">
        <v>118</v>
      </c>
    </row>
    <row r="6" spans="1:11" ht="49.15" customHeight="1" x14ac:dyDescent="0.25">
      <c r="A6" s="54"/>
      <c r="B6" s="34"/>
      <c r="C6" s="55"/>
      <c r="D6" s="53"/>
      <c r="E6" s="34"/>
      <c r="F6" s="55"/>
      <c r="G6" s="53"/>
      <c r="H6" s="34"/>
      <c r="I6" s="55"/>
      <c r="J6" s="34"/>
      <c r="K6" s="16"/>
    </row>
    <row r="7" spans="1:11" ht="49.15" customHeight="1" x14ac:dyDescent="0.25">
      <c r="A7" s="54"/>
      <c r="B7" s="34"/>
      <c r="C7" s="55"/>
      <c r="D7" s="53"/>
      <c r="E7" s="34"/>
      <c r="F7" s="55"/>
      <c r="G7" s="53"/>
      <c r="H7" s="34"/>
      <c r="I7" s="55"/>
      <c r="J7" s="34"/>
      <c r="K7" s="16"/>
    </row>
    <row r="8" spans="1:11" ht="49.15" customHeight="1" x14ac:dyDescent="0.25">
      <c r="A8" s="54"/>
      <c r="B8" s="34"/>
      <c r="C8" s="55"/>
      <c r="D8" s="53"/>
      <c r="E8" s="34"/>
      <c r="F8" s="55"/>
      <c r="G8" s="53"/>
      <c r="H8" s="34"/>
      <c r="I8" s="55"/>
      <c r="J8" s="34"/>
      <c r="K8" s="16"/>
    </row>
    <row r="9" spans="1:11" ht="49.15" customHeight="1" x14ac:dyDescent="0.25">
      <c r="A9" s="54"/>
      <c r="B9" s="34"/>
      <c r="C9" s="55"/>
      <c r="D9" s="53"/>
      <c r="E9" s="34"/>
      <c r="F9" s="55"/>
      <c r="G9" s="53"/>
      <c r="H9" s="34"/>
      <c r="I9" s="55"/>
      <c r="J9" s="34"/>
      <c r="K9" s="16"/>
    </row>
    <row r="10" spans="1:11" ht="49.15" customHeight="1" x14ac:dyDescent="0.25">
      <c r="A10" s="54"/>
      <c r="B10" s="34"/>
      <c r="C10" s="55"/>
      <c r="D10" s="53"/>
      <c r="E10" s="34"/>
      <c r="F10" s="55"/>
      <c r="G10" s="53"/>
      <c r="H10" s="34"/>
      <c r="I10" s="55"/>
      <c r="J10" s="34"/>
      <c r="K10" s="16"/>
    </row>
    <row r="11" spans="1:11" ht="49.15" customHeight="1" x14ac:dyDescent="0.25">
      <c r="A11" s="54"/>
      <c r="B11" s="34"/>
      <c r="C11" s="55"/>
      <c r="D11" s="53"/>
      <c r="E11" s="34"/>
      <c r="F11" s="55"/>
      <c r="G11" s="53"/>
      <c r="H11" s="34"/>
      <c r="I11" s="55"/>
      <c r="J11" s="34"/>
      <c r="K11" s="16"/>
    </row>
    <row r="12" spans="1:11" ht="49.15" customHeight="1" x14ac:dyDescent="0.25">
      <c r="A12" s="54"/>
      <c r="B12" s="34"/>
      <c r="C12" s="55"/>
      <c r="D12" s="53"/>
      <c r="E12" s="34"/>
      <c r="F12" s="55"/>
      <c r="G12" s="53"/>
      <c r="H12" s="34"/>
      <c r="I12" s="55"/>
      <c r="J12" s="34"/>
      <c r="K12" s="16"/>
    </row>
    <row r="13" spans="1:11" ht="49.15" customHeight="1" x14ac:dyDescent="0.25">
      <c r="A13" s="54"/>
      <c r="B13" s="34"/>
      <c r="C13" s="55"/>
      <c r="D13" s="53"/>
      <c r="E13" s="34"/>
      <c r="F13" s="55"/>
      <c r="G13" s="53"/>
      <c r="H13" s="34"/>
      <c r="I13" s="55"/>
      <c r="J13" s="34"/>
      <c r="K13" s="16"/>
    </row>
    <row r="14" spans="1:11" ht="49.15" customHeight="1" x14ac:dyDescent="0.25">
      <c r="A14" s="54"/>
      <c r="B14" s="34"/>
      <c r="C14" s="55"/>
      <c r="D14" s="53"/>
      <c r="E14" s="34"/>
      <c r="F14" s="55"/>
      <c r="G14" s="53"/>
      <c r="H14" s="34"/>
      <c r="I14" s="55"/>
      <c r="J14" s="34"/>
      <c r="K14" s="16"/>
    </row>
    <row r="15" spans="1:11" ht="48" customHeight="1" thickBot="1" x14ac:dyDescent="0.3">
      <c r="A15" s="78"/>
      <c r="B15" s="66"/>
      <c r="C15" s="71"/>
      <c r="D15" s="65"/>
      <c r="E15" s="66"/>
      <c r="F15" s="71"/>
      <c r="G15" s="65"/>
      <c r="H15" s="66"/>
      <c r="I15" s="71"/>
      <c r="J15" s="66"/>
      <c r="K15" s="17"/>
    </row>
    <row r="16" spans="1:11" ht="19.149999999999999" customHeight="1" x14ac:dyDescent="0.25">
      <c r="A16" s="10"/>
      <c r="B16" s="10"/>
      <c r="C16" s="10"/>
      <c r="D16" s="10"/>
      <c r="E16" s="10"/>
      <c r="F16" s="10"/>
      <c r="G16" s="10"/>
      <c r="H16" s="10"/>
      <c r="I16" s="10"/>
      <c r="J16" s="10"/>
      <c r="K16" s="11"/>
    </row>
    <row r="17" spans="1:11" ht="49.15" customHeight="1" x14ac:dyDescent="0.25">
      <c r="A17" s="75" t="s">
        <v>119</v>
      </c>
      <c r="B17" s="38"/>
      <c r="C17" s="38"/>
      <c r="D17" s="38"/>
      <c r="E17" s="38"/>
      <c r="F17" s="38"/>
      <c r="G17" s="38"/>
      <c r="H17" s="38"/>
      <c r="I17" s="38"/>
      <c r="J17" s="38"/>
      <c r="K17" s="38"/>
    </row>
    <row r="18" spans="1:11" ht="16.149999999999999" customHeight="1" thickBot="1" x14ac:dyDescent="0.3">
      <c r="A18" s="10"/>
      <c r="B18" s="10"/>
      <c r="C18" s="10"/>
      <c r="D18" s="10"/>
      <c r="E18" s="10"/>
      <c r="F18" s="10"/>
      <c r="G18" s="10"/>
      <c r="H18" s="10"/>
      <c r="I18" s="10"/>
      <c r="J18" s="10"/>
      <c r="K18" s="11"/>
    </row>
    <row r="19" spans="1:11" ht="49.15" customHeight="1" x14ac:dyDescent="0.25">
      <c r="A19" s="72" t="s">
        <v>27</v>
      </c>
      <c r="B19" s="62"/>
      <c r="C19" s="60" t="s">
        <v>115</v>
      </c>
      <c r="D19" s="61"/>
      <c r="E19" s="62"/>
      <c r="F19" s="60" t="s">
        <v>120</v>
      </c>
      <c r="G19" s="61"/>
      <c r="H19" s="62"/>
      <c r="I19" s="76" t="s">
        <v>117</v>
      </c>
      <c r="J19" s="77"/>
      <c r="K19" s="11"/>
    </row>
    <row r="20" spans="1:11" ht="49.15" customHeight="1" x14ac:dyDescent="0.25">
      <c r="A20" s="54"/>
      <c r="B20" s="34"/>
      <c r="C20" s="55"/>
      <c r="D20" s="53"/>
      <c r="E20" s="34"/>
      <c r="F20" s="55"/>
      <c r="G20" s="53"/>
      <c r="H20" s="34"/>
      <c r="I20" s="59"/>
      <c r="J20" s="58"/>
      <c r="K20" s="11"/>
    </row>
    <row r="21" spans="1:11" ht="49.15" customHeight="1" x14ac:dyDescent="0.25">
      <c r="A21" s="54"/>
      <c r="B21" s="34"/>
      <c r="C21" s="55"/>
      <c r="D21" s="53"/>
      <c r="E21" s="34"/>
      <c r="F21" s="55"/>
      <c r="G21" s="53"/>
      <c r="H21" s="34"/>
      <c r="I21" s="59"/>
      <c r="J21" s="58"/>
      <c r="K21" s="11"/>
    </row>
    <row r="22" spans="1:11" ht="49.15" customHeight="1" x14ac:dyDescent="0.25">
      <c r="A22" s="54"/>
      <c r="B22" s="34"/>
      <c r="C22" s="55"/>
      <c r="D22" s="53"/>
      <c r="E22" s="34"/>
      <c r="F22" s="55"/>
      <c r="G22" s="53"/>
      <c r="H22" s="34"/>
      <c r="I22" s="59"/>
      <c r="J22" s="58"/>
      <c r="K22" s="11"/>
    </row>
    <row r="23" spans="1:11" ht="49.15" customHeight="1" x14ac:dyDescent="0.25">
      <c r="A23" s="54"/>
      <c r="B23" s="34"/>
      <c r="C23" s="55"/>
      <c r="D23" s="53"/>
      <c r="E23" s="34"/>
      <c r="F23" s="55"/>
      <c r="G23" s="53"/>
      <c r="H23" s="34"/>
      <c r="I23" s="59"/>
      <c r="J23" s="58"/>
      <c r="K23" s="11"/>
    </row>
    <row r="24" spans="1:11" ht="49.15" customHeight="1" x14ac:dyDescent="0.25">
      <c r="A24" s="54"/>
      <c r="B24" s="34"/>
      <c r="C24" s="55"/>
      <c r="D24" s="53"/>
      <c r="E24" s="34"/>
      <c r="F24" s="55"/>
      <c r="G24" s="53"/>
      <c r="H24" s="34"/>
      <c r="I24" s="59"/>
      <c r="J24" s="58"/>
      <c r="K24" s="11"/>
    </row>
    <row r="25" spans="1:11" ht="49.15" customHeight="1" x14ac:dyDescent="0.25">
      <c r="A25" s="54"/>
      <c r="B25" s="34"/>
      <c r="C25" s="55"/>
      <c r="D25" s="53"/>
      <c r="E25" s="34"/>
      <c r="F25" s="55"/>
      <c r="G25" s="53"/>
      <c r="H25" s="34"/>
      <c r="I25" s="59"/>
      <c r="J25" s="58"/>
      <c r="K25" s="11"/>
    </row>
    <row r="26" spans="1:11" ht="49.15" customHeight="1" x14ac:dyDescent="0.25">
      <c r="A26" s="54"/>
      <c r="B26" s="34"/>
      <c r="C26" s="55"/>
      <c r="D26" s="53"/>
      <c r="E26" s="34"/>
      <c r="F26" s="55"/>
      <c r="G26" s="53"/>
      <c r="H26" s="34"/>
      <c r="I26" s="59"/>
      <c r="J26" s="58"/>
      <c r="K26" s="11"/>
    </row>
    <row r="27" spans="1:11" ht="49.15" customHeight="1" x14ac:dyDescent="0.25">
      <c r="A27" s="54"/>
      <c r="B27" s="34"/>
      <c r="C27" s="55"/>
      <c r="D27" s="53"/>
      <c r="E27" s="34"/>
      <c r="F27" s="55"/>
      <c r="G27" s="53"/>
      <c r="H27" s="34"/>
      <c r="I27" s="59"/>
      <c r="J27" s="58"/>
      <c r="K27" s="11"/>
    </row>
    <row r="28" spans="1:11" ht="49.15" customHeight="1" x14ac:dyDescent="0.25">
      <c r="A28" s="54"/>
      <c r="B28" s="34"/>
      <c r="C28" s="55"/>
      <c r="D28" s="53"/>
      <c r="E28" s="34"/>
      <c r="F28" s="55"/>
      <c r="G28" s="53"/>
      <c r="H28" s="34"/>
      <c r="I28" s="59"/>
      <c r="J28" s="58"/>
      <c r="K28" s="11"/>
    </row>
    <row r="29" spans="1:11" ht="49.15" customHeight="1" x14ac:dyDescent="0.25">
      <c r="A29" s="54"/>
      <c r="B29" s="34"/>
      <c r="C29" s="55"/>
      <c r="D29" s="53"/>
      <c r="E29" s="34"/>
      <c r="F29" s="55"/>
      <c r="G29" s="53"/>
      <c r="H29" s="34"/>
      <c r="I29" s="59"/>
      <c r="J29" s="58"/>
      <c r="K29" s="11"/>
    </row>
    <row r="31" spans="1:11" ht="33" customHeight="1" x14ac:dyDescent="0.25">
      <c r="A31" s="63"/>
      <c r="B31" s="38"/>
      <c r="C31" s="38"/>
      <c r="D31" s="38"/>
      <c r="E31" s="38"/>
      <c r="F31" s="38"/>
      <c r="G31" s="38"/>
      <c r="H31" s="38"/>
      <c r="I31" s="38"/>
      <c r="J31" s="38"/>
    </row>
    <row r="33" spans="1:10" ht="16.149999999999999" customHeight="1" x14ac:dyDescent="0.25">
      <c r="A33" s="74" t="s">
        <v>121</v>
      </c>
      <c r="B33" s="38"/>
      <c r="C33" s="38"/>
      <c r="D33" s="38"/>
      <c r="E33" s="38"/>
      <c r="F33" s="38"/>
      <c r="G33" s="38"/>
      <c r="H33" s="38"/>
      <c r="I33" s="38"/>
      <c r="J33" s="38"/>
    </row>
    <row r="34" spans="1:10" ht="16.149999999999999" customHeight="1" thickBot="1" x14ac:dyDescent="0.3"/>
    <row r="35" spans="1:10" ht="16.149999999999999" customHeight="1" x14ac:dyDescent="0.25">
      <c r="A35" s="8" t="s">
        <v>26</v>
      </c>
      <c r="B35" s="79" t="s">
        <v>122</v>
      </c>
      <c r="C35" s="61"/>
      <c r="D35" s="61"/>
      <c r="E35" s="61"/>
      <c r="F35" s="61"/>
      <c r="G35" s="62"/>
      <c r="H35" s="80" t="s">
        <v>123</v>
      </c>
      <c r="I35" s="61"/>
      <c r="J35" s="77"/>
    </row>
    <row r="36" spans="1:10" ht="48" customHeight="1" x14ac:dyDescent="0.25">
      <c r="A36" s="18" t="s">
        <v>124</v>
      </c>
      <c r="B36" s="56" t="s">
        <v>125</v>
      </c>
      <c r="C36" s="53"/>
      <c r="D36" s="53"/>
      <c r="E36" s="53"/>
      <c r="F36" s="53"/>
      <c r="G36" s="34"/>
      <c r="H36" s="57"/>
      <c r="I36" s="53"/>
      <c r="J36" s="58"/>
    </row>
    <row r="37" spans="1:10" ht="48" customHeight="1" x14ac:dyDescent="0.25">
      <c r="A37" s="18" t="s">
        <v>126</v>
      </c>
      <c r="B37" s="56" t="s">
        <v>127</v>
      </c>
      <c r="C37" s="53"/>
      <c r="D37" s="53"/>
      <c r="E37" s="53"/>
      <c r="F37" s="53"/>
      <c r="G37" s="34"/>
      <c r="H37" s="57"/>
      <c r="I37" s="53"/>
      <c r="J37" s="58"/>
    </row>
    <row r="38" spans="1:10" ht="48" customHeight="1" x14ac:dyDescent="0.25">
      <c r="A38" s="19"/>
      <c r="B38" s="52"/>
      <c r="C38" s="53"/>
      <c r="D38" s="53"/>
      <c r="E38" s="53"/>
      <c r="F38" s="53"/>
      <c r="G38" s="34"/>
      <c r="H38" s="57"/>
      <c r="I38" s="53"/>
      <c r="J38" s="58"/>
    </row>
    <row r="39" spans="1:10" ht="48" customHeight="1" x14ac:dyDescent="0.25">
      <c r="A39" s="19"/>
      <c r="B39" s="52"/>
      <c r="C39" s="53"/>
      <c r="D39" s="53"/>
      <c r="E39" s="53"/>
      <c r="F39" s="53"/>
      <c r="G39" s="34"/>
      <c r="H39" s="57"/>
      <c r="I39" s="53"/>
      <c r="J39" s="58"/>
    </row>
    <row r="40" spans="1:10" ht="48" customHeight="1" x14ac:dyDescent="0.25">
      <c r="A40" s="19"/>
      <c r="B40" s="52"/>
      <c r="C40" s="53"/>
      <c r="D40" s="53"/>
      <c r="E40" s="53"/>
      <c r="F40" s="53"/>
      <c r="G40" s="34"/>
      <c r="H40" s="57"/>
      <c r="I40" s="53"/>
      <c r="J40" s="58"/>
    </row>
    <row r="41" spans="1:10" ht="48" customHeight="1" x14ac:dyDescent="0.25">
      <c r="A41" s="19"/>
      <c r="B41" s="52"/>
      <c r="C41" s="53"/>
      <c r="D41" s="53"/>
      <c r="E41" s="53"/>
      <c r="F41" s="53"/>
      <c r="G41" s="34"/>
      <c r="H41" s="57"/>
      <c r="I41" s="53"/>
      <c r="J41" s="58"/>
    </row>
    <row r="42" spans="1:10" ht="48" customHeight="1" x14ac:dyDescent="0.25">
      <c r="A42" s="19"/>
      <c r="B42" s="52"/>
      <c r="C42" s="53"/>
      <c r="D42" s="53"/>
      <c r="E42" s="53"/>
      <c r="F42" s="53"/>
      <c r="G42" s="34"/>
      <c r="H42" s="57"/>
      <c r="I42" s="53"/>
      <c r="J42" s="58"/>
    </row>
    <row r="43" spans="1:10" ht="48" customHeight="1" x14ac:dyDescent="0.25">
      <c r="A43" s="19"/>
      <c r="B43" s="52"/>
      <c r="C43" s="53"/>
      <c r="D43" s="53"/>
      <c r="E43" s="53"/>
      <c r="F43" s="53"/>
      <c r="G43" s="34"/>
      <c r="H43" s="57"/>
      <c r="I43" s="53"/>
      <c r="J43" s="58"/>
    </row>
    <row r="44" spans="1:10" ht="48" customHeight="1" x14ac:dyDescent="0.25">
      <c r="A44" s="19"/>
      <c r="B44" s="52"/>
      <c r="C44" s="53"/>
      <c r="D44" s="53"/>
      <c r="E44" s="53"/>
      <c r="F44" s="53"/>
      <c r="G44" s="34"/>
      <c r="H44" s="57"/>
      <c r="I44" s="53"/>
      <c r="J44" s="58"/>
    </row>
    <row r="45" spans="1:10" ht="48" customHeight="1" x14ac:dyDescent="0.25">
      <c r="A45" s="19"/>
      <c r="B45" s="52"/>
      <c r="C45" s="53"/>
      <c r="D45" s="53"/>
      <c r="E45" s="53"/>
      <c r="F45" s="53"/>
      <c r="G45" s="34"/>
      <c r="H45" s="57"/>
      <c r="I45" s="53"/>
      <c r="J45" s="58"/>
    </row>
    <row r="46" spans="1:10" ht="49.15" customHeight="1" thickBot="1" x14ac:dyDescent="0.3">
      <c r="A46" s="20"/>
      <c r="B46" s="64"/>
      <c r="C46" s="65"/>
      <c r="D46" s="65"/>
      <c r="E46" s="65"/>
      <c r="F46" s="65"/>
      <c r="G46" s="66"/>
      <c r="H46" s="67"/>
      <c r="I46" s="68"/>
      <c r="J46" s="69"/>
    </row>
    <row r="48" spans="1:10" ht="102" customHeight="1" x14ac:dyDescent="0.25">
      <c r="A48" s="63" t="s">
        <v>128</v>
      </c>
      <c r="B48" s="38"/>
      <c r="C48" s="38"/>
      <c r="D48" s="38"/>
      <c r="E48" s="38"/>
      <c r="F48" s="38"/>
      <c r="G48" s="38"/>
      <c r="H48" s="38"/>
      <c r="I48" s="38"/>
      <c r="J48" s="38"/>
    </row>
    <row r="51" spans="1:10" x14ac:dyDescent="0.25">
      <c r="A51" s="70" t="s">
        <v>129</v>
      </c>
      <c r="B51" s="38"/>
      <c r="C51" s="38"/>
      <c r="D51" s="38"/>
      <c r="E51" s="73"/>
      <c r="F51" s="38"/>
      <c r="G51" s="38"/>
      <c r="H51" s="38"/>
      <c r="I51" s="38"/>
      <c r="J51" s="38"/>
    </row>
    <row r="53" spans="1:10" x14ac:dyDescent="0.25">
      <c r="A53" s="70" t="s">
        <v>130</v>
      </c>
      <c r="B53" s="38"/>
      <c r="C53" s="38"/>
      <c r="D53" s="38"/>
      <c r="E53" s="73"/>
      <c r="F53" s="38"/>
      <c r="G53" s="38"/>
      <c r="H53" s="38"/>
      <c r="I53" s="38"/>
      <c r="J53" s="38"/>
    </row>
    <row r="100" spans="1:1" ht="15.75" x14ac:dyDescent="0.25">
      <c r="A100" t="s">
        <v>131</v>
      </c>
    </row>
  </sheetData>
  <sheetProtection sheet="1"/>
  <mergeCells count="121">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B42:G42"/>
    <mergeCell ref="H36:J36"/>
    <mergeCell ref="I27:J27"/>
    <mergeCell ref="A48:J48"/>
    <mergeCell ref="B46:G46"/>
    <mergeCell ref="C29:E29"/>
    <mergeCell ref="H46:J46"/>
    <mergeCell ref="I11:J11"/>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2026-05-25T12:00:42Z</dcterms:modified>
</cp:coreProperties>
</file>