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Rasa/34308 Rūdninkų signalizacija/2. Sąlygos/Paskelbta/"/>
    </mc:Choice>
  </mc:AlternateContent>
  <xr:revisionPtr revIDLastSave="129" documentId="13_ncr:1_{13A9ED81-1717-4DEE-91A3-99A30570F8BA}" xr6:coauthVersionLast="47" xr6:coauthVersionMax="47" xr10:uidLastSave="{C2B23C4E-AE75-4386-97A9-2F97098EE31B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59" i="1"/>
  <c r="F13" i="1"/>
  <c r="F47" i="1"/>
  <c r="F32" i="1" l="1"/>
  <c r="F33" i="1"/>
  <c r="F34" i="1"/>
  <c r="F42" i="1"/>
  <c r="F38" i="1"/>
  <c r="F39" i="1"/>
  <c r="F40" i="1"/>
  <c r="F41" i="1"/>
  <c r="F18" i="1"/>
  <c r="F21" i="1"/>
  <c r="F58" i="1" l="1"/>
  <c r="F55" i="1"/>
  <c r="F54" i="1"/>
  <c r="F51" i="1"/>
  <c r="F50" i="1"/>
  <c r="F60" i="1" l="1"/>
  <c r="F56" i="1"/>
  <c r="F52" i="1"/>
  <c r="F46" i="1"/>
  <c r="F45" i="1"/>
  <c r="F17" i="1"/>
  <c r="F24" i="1"/>
  <c r="F25" i="1"/>
  <c r="F16" i="1"/>
  <c r="F8" i="1"/>
  <c r="F9" i="1" s="1"/>
  <c r="F48" i="1" l="1"/>
  <c r="F26" i="1"/>
  <c r="F22" i="1"/>
  <c r="F11" i="1"/>
  <c r="F14" i="1" s="1"/>
  <c r="F37" i="1"/>
  <c r="F43" i="1" s="1"/>
  <c r="F31" i="1"/>
  <c r="F35" i="1" s="1"/>
  <c r="F28" i="1"/>
  <c r="F29" i="1" s="1"/>
  <c r="F19" i="1"/>
  <c r="F61" i="1" l="1"/>
</calcChain>
</file>

<file path=xl/sharedStrings.xml><?xml version="1.0" encoding="utf-8"?>
<sst xmlns="http://schemas.openxmlformats.org/spreadsheetml/2006/main" count="136" uniqueCount="90">
  <si>
    <t xml:space="preserve">DARBŲ KIEKIŲ ŽINIARAŠTIS </t>
  </si>
  <si>
    <t>Objektas:</t>
  </si>
  <si>
    <t xml:space="preserve">Geležinkelio signalizacijos sistemos projektavimo ir rangos darbai blokuojamajame poste, tarpstotyje Valstybės siena – Stasylos – Jašiūnai (įskaitant Stasylų geležinkelio stotį) ir Rūdninkų geležinkelio st. </t>
  </si>
  <si>
    <t>Eil. Nr.</t>
  </si>
  <si>
    <t>Darbų/šlaidų aprašymai</t>
  </si>
  <si>
    <t>Mato vnt.</t>
  </si>
  <si>
    <t>Kiekis</t>
  </si>
  <si>
    <t>Vieneto kaina, EUR be PVM</t>
  </si>
  <si>
    <t>Iš viso, EUR be PVM</t>
  </si>
  <si>
    <t>1.Projektavimas</t>
  </si>
  <si>
    <t>1.1</t>
  </si>
  <si>
    <t>Techninio darbo projekto parengimas</t>
  </si>
  <si>
    <t>vnt.</t>
  </si>
  <si>
    <t>Skyriuje 1</t>
  </si>
  <si>
    <t>Viso:</t>
  </si>
  <si>
    <t>2. Mikroprocesorinę centralizacijos sistemą (MPC)</t>
  </si>
  <si>
    <t>2.1</t>
  </si>
  <si>
    <t>MPC sistema Blok postas</t>
  </si>
  <si>
    <t>2.2</t>
  </si>
  <si>
    <t>MPC sistema Stasylos</t>
  </si>
  <si>
    <t>2.3</t>
  </si>
  <si>
    <t>MPC sistema Rūdnikai</t>
  </si>
  <si>
    <t>Skyriuje 2</t>
  </si>
  <si>
    <t>3. Šviesoforai</t>
  </si>
  <si>
    <t>3.1</t>
  </si>
  <si>
    <t>Stiebinis šviesoforas</t>
  </si>
  <si>
    <t>3.2</t>
  </si>
  <si>
    <t>Žemasis šviesoforas</t>
  </si>
  <si>
    <t>3.3</t>
  </si>
  <si>
    <t>LED žiburys</t>
  </si>
  <si>
    <t>Skyriuje 3</t>
  </si>
  <si>
    <t>4. Automatinė pervažos signalizacijos sistema</t>
  </si>
  <si>
    <t>4.1</t>
  </si>
  <si>
    <t>Automatinės pervažos valdymo sistema</t>
  </si>
  <si>
    <t>Skyriuje 4</t>
  </si>
  <si>
    <t>5. Traukinių vietos nustatymo ir kodavimo sistema</t>
  </si>
  <si>
    <t>5.1</t>
  </si>
  <si>
    <t>Ašių skaičiavimo sistema</t>
  </si>
  <si>
    <t>5.2</t>
  </si>
  <si>
    <t>ALS kodavimo sistema</t>
  </si>
  <si>
    <t>Skyriuje 5</t>
  </si>
  <si>
    <t>6.Vaizdo stebėjimo sistema</t>
  </si>
  <si>
    <t>6.1</t>
  </si>
  <si>
    <t>Vaizdo stebėjimo sistema</t>
  </si>
  <si>
    <t>Skyriuje 6</t>
  </si>
  <si>
    <t>7. Techniniai pastatai (konteineriai)</t>
  </si>
  <si>
    <t>7.1</t>
  </si>
  <si>
    <t>Blok posto konteineris</t>
  </si>
  <si>
    <t>7.2</t>
  </si>
  <si>
    <t>Rūdninkų st. konteineris</t>
  </si>
  <si>
    <t>7.3</t>
  </si>
  <si>
    <t>Pervažos konteineris</t>
  </si>
  <si>
    <t>7.4</t>
  </si>
  <si>
    <t>Automatinė gesinimo sistema</t>
  </si>
  <si>
    <t>Skyriuje 7</t>
  </si>
  <si>
    <t>8. Telekomunikacinės sistemos</t>
  </si>
  <si>
    <t>8.1</t>
  </si>
  <si>
    <t>Garsinio ryšio sistema Rūdninkų st.</t>
  </si>
  <si>
    <t>8.2</t>
  </si>
  <si>
    <t>Garsinio ryšio sistema BP</t>
  </si>
  <si>
    <t>8.3</t>
  </si>
  <si>
    <t>Metrinių bangų radijo ryšio sistema</t>
  </si>
  <si>
    <t>8.4</t>
  </si>
  <si>
    <t>Pokalbių įrašymo sistema</t>
  </si>
  <si>
    <t>8.5</t>
  </si>
  <si>
    <t>Kritinis stuburinis duomenų perdavimo tinklas (MPLS)</t>
  </si>
  <si>
    <t>8.6</t>
  </si>
  <si>
    <t>Lokalių ir tarpstočių duomenų perdavimo tinklas</t>
  </si>
  <si>
    <t>Skyriuje 8</t>
  </si>
  <si>
    <t>9. Elektros tiekimas 1 ir 2 įvadas</t>
  </si>
  <si>
    <t>9.1</t>
  </si>
  <si>
    <t>Blok postas</t>
  </si>
  <si>
    <t>9.2</t>
  </si>
  <si>
    <t>Rūdninkų st.</t>
  </si>
  <si>
    <t>9.3</t>
  </si>
  <si>
    <t>Pervažos</t>
  </si>
  <si>
    <t>Skyriuje 9</t>
  </si>
  <si>
    <t>10. Rezervinės elektros stotys</t>
  </si>
  <si>
    <t>10.1</t>
  </si>
  <si>
    <t>10.2</t>
  </si>
  <si>
    <t>Skyriuje 10</t>
  </si>
  <si>
    <t>11. Elektros tiekimo valdymo sistema (SCADA)</t>
  </si>
  <si>
    <t>11.1</t>
  </si>
  <si>
    <t>11.2</t>
  </si>
  <si>
    <t>Skyriuje 11</t>
  </si>
  <si>
    <t>12. Iešmų šildymo sistema</t>
  </si>
  <si>
    <t>12.1</t>
  </si>
  <si>
    <t>12.2</t>
  </si>
  <si>
    <t>Skyriuje 12</t>
  </si>
  <si>
    <t>BENDRA VERTĖ EUR. BE PVM.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</si>
</sst>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???0.0?????;\-??0.0?????;?"/>
    <numFmt numFmtId="165" formatCode="#,##0.00\ [$€-427];[Red]#,##0.00\ [$€-427]"/>
    <numFmt numFmtId="166" formatCode="0.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9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5" fontId="3" fillId="5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65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44" fontId="2" fillId="0" borderId="3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44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applyNumberFormat="1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 wrapText="1"/>
    </xf>
    <xf numFmtId="4" fontId="2" fillId="4" borderId="6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 applyProtection="1">
      <alignment horizontal="center" vertical="center"/>
      <protection locked="0"/>
    </xf>
    <xf numFmtId="165" fontId="2" fillId="4" borderId="6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4" fontId="2" fillId="0" borderId="7" xfId="0" applyNumberFormat="1" applyFont="1" applyBorder="1" applyAlignment="1" applyProtection="1">
      <alignment horizontal="center" vertical="center"/>
      <protection locked="0"/>
    </xf>
    <xf numFmtId="165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1"/>
  <sheetViews>
    <sheetView tabSelected="1" zoomScale="130" zoomScaleNormal="130" workbookViewId="0">
      <selection activeCell="G13" sqref="G13"/>
    </sheetView>
  </sheetViews>
  <sheetFormatPr defaultColWidth="8.5703125" defaultRowHeight="12" x14ac:dyDescent="0.25"/>
  <cols>
    <col min="1" max="1" width="5.85546875" style="1" customWidth="1"/>
    <col min="2" max="2" width="47.5703125" style="2" customWidth="1"/>
    <col min="3" max="3" width="7.140625" style="1" customWidth="1"/>
    <col min="4" max="4" width="11.85546875" style="3" customWidth="1"/>
    <col min="5" max="5" width="12" style="1" customWidth="1"/>
    <col min="6" max="6" width="11.5703125" style="1" customWidth="1"/>
    <col min="7" max="7" width="20" style="1" customWidth="1"/>
    <col min="8" max="16384" width="8.5703125" style="1"/>
  </cols>
  <sheetData>
    <row r="1" spans="1:46" x14ac:dyDescent="0.25">
      <c r="A1" s="48" t="s">
        <v>0</v>
      </c>
      <c r="B1" s="48"/>
      <c r="C1" s="48"/>
      <c r="D1" s="48"/>
      <c r="E1" s="48"/>
      <c r="F1" s="48"/>
      <c r="G1" s="14"/>
      <c r="H1" s="14"/>
      <c r="I1" s="14"/>
      <c r="J1" s="14"/>
      <c r="K1" s="14"/>
    </row>
    <row r="3" spans="1:46" s="4" customFormat="1" ht="12" customHeight="1" x14ac:dyDescent="0.25">
      <c r="B3" s="28" t="s">
        <v>1</v>
      </c>
      <c r="D3" s="29"/>
      <c r="E3" s="29"/>
      <c r="F3" s="29"/>
    </row>
    <row r="4" spans="1:46" s="4" customFormat="1" ht="36" customHeight="1" x14ac:dyDescent="0.25">
      <c r="B4" s="51" t="s">
        <v>2</v>
      </c>
      <c r="C4" s="51"/>
      <c r="D4" s="51"/>
      <c r="E4" s="51"/>
      <c r="F4" s="51"/>
    </row>
    <row r="5" spans="1:46" ht="18" customHeight="1" x14ac:dyDescent="0.25"/>
    <row r="6" spans="1:46" s="15" customFormat="1" ht="25.5" customHeight="1" x14ac:dyDescent="0.25">
      <c r="A6" s="31" t="s">
        <v>3</v>
      </c>
      <c r="B6" s="32" t="s">
        <v>4</v>
      </c>
      <c r="C6" s="31" t="s">
        <v>5</v>
      </c>
      <c r="D6" s="33" t="s">
        <v>6</v>
      </c>
      <c r="E6" s="34" t="s">
        <v>7</v>
      </c>
      <c r="F6" s="34" t="s">
        <v>8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30"/>
    </row>
    <row r="7" spans="1:46" ht="15" customHeight="1" x14ac:dyDescent="0.25">
      <c r="A7" s="52" t="s">
        <v>9</v>
      </c>
      <c r="B7" s="52"/>
      <c r="C7" s="52"/>
      <c r="D7" s="52"/>
      <c r="E7" s="52"/>
      <c r="F7" s="52"/>
    </row>
    <row r="8" spans="1:46" ht="15" customHeight="1" x14ac:dyDescent="0.25">
      <c r="A8" s="35" t="s">
        <v>10</v>
      </c>
      <c r="B8" s="36" t="s">
        <v>11</v>
      </c>
      <c r="C8" s="37" t="s">
        <v>12</v>
      </c>
      <c r="D8" s="37">
        <v>1</v>
      </c>
      <c r="E8" s="38">
        <v>0</v>
      </c>
      <c r="F8" s="39">
        <f t="shared" ref="F8" si="0">ROUND(D8*E8,2)</f>
        <v>0</v>
      </c>
    </row>
    <row r="9" spans="1:46" ht="15" customHeight="1" x14ac:dyDescent="0.25">
      <c r="A9" s="40"/>
      <c r="B9" s="41"/>
      <c r="C9" s="40"/>
      <c r="D9" s="42" t="s">
        <v>13</v>
      </c>
      <c r="E9" s="43" t="s">
        <v>14</v>
      </c>
      <c r="F9" s="44">
        <f>SUM(F8:F8)</f>
        <v>0</v>
      </c>
    </row>
    <row r="10" spans="1:46" ht="15" customHeight="1" x14ac:dyDescent="0.25">
      <c r="A10" s="49" t="s">
        <v>15</v>
      </c>
      <c r="B10" s="49"/>
      <c r="C10" s="49"/>
      <c r="D10" s="49"/>
      <c r="E10" s="49"/>
      <c r="F10" s="49"/>
    </row>
    <row r="11" spans="1:46" ht="24.75" customHeight="1" x14ac:dyDescent="0.25">
      <c r="A11" s="34" t="s">
        <v>16</v>
      </c>
      <c r="B11" s="36" t="s">
        <v>17</v>
      </c>
      <c r="C11" s="37" t="s">
        <v>12</v>
      </c>
      <c r="D11" s="37">
        <v>1</v>
      </c>
      <c r="E11" s="38">
        <v>0</v>
      </c>
      <c r="F11" s="39">
        <f t="shared" ref="F11:F13" si="1">ROUND(D11*E11,2)</f>
        <v>0</v>
      </c>
    </row>
    <row r="12" spans="1:46" ht="24.75" customHeight="1" x14ac:dyDescent="0.25">
      <c r="A12" s="45" t="s">
        <v>18</v>
      </c>
      <c r="B12" s="26" t="s">
        <v>19</v>
      </c>
      <c r="C12" s="27" t="s">
        <v>12</v>
      </c>
      <c r="D12" s="27">
        <v>1</v>
      </c>
      <c r="E12" s="46">
        <v>0</v>
      </c>
      <c r="F12" s="47">
        <f t="shared" si="1"/>
        <v>0</v>
      </c>
    </row>
    <row r="13" spans="1:46" ht="24.75" customHeight="1" x14ac:dyDescent="0.25">
      <c r="A13" s="9" t="s">
        <v>20</v>
      </c>
      <c r="B13" s="19" t="s">
        <v>21</v>
      </c>
      <c r="C13" s="20" t="s">
        <v>12</v>
      </c>
      <c r="D13" s="20">
        <v>1</v>
      </c>
      <c r="E13" s="18">
        <v>0</v>
      </c>
      <c r="F13" s="5">
        <f t="shared" si="1"/>
        <v>0</v>
      </c>
    </row>
    <row r="14" spans="1:46" ht="15" customHeight="1" x14ac:dyDescent="0.25">
      <c r="A14" s="6"/>
      <c r="B14" s="7"/>
      <c r="C14" s="6"/>
      <c r="D14" s="13" t="s">
        <v>22</v>
      </c>
      <c r="E14" s="11" t="s">
        <v>14</v>
      </c>
      <c r="F14" s="12">
        <f>SUM(F11:F13)</f>
        <v>0</v>
      </c>
    </row>
    <row r="15" spans="1:46" ht="15" customHeight="1" x14ac:dyDescent="0.25">
      <c r="A15" s="50" t="s">
        <v>23</v>
      </c>
      <c r="B15" s="50"/>
      <c r="C15" s="50"/>
      <c r="D15" s="50"/>
      <c r="E15" s="50"/>
      <c r="F15" s="50"/>
    </row>
    <row r="16" spans="1:46" ht="25.5" customHeight="1" x14ac:dyDescent="0.25">
      <c r="A16" s="17" t="s">
        <v>24</v>
      </c>
      <c r="B16" s="25" t="s">
        <v>25</v>
      </c>
      <c r="C16" s="20" t="s">
        <v>12</v>
      </c>
      <c r="D16" s="9">
        <v>1</v>
      </c>
      <c r="E16" s="18">
        <v>0</v>
      </c>
      <c r="F16" s="5">
        <f t="shared" ref="F16" si="2">ROUND(D16*E16,2)</f>
        <v>0</v>
      </c>
    </row>
    <row r="17" spans="1:6" ht="23.45" customHeight="1" x14ac:dyDescent="0.25">
      <c r="A17" s="17" t="s">
        <v>26</v>
      </c>
      <c r="B17" s="19" t="s">
        <v>27</v>
      </c>
      <c r="C17" s="20" t="s">
        <v>12</v>
      </c>
      <c r="D17" s="20">
        <v>1</v>
      </c>
      <c r="E17" s="18">
        <v>0</v>
      </c>
      <c r="F17" s="5">
        <f>ROUND(D17*E17,2)</f>
        <v>0</v>
      </c>
    </row>
    <row r="18" spans="1:6" ht="23.45" customHeight="1" x14ac:dyDescent="0.25">
      <c r="A18" s="17" t="s">
        <v>28</v>
      </c>
      <c r="B18" s="26" t="s">
        <v>29</v>
      </c>
      <c r="C18" s="20" t="s">
        <v>12</v>
      </c>
      <c r="D18" s="27">
        <v>1</v>
      </c>
      <c r="E18" s="18">
        <v>0</v>
      </c>
      <c r="F18" s="5">
        <f>ROUND(D18*E18,2)</f>
        <v>0</v>
      </c>
    </row>
    <row r="19" spans="1:6" ht="15" customHeight="1" x14ac:dyDescent="0.25">
      <c r="A19" s="6"/>
      <c r="B19" s="21"/>
      <c r="C19" s="22"/>
      <c r="D19" s="23" t="s">
        <v>30</v>
      </c>
      <c r="E19" s="11" t="s">
        <v>14</v>
      </c>
      <c r="F19" s="12">
        <f>SUM(F16:F17)</f>
        <v>0</v>
      </c>
    </row>
    <row r="20" spans="1:6" ht="15" customHeight="1" x14ac:dyDescent="0.25">
      <c r="A20" s="50" t="s">
        <v>31</v>
      </c>
      <c r="B20" s="50"/>
      <c r="C20" s="50"/>
      <c r="D20" s="50"/>
      <c r="E20" s="50"/>
      <c r="F20" s="50"/>
    </row>
    <row r="21" spans="1:6" ht="30.95" customHeight="1" x14ac:dyDescent="0.25">
      <c r="A21" s="9" t="s">
        <v>32</v>
      </c>
      <c r="B21" s="19" t="s">
        <v>33</v>
      </c>
      <c r="C21" s="20" t="s">
        <v>12</v>
      </c>
      <c r="D21" s="20">
        <v>1</v>
      </c>
      <c r="E21" s="16">
        <v>0</v>
      </c>
      <c r="F21" s="5">
        <f t="shared" ref="F21" si="3">ROUND(D21*E21,2)</f>
        <v>0</v>
      </c>
    </row>
    <row r="22" spans="1:6" ht="15" customHeight="1" x14ac:dyDescent="0.25">
      <c r="A22" s="22"/>
      <c r="B22" s="21"/>
      <c r="C22" s="22"/>
      <c r="D22" s="23" t="s">
        <v>34</v>
      </c>
      <c r="E22" s="24" t="s">
        <v>14</v>
      </c>
      <c r="F22" s="12">
        <f>SUM(F21:F21)</f>
        <v>0</v>
      </c>
    </row>
    <row r="23" spans="1:6" ht="15" customHeight="1" x14ac:dyDescent="0.25">
      <c r="A23" s="50" t="s">
        <v>35</v>
      </c>
      <c r="B23" s="50"/>
      <c r="C23" s="50"/>
      <c r="D23" s="50"/>
      <c r="E23" s="50"/>
      <c r="F23" s="50"/>
    </row>
    <row r="24" spans="1:6" ht="27" customHeight="1" x14ac:dyDescent="0.25">
      <c r="A24" s="9" t="s">
        <v>36</v>
      </c>
      <c r="B24" s="25" t="s">
        <v>37</v>
      </c>
      <c r="C24" s="20" t="s">
        <v>12</v>
      </c>
      <c r="D24" s="9">
        <v>1</v>
      </c>
      <c r="E24" s="16">
        <v>0</v>
      </c>
      <c r="F24" s="5">
        <f t="shared" ref="F24:F25" si="4">ROUND(D24*E24,2)</f>
        <v>0</v>
      </c>
    </row>
    <row r="25" spans="1:6" ht="24.95" customHeight="1" x14ac:dyDescent="0.25">
      <c r="A25" s="9" t="s">
        <v>38</v>
      </c>
      <c r="B25" s="25" t="s">
        <v>39</v>
      </c>
      <c r="C25" s="20" t="s">
        <v>12</v>
      </c>
      <c r="D25" s="9">
        <v>1</v>
      </c>
      <c r="E25" s="16">
        <v>0</v>
      </c>
      <c r="F25" s="5">
        <f t="shared" si="4"/>
        <v>0</v>
      </c>
    </row>
    <row r="26" spans="1:6" ht="15" customHeight="1" x14ac:dyDescent="0.25">
      <c r="A26" s="6"/>
      <c r="B26" s="7"/>
      <c r="C26" s="6"/>
      <c r="D26" s="13" t="s">
        <v>40</v>
      </c>
      <c r="E26" s="11" t="s">
        <v>14</v>
      </c>
      <c r="F26" s="12">
        <f>SUM(F24:F25)</f>
        <v>0</v>
      </c>
    </row>
    <row r="27" spans="1:6" ht="15" customHeight="1" x14ac:dyDescent="0.25">
      <c r="A27" s="50" t="s">
        <v>41</v>
      </c>
      <c r="B27" s="50"/>
      <c r="C27" s="50"/>
      <c r="D27" s="50"/>
      <c r="E27" s="50"/>
      <c r="F27" s="50"/>
    </row>
    <row r="28" spans="1:6" ht="15" customHeight="1" x14ac:dyDescent="0.25">
      <c r="A28" s="9" t="s">
        <v>42</v>
      </c>
      <c r="B28" s="19" t="s">
        <v>43</v>
      </c>
      <c r="C28" s="20" t="s">
        <v>12</v>
      </c>
      <c r="D28" s="20">
        <v>1</v>
      </c>
      <c r="E28" s="18">
        <v>0</v>
      </c>
      <c r="F28" s="5">
        <f t="shared" ref="F28" si="5">ROUND(D28*E28,2)</f>
        <v>0</v>
      </c>
    </row>
    <row r="29" spans="1:6" ht="15" customHeight="1" x14ac:dyDescent="0.25">
      <c r="A29" s="6"/>
      <c r="B29" s="7"/>
      <c r="C29" s="6"/>
      <c r="D29" s="13" t="s">
        <v>44</v>
      </c>
      <c r="E29" s="11" t="s">
        <v>14</v>
      </c>
      <c r="F29" s="12">
        <f>SUM(F28:F28)</f>
        <v>0</v>
      </c>
    </row>
    <row r="30" spans="1:6" ht="15" customHeight="1" x14ac:dyDescent="0.25">
      <c r="A30" s="50" t="s">
        <v>45</v>
      </c>
      <c r="B30" s="50"/>
      <c r="C30" s="50"/>
      <c r="D30" s="50"/>
      <c r="E30" s="50"/>
      <c r="F30" s="50"/>
    </row>
    <row r="31" spans="1:6" ht="28.5" customHeight="1" x14ac:dyDescent="0.25">
      <c r="A31" s="9" t="s">
        <v>46</v>
      </c>
      <c r="B31" s="25" t="s">
        <v>47</v>
      </c>
      <c r="C31" s="20" t="s">
        <v>12</v>
      </c>
      <c r="D31" s="20">
        <v>1</v>
      </c>
      <c r="E31" s="18">
        <v>0</v>
      </c>
      <c r="F31" s="5">
        <f t="shared" ref="F31:F34" si="6">ROUND(D31*E31,2)</f>
        <v>0</v>
      </c>
    </row>
    <row r="32" spans="1:6" ht="28.5" customHeight="1" x14ac:dyDescent="0.25">
      <c r="A32" s="9" t="s">
        <v>48</v>
      </c>
      <c r="B32" s="25" t="s">
        <v>49</v>
      </c>
      <c r="C32" s="20" t="s">
        <v>12</v>
      </c>
      <c r="D32" s="20">
        <v>1</v>
      </c>
      <c r="E32" s="18">
        <v>0</v>
      </c>
      <c r="F32" s="5">
        <f t="shared" si="6"/>
        <v>0</v>
      </c>
    </row>
    <row r="33" spans="1:6" ht="28.5" customHeight="1" x14ac:dyDescent="0.25">
      <c r="A33" s="9" t="s">
        <v>50</v>
      </c>
      <c r="B33" s="25" t="s">
        <v>51</v>
      </c>
      <c r="C33" s="20" t="s">
        <v>12</v>
      </c>
      <c r="D33" s="20">
        <v>1</v>
      </c>
      <c r="E33" s="18">
        <v>0</v>
      </c>
      <c r="F33" s="5">
        <f t="shared" si="6"/>
        <v>0</v>
      </c>
    </row>
    <row r="34" spans="1:6" ht="28.5" customHeight="1" x14ac:dyDescent="0.25">
      <c r="A34" s="9" t="s">
        <v>52</v>
      </c>
      <c r="B34" s="25" t="s">
        <v>53</v>
      </c>
      <c r="C34" s="20" t="s">
        <v>12</v>
      </c>
      <c r="D34" s="20">
        <v>1</v>
      </c>
      <c r="E34" s="18">
        <v>0</v>
      </c>
      <c r="F34" s="5">
        <f t="shared" si="6"/>
        <v>0</v>
      </c>
    </row>
    <row r="35" spans="1:6" ht="15" customHeight="1" x14ac:dyDescent="0.25">
      <c r="A35" s="6"/>
      <c r="B35" s="7"/>
      <c r="C35" s="6"/>
      <c r="D35" s="13" t="s">
        <v>54</v>
      </c>
      <c r="E35" s="11" t="s">
        <v>14</v>
      </c>
      <c r="F35" s="12">
        <f>SUM(F31:F34)</f>
        <v>0</v>
      </c>
    </row>
    <row r="36" spans="1:6" ht="30" customHeight="1" x14ac:dyDescent="0.25">
      <c r="A36" s="50" t="s">
        <v>55</v>
      </c>
      <c r="B36" s="50"/>
      <c r="C36" s="50"/>
      <c r="D36" s="50"/>
      <c r="E36" s="50"/>
      <c r="F36" s="50"/>
    </row>
    <row r="37" spans="1:6" ht="15" customHeight="1" x14ac:dyDescent="0.25">
      <c r="A37" s="10" t="s">
        <v>56</v>
      </c>
      <c r="B37" s="19" t="s">
        <v>57</v>
      </c>
      <c r="C37" s="20" t="s">
        <v>12</v>
      </c>
      <c r="D37" s="20">
        <v>1</v>
      </c>
      <c r="E37" s="18">
        <v>0</v>
      </c>
      <c r="F37" s="5">
        <f t="shared" ref="F37:F42" si="7">ROUND(D37*E37,2)</f>
        <v>0</v>
      </c>
    </row>
    <row r="38" spans="1:6" ht="15" customHeight="1" x14ac:dyDescent="0.25">
      <c r="A38" s="10" t="s">
        <v>58</v>
      </c>
      <c r="B38" s="19" t="s">
        <v>59</v>
      </c>
      <c r="C38" s="20" t="s">
        <v>12</v>
      </c>
      <c r="D38" s="20">
        <v>1</v>
      </c>
      <c r="E38" s="18">
        <v>0</v>
      </c>
      <c r="F38" s="5">
        <f t="shared" si="7"/>
        <v>0</v>
      </c>
    </row>
    <row r="39" spans="1:6" ht="15" customHeight="1" x14ac:dyDescent="0.25">
      <c r="A39" s="10" t="s">
        <v>60</v>
      </c>
      <c r="B39" s="19" t="s">
        <v>61</v>
      </c>
      <c r="C39" s="20" t="s">
        <v>12</v>
      </c>
      <c r="D39" s="20">
        <v>1</v>
      </c>
      <c r="E39" s="18">
        <v>0</v>
      </c>
      <c r="F39" s="5">
        <f t="shared" si="7"/>
        <v>0</v>
      </c>
    </row>
    <row r="40" spans="1:6" ht="15" customHeight="1" x14ac:dyDescent="0.25">
      <c r="A40" s="10" t="s">
        <v>62</v>
      </c>
      <c r="B40" s="19" t="s">
        <v>63</v>
      </c>
      <c r="C40" s="20" t="s">
        <v>12</v>
      </c>
      <c r="D40" s="20">
        <v>1</v>
      </c>
      <c r="E40" s="18">
        <v>0</v>
      </c>
      <c r="F40" s="5">
        <f t="shared" si="7"/>
        <v>0</v>
      </c>
    </row>
    <row r="41" spans="1:6" ht="15" customHeight="1" x14ac:dyDescent="0.25">
      <c r="A41" s="10" t="s">
        <v>64</v>
      </c>
      <c r="B41" s="26" t="s">
        <v>65</v>
      </c>
      <c r="C41" s="20" t="s">
        <v>12</v>
      </c>
      <c r="D41" s="27">
        <v>1</v>
      </c>
      <c r="E41" s="18">
        <v>0</v>
      </c>
      <c r="F41" s="5">
        <f t="shared" si="7"/>
        <v>0</v>
      </c>
    </row>
    <row r="42" spans="1:6" ht="15" customHeight="1" x14ac:dyDescent="0.25">
      <c r="A42" s="10" t="s">
        <v>66</v>
      </c>
      <c r="B42" s="26" t="s">
        <v>67</v>
      </c>
      <c r="C42" s="20" t="s">
        <v>12</v>
      </c>
      <c r="D42" s="27">
        <v>1</v>
      </c>
      <c r="E42" s="18">
        <v>0</v>
      </c>
      <c r="F42" s="5">
        <f t="shared" si="7"/>
        <v>0</v>
      </c>
    </row>
    <row r="43" spans="1:6" ht="15" customHeight="1" x14ac:dyDescent="0.25">
      <c r="A43" s="6"/>
      <c r="B43" s="21"/>
      <c r="C43" s="22"/>
      <c r="D43" s="23" t="s">
        <v>68</v>
      </c>
      <c r="E43" s="11" t="s">
        <v>14</v>
      </c>
      <c r="F43" s="12">
        <f>SUM(F37:F40)</f>
        <v>0</v>
      </c>
    </row>
    <row r="44" spans="1:6" ht="30" customHeight="1" x14ac:dyDescent="0.25">
      <c r="A44" s="50" t="s">
        <v>69</v>
      </c>
      <c r="B44" s="50"/>
      <c r="C44" s="50"/>
      <c r="D44" s="50"/>
      <c r="E44" s="50"/>
      <c r="F44" s="50"/>
    </row>
    <row r="45" spans="1:6" ht="15" customHeight="1" x14ac:dyDescent="0.25">
      <c r="A45" s="10" t="s">
        <v>70</v>
      </c>
      <c r="B45" s="25" t="s">
        <v>71</v>
      </c>
      <c r="C45" s="20" t="s">
        <v>12</v>
      </c>
      <c r="D45" s="20">
        <v>1</v>
      </c>
      <c r="E45" s="18">
        <v>0</v>
      </c>
      <c r="F45" s="5">
        <f t="shared" ref="F45:F46" si="8">ROUND(D45*E45,2)</f>
        <v>0</v>
      </c>
    </row>
    <row r="46" spans="1:6" ht="15" customHeight="1" x14ac:dyDescent="0.25">
      <c r="A46" s="10" t="s">
        <v>72</v>
      </c>
      <c r="B46" s="25" t="s">
        <v>73</v>
      </c>
      <c r="C46" s="20" t="s">
        <v>12</v>
      </c>
      <c r="D46" s="20">
        <v>1</v>
      </c>
      <c r="E46" s="18">
        <v>0</v>
      </c>
      <c r="F46" s="5">
        <f t="shared" si="8"/>
        <v>0</v>
      </c>
    </row>
    <row r="47" spans="1:6" ht="15" customHeight="1" x14ac:dyDescent="0.25">
      <c r="A47" s="10" t="s">
        <v>74</v>
      </c>
      <c r="B47" s="25" t="s">
        <v>75</v>
      </c>
      <c r="C47" s="20" t="s">
        <v>12</v>
      </c>
      <c r="D47" s="27">
        <v>1</v>
      </c>
      <c r="E47" s="18">
        <v>0</v>
      </c>
      <c r="F47" s="5">
        <f t="shared" ref="F47" si="9">ROUND(D47*E47,2)</f>
        <v>0</v>
      </c>
    </row>
    <row r="48" spans="1:6" ht="15" customHeight="1" x14ac:dyDescent="0.25">
      <c r="A48" s="22"/>
      <c r="B48" s="21"/>
      <c r="C48" s="22"/>
      <c r="D48" s="23" t="s">
        <v>76</v>
      </c>
      <c r="E48" s="11" t="s">
        <v>14</v>
      </c>
      <c r="F48" s="12">
        <f>SUM(F45:F46)</f>
        <v>0</v>
      </c>
    </row>
    <row r="49" spans="1:6" ht="30" customHeight="1" x14ac:dyDescent="0.25">
      <c r="A49" s="50" t="s">
        <v>77</v>
      </c>
      <c r="B49" s="50"/>
      <c r="C49" s="50"/>
      <c r="D49" s="50"/>
      <c r="E49" s="50"/>
      <c r="F49" s="50"/>
    </row>
    <row r="50" spans="1:6" ht="15" customHeight="1" x14ac:dyDescent="0.25">
      <c r="A50" s="10" t="s">
        <v>78</v>
      </c>
      <c r="B50" s="25" t="s">
        <v>71</v>
      </c>
      <c r="C50" s="20" t="s">
        <v>12</v>
      </c>
      <c r="D50" s="20">
        <v>1</v>
      </c>
      <c r="E50" s="18">
        <v>0</v>
      </c>
      <c r="F50" s="5">
        <f t="shared" ref="F50:F51" si="10">ROUND(D50*E50,2)</f>
        <v>0</v>
      </c>
    </row>
    <row r="51" spans="1:6" ht="15" customHeight="1" x14ac:dyDescent="0.25">
      <c r="A51" s="10" t="s">
        <v>79</v>
      </c>
      <c r="B51" s="25" t="s">
        <v>73</v>
      </c>
      <c r="C51" s="20" t="s">
        <v>12</v>
      </c>
      <c r="D51" s="20">
        <v>1</v>
      </c>
      <c r="E51" s="18">
        <v>0</v>
      </c>
      <c r="F51" s="5">
        <f t="shared" si="10"/>
        <v>0</v>
      </c>
    </row>
    <row r="52" spans="1:6" ht="15" customHeight="1" x14ac:dyDescent="0.25">
      <c r="A52" s="6"/>
      <c r="B52" s="21"/>
      <c r="C52" s="22"/>
      <c r="D52" s="23" t="s">
        <v>80</v>
      </c>
      <c r="E52" s="11" t="s">
        <v>14</v>
      </c>
      <c r="F52" s="12">
        <f>SUM(F50:F51)</f>
        <v>0</v>
      </c>
    </row>
    <row r="53" spans="1:6" ht="30" customHeight="1" x14ac:dyDescent="0.25">
      <c r="A53" s="50" t="s">
        <v>81</v>
      </c>
      <c r="B53" s="50"/>
      <c r="C53" s="50"/>
      <c r="D53" s="50"/>
      <c r="E53" s="50"/>
      <c r="F53" s="50"/>
    </row>
    <row r="54" spans="1:6" ht="15" customHeight="1" x14ac:dyDescent="0.25">
      <c r="A54" s="10" t="s">
        <v>82</v>
      </c>
      <c r="B54" s="25" t="s">
        <v>71</v>
      </c>
      <c r="C54" s="20" t="s">
        <v>12</v>
      </c>
      <c r="D54" s="20">
        <v>1</v>
      </c>
      <c r="E54" s="18">
        <v>0</v>
      </c>
      <c r="F54" s="5">
        <f t="shared" ref="F54:F55" si="11">ROUND(D54*E54,2)</f>
        <v>0</v>
      </c>
    </row>
    <row r="55" spans="1:6" ht="15" customHeight="1" x14ac:dyDescent="0.25">
      <c r="A55" s="10" t="s">
        <v>83</v>
      </c>
      <c r="B55" s="25" t="s">
        <v>73</v>
      </c>
      <c r="C55" s="20" t="s">
        <v>12</v>
      </c>
      <c r="D55" s="20">
        <v>1</v>
      </c>
      <c r="E55" s="18">
        <v>0</v>
      </c>
      <c r="F55" s="5">
        <f t="shared" si="11"/>
        <v>0</v>
      </c>
    </row>
    <row r="56" spans="1:6" ht="15" customHeight="1" x14ac:dyDescent="0.25">
      <c r="A56" s="6"/>
      <c r="B56" s="21"/>
      <c r="C56" s="22"/>
      <c r="D56" s="23" t="s">
        <v>84</v>
      </c>
      <c r="E56" s="11" t="s">
        <v>14</v>
      </c>
      <c r="F56" s="12">
        <f>SUM(F54:F55)</f>
        <v>0</v>
      </c>
    </row>
    <row r="57" spans="1:6" ht="30" customHeight="1" x14ac:dyDescent="0.25">
      <c r="A57" s="50" t="s">
        <v>85</v>
      </c>
      <c r="B57" s="50"/>
      <c r="C57" s="50"/>
      <c r="D57" s="50"/>
      <c r="E57" s="50"/>
      <c r="F57" s="50"/>
    </row>
    <row r="58" spans="1:6" ht="15" customHeight="1" x14ac:dyDescent="0.25">
      <c r="A58" s="10" t="s">
        <v>86</v>
      </c>
      <c r="B58" s="25" t="s">
        <v>71</v>
      </c>
      <c r="C58" s="20" t="s">
        <v>12</v>
      </c>
      <c r="D58" s="20">
        <v>1</v>
      </c>
      <c r="E58" s="18">
        <v>0</v>
      </c>
      <c r="F58" s="5">
        <f t="shared" ref="F58:F59" si="12">ROUND(D58*E58,2)</f>
        <v>0</v>
      </c>
    </row>
    <row r="59" spans="1:6" ht="15" customHeight="1" x14ac:dyDescent="0.25">
      <c r="A59" s="10" t="s">
        <v>87</v>
      </c>
      <c r="B59" s="25" t="s">
        <v>73</v>
      </c>
      <c r="C59" s="20" t="s">
        <v>12</v>
      </c>
      <c r="D59" s="20">
        <v>1</v>
      </c>
      <c r="E59" s="18">
        <v>0</v>
      </c>
      <c r="F59" s="5">
        <f t="shared" si="12"/>
        <v>0</v>
      </c>
    </row>
    <row r="60" spans="1:6" ht="15" customHeight="1" x14ac:dyDescent="0.25">
      <c r="A60" s="6"/>
      <c r="B60" s="21"/>
      <c r="C60" s="22"/>
      <c r="D60" s="23" t="s">
        <v>88</v>
      </c>
      <c r="E60" s="11" t="s">
        <v>14</v>
      </c>
      <c r="F60" s="12">
        <f>SUM(F58:F59)</f>
        <v>0</v>
      </c>
    </row>
    <row r="61" spans="1:6" ht="15" customHeight="1" x14ac:dyDescent="0.25">
      <c r="A61" s="53" t="s">
        <v>89</v>
      </c>
      <c r="B61" s="54"/>
      <c r="C61" s="54"/>
      <c r="D61" s="54"/>
      <c r="E61" s="55"/>
      <c r="F61" s="8">
        <f>F9+F14+F19+F22+F26+F29+F35+F43+F48+F52+F56+F60</f>
        <v>0</v>
      </c>
    </row>
  </sheetData>
  <mergeCells count="15">
    <mergeCell ref="A61:E61"/>
    <mergeCell ref="A27:F27"/>
    <mergeCell ref="A30:F30"/>
    <mergeCell ref="A36:F36"/>
    <mergeCell ref="A49:F49"/>
    <mergeCell ref="A53:F53"/>
    <mergeCell ref="A57:F57"/>
    <mergeCell ref="A1:F1"/>
    <mergeCell ref="A10:F10"/>
    <mergeCell ref="A20:F20"/>
    <mergeCell ref="B4:F4"/>
    <mergeCell ref="A44:F44"/>
    <mergeCell ref="A15:F15"/>
    <mergeCell ref="A23:F23"/>
    <mergeCell ref="A7:F7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CC2DAE-BAA5-4A3F-8825-B8418C32A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949CAF-0C36-44FB-A6BF-2C9E7BA93101}">
  <ds:schemaRefs>
    <ds:schemaRef ds:uri="http://schemas.microsoft.com/office/2006/metadata/properties"/>
    <ds:schemaRef ds:uri="http://schemas.microsoft.com/office/infopath/2007/PartnerControls"/>
    <ds:schemaRef ds:uri="aa4df4ad-5d2d-40cc-8892-0532580ad8da"/>
    <ds:schemaRef ds:uri="ff9a5c92-4819-423e-b5a8-42f2667acb81"/>
  </ds:schemaRefs>
</ds:datastoreItem>
</file>

<file path=customXml/itemProps3.xml><?xml version="1.0" encoding="utf-8"?>
<ds:datastoreItem xmlns:ds="http://schemas.openxmlformats.org/officeDocument/2006/customXml" ds:itemID="{70B2A8F0-82A2-4B0B-834D-66228786E96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Raimundas Čeponis</dc:creator>
  <cp:keywords/>
  <dc:description/>
  <cp:lastModifiedBy>Rasa Sevostjanova</cp:lastModifiedBy>
  <cp:revision/>
  <dcterms:created xsi:type="dcterms:W3CDTF">2015-06-05T18:17:20Z</dcterms:created>
  <dcterms:modified xsi:type="dcterms:W3CDTF">2026-06-03T13:30:46Z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2022-02-23T09:39:02Z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2c7cd9a5-1c11-47a3-b4ff-65a9eb1450c5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