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Rasa/34308 Rūdninkų signalizacija/2. Sąlygos/Paskelbta/"/>
    </mc:Choice>
  </mc:AlternateContent>
  <xr:revisionPtr revIDLastSave="185" documentId="8_{AFAB0ECE-D00E-4F3C-97F3-B500AF234091}" xr6:coauthVersionLast="47" xr6:coauthVersionMax="47" xr10:uidLastSave="{2AD48453-6ED8-48A2-9628-69AC3BFF7DD8}"/>
  <bookViews>
    <workbookView xWindow="-120" yWindow="-120" windowWidth="29040" windowHeight="15720" xr2:uid="{75CD822C-0267-442B-B489-2B2E8DBF10B0}"/>
  </bookViews>
  <sheets>
    <sheet name="TS 4.2. 2 priedas_Pildymu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6" i="1"/>
  <c r="E25" i="1" l="1"/>
  <c r="E27" i="1" s="1"/>
</calcChain>
</file>

<file path=xl/sharedStrings.xml><?xml version="1.0" encoding="utf-8"?>
<sst xmlns="http://schemas.openxmlformats.org/spreadsheetml/2006/main" count="52" uniqueCount="52">
  <si>
    <t>Pasiūlymo kainos išskaidymas išplėtimo ir vystymo paslaugoms</t>
  </si>
  <si>
    <t>Eil.Nr.</t>
  </si>
  <si>
    <t>Pirkimo objektas</t>
  </si>
  <si>
    <t xml:space="preserve">Kiekis </t>
  </si>
  <si>
    <t xml:space="preserve">Kaina EUR be PVM </t>
  </si>
  <si>
    <t>Geležinkelio signalizacijos sistemos blokuojamojo posto, tarpstočio Valstybės siena – Stasylos – Jašiūnai (įskaitant Stasylų geležinkelio stotį), Rūdninkų st. ir pervažų įrenginių programinės bei aparatinės įrangos techninio palaikymo paslaugos</t>
  </si>
  <si>
    <t>3.</t>
  </si>
  <si>
    <t>Geležinkelio signalizacijos sistemos blokuojamojo posto, tarpstočio Valstybės siena – Stasylos – Jašiūnai (įskaitant Stasylų geležinkelio stotį), Rūdninkų st. ir pervažų įrenginių programinės bei aparatinės įrangos techninio vystymo ir išplėtimo paslaugos</t>
  </si>
  <si>
    <t>3.1</t>
  </si>
  <si>
    <t>Traukinio maršrutas</t>
  </si>
  <si>
    <t>3.2</t>
  </si>
  <si>
    <t xml:space="preserve">Manevrų maršrutas </t>
  </si>
  <si>
    <t>3.3</t>
  </si>
  <si>
    <t>Tarpstočio šviesoforas</t>
  </si>
  <si>
    <t>3.4</t>
  </si>
  <si>
    <t xml:space="preserve">Traukinio šviesoforas </t>
  </si>
  <si>
    <t>3.5</t>
  </si>
  <si>
    <t>Manevrų šviesoforas</t>
  </si>
  <si>
    <t>3.6</t>
  </si>
  <si>
    <t>Iešmo pavara</t>
  </si>
  <si>
    <t>3.7</t>
  </si>
  <si>
    <t>Traukinių vietos nustatymo ruožas  (bėgių grandinės) be kodavimo sistemos</t>
  </si>
  <si>
    <t>3.8</t>
  </si>
  <si>
    <t>Traukinių vietos nustatymo ruožas  (bėgių grandinės) su kodavimu</t>
  </si>
  <si>
    <t>3.9</t>
  </si>
  <si>
    <t>Traukinių vietos nustatymo sistema  (ašių skaitliukais kontroliuojamas ruožas) be kodavimo</t>
  </si>
  <si>
    <t>3.10</t>
  </si>
  <si>
    <t>Traukinių vietos nustatymo sistema  (ašių skaitliukais kontroliuojamas ruožas) su kodavimu</t>
  </si>
  <si>
    <t>3.11</t>
  </si>
  <si>
    <t>ALS kodavimo papildymas esamoje traukinio vietos nustatymo sistemoje (ašių skaitikliais kontroliuojamame ruože)</t>
  </si>
  <si>
    <t>3.12</t>
  </si>
  <si>
    <t>Elemento pavadinimo keitimas</t>
  </si>
  <si>
    <t>3.13</t>
  </si>
  <si>
    <t>Naujos komandos įvedimas</t>
  </si>
  <si>
    <t>3.14</t>
  </si>
  <si>
    <t>SAT ir FAT patikrinimai</t>
  </si>
  <si>
    <t>3.15</t>
  </si>
  <si>
    <t>Dokumentacijos atnaujinimas</t>
  </si>
  <si>
    <t>3.16</t>
  </si>
  <si>
    <t>Kelio blokuotės</t>
  </si>
  <si>
    <t>3.17</t>
  </si>
  <si>
    <t>Sąsaja su kito gamintojo automatinės pervažos signalizacija</t>
  </si>
  <si>
    <t>3.18</t>
  </si>
  <si>
    <t>Sąsaja su kito gamintojo centralizacijos sistema</t>
  </si>
  <si>
    <t>3.19</t>
  </si>
  <si>
    <t>Operatoriaus darbo vieta</t>
  </si>
  <si>
    <t xml:space="preserve">Pasiūlymo kaina EUR (be PVM) </t>
  </si>
  <si>
    <r>
      <t>PVM (</t>
    </r>
    <r>
      <rPr>
        <b/>
        <sz val="11"/>
        <color rgb="FF0070C0"/>
        <rFont val="Calibri"/>
        <family val="2"/>
        <charset val="186"/>
        <scheme val="minor"/>
      </rPr>
      <t>nurodyti procentą</t>
    </r>
    <r>
      <rPr>
        <b/>
        <sz val="11"/>
        <color theme="1"/>
        <rFont val="Calibri"/>
        <family val="2"/>
        <charset val="186"/>
        <scheme val="minor"/>
      </rPr>
      <t>)</t>
    </r>
  </si>
  <si>
    <t>Pasiūlymo kaina (Pasiūlymo kainos EUR (be PVM) ir PVM suma)</t>
  </si>
  <si>
    <t>* Kiekvienas išplėtimo punktas plačiau aprašomas Techninės specifikacijos Priede Nr. 1</t>
  </si>
  <si>
    <t>Įkainis</t>
  </si>
  <si>
    <t>5=3x4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</si>
</sst>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1"/>
      <color rgb="FF0070C0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FE58E-71AC-4498-9F2A-B3AD834932B6}">
  <dimension ref="A1:E29"/>
  <sheetViews>
    <sheetView tabSelected="1" zoomScale="115" zoomScaleNormal="115" workbookViewId="0">
      <selection activeCell="I10" sqref="I10"/>
    </sheetView>
  </sheetViews>
  <sheetFormatPr defaultRowHeight="15" x14ac:dyDescent="0.25"/>
  <cols>
    <col min="2" max="2" width="82.42578125" customWidth="1"/>
    <col min="5" max="5" width="11.140625" customWidth="1"/>
  </cols>
  <sheetData>
    <row r="1" spans="1:5" x14ac:dyDescent="0.25">
      <c r="A1" s="11" t="s">
        <v>0</v>
      </c>
      <c r="B1" s="11"/>
      <c r="C1" s="11"/>
      <c r="D1" s="11"/>
      <c r="E1" s="11"/>
    </row>
    <row r="2" spans="1:5" ht="30" x14ac:dyDescent="0.25">
      <c r="A2" s="7" t="s">
        <v>1</v>
      </c>
      <c r="B2" s="4" t="s">
        <v>2</v>
      </c>
      <c r="C2" s="5" t="s">
        <v>3</v>
      </c>
      <c r="D2" s="5" t="s">
        <v>50</v>
      </c>
      <c r="E2" s="5" t="s">
        <v>4</v>
      </c>
    </row>
    <row r="3" spans="1:5" x14ac:dyDescent="0.25">
      <c r="A3" s="8">
        <v>1</v>
      </c>
      <c r="B3" s="8">
        <v>2</v>
      </c>
      <c r="C3" s="8">
        <v>3</v>
      </c>
      <c r="D3" s="8">
        <v>4</v>
      </c>
      <c r="E3" s="8" t="s">
        <v>51</v>
      </c>
    </row>
    <row r="4" spans="1:5" ht="48" customHeight="1" x14ac:dyDescent="0.25">
      <c r="A4" s="12" t="s">
        <v>5</v>
      </c>
      <c r="B4" s="13"/>
      <c r="C4" s="13"/>
      <c r="D4" s="13"/>
      <c r="E4" s="14"/>
    </row>
    <row r="5" spans="1:5" ht="46.5" customHeight="1" x14ac:dyDescent="0.25">
      <c r="A5" s="3" t="s">
        <v>6</v>
      </c>
      <c r="B5" s="15" t="s">
        <v>7</v>
      </c>
      <c r="C5" s="16"/>
      <c r="D5" s="16"/>
      <c r="E5" s="17"/>
    </row>
    <row r="6" spans="1:5" x14ac:dyDescent="0.25">
      <c r="A6" s="6" t="s">
        <v>8</v>
      </c>
      <c r="B6" s="2" t="s">
        <v>9</v>
      </c>
      <c r="C6" s="3">
        <v>4</v>
      </c>
      <c r="D6" s="3"/>
      <c r="E6" s="1" t="str">
        <f>IF(D6="", "", D6*C6)</f>
        <v/>
      </c>
    </row>
    <row r="7" spans="1:5" x14ac:dyDescent="0.25">
      <c r="A7" s="6" t="s">
        <v>10</v>
      </c>
      <c r="B7" s="2" t="s">
        <v>11</v>
      </c>
      <c r="C7" s="3">
        <v>4</v>
      </c>
      <c r="D7" s="3"/>
      <c r="E7" s="1" t="str">
        <f t="shared" ref="E7:E24" si="0">IF(D7="", "", D7*C7)</f>
        <v/>
      </c>
    </row>
    <row r="8" spans="1:5" x14ac:dyDescent="0.25">
      <c r="A8" s="6" t="s">
        <v>12</v>
      </c>
      <c r="B8" s="2" t="s">
        <v>13</v>
      </c>
      <c r="C8" s="3">
        <v>2</v>
      </c>
      <c r="D8" s="3"/>
      <c r="E8" s="1" t="str">
        <f t="shared" si="0"/>
        <v/>
      </c>
    </row>
    <row r="9" spans="1:5" x14ac:dyDescent="0.25">
      <c r="A9" s="6" t="s">
        <v>14</v>
      </c>
      <c r="B9" s="2" t="s">
        <v>15</v>
      </c>
      <c r="C9" s="3">
        <v>4</v>
      </c>
      <c r="D9" s="3"/>
      <c r="E9" s="1" t="str">
        <f t="shared" si="0"/>
        <v/>
      </c>
    </row>
    <row r="10" spans="1:5" x14ac:dyDescent="0.25">
      <c r="A10" s="6" t="s">
        <v>16</v>
      </c>
      <c r="B10" s="2" t="s">
        <v>17</v>
      </c>
      <c r="C10" s="3">
        <v>2</v>
      </c>
      <c r="D10" s="3"/>
      <c r="E10" s="1" t="str">
        <f t="shared" si="0"/>
        <v/>
      </c>
    </row>
    <row r="11" spans="1:5" x14ac:dyDescent="0.25">
      <c r="A11" s="6" t="s">
        <v>18</v>
      </c>
      <c r="B11" s="2" t="s">
        <v>19</v>
      </c>
      <c r="C11" s="3">
        <v>3</v>
      </c>
      <c r="D11" s="3"/>
      <c r="E11" s="1" t="str">
        <f t="shared" si="0"/>
        <v/>
      </c>
    </row>
    <row r="12" spans="1:5" x14ac:dyDescent="0.25">
      <c r="A12" s="6" t="s">
        <v>20</v>
      </c>
      <c r="B12" s="2" t="s">
        <v>21</v>
      </c>
      <c r="C12" s="3">
        <v>1</v>
      </c>
      <c r="D12" s="3"/>
      <c r="E12" s="1" t="str">
        <f t="shared" si="0"/>
        <v/>
      </c>
    </row>
    <row r="13" spans="1:5" x14ac:dyDescent="0.25">
      <c r="A13" s="6" t="s">
        <v>22</v>
      </c>
      <c r="B13" s="2" t="s">
        <v>23</v>
      </c>
      <c r="C13" s="3">
        <v>1</v>
      </c>
      <c r="D13" s="3"/>
      <c r="E13" s="1" t="str">
        <f t="shared" si="0"/>
        <v/>
      </c>
    </row>
    <row r="14" spans="1:5" ht="30" x14ac:dyDescent="0.25">
      <c r="A14" s="6" t="s">
        <v>24</v>
      </c>
      <c r="B14" s="2" t="s">
        <v>25</v>
      </c>
      <c r="C14" s="3">
        <v>2</v>
      </c>
      <c r="D14" s="3"/>
      <c r="E14" s="1" t="str">
        <f t="shared" si="0"/>
        <v/>
      </c>
    </row>
    <row r="15" spans="1:5" ht="30" x14ac:dyDescent="0.25">
      <c r="A15" s="6" t="s">
        <v>26</v>
      </c>
      <c r="B15" s="2" t="s">
        <v>27</v>
      </c>
      <c r="C15" s="3">
        <v>2</v>
      </c>
      <c r="D15" s="3"/>
      <c r="E15" s="1" t="str">
        <f t="shared" si="0"/>
        <v/>
      </c>
    </row>
    <row r="16" spans="1:5" ht="30" x14ac:dyDescent="0.25">
      <c r="A16" s="6" t="s">
        <v>28</v>
      </c>
      <c r="B16" s="2" t="s">
        <v>29</v>
      </c>
      <c r="C16" s="3">
        <v>2</v>
      </c>
      <c r="D16" s="3"/>
      <c r="E16" s="1" t="str">
        <f t="shared" si="0"/>
        <v/>
      </c>
    </row>
    <row r="17" spans="1:5" x14ac:dyDescent="0.25">
      <c r="A17" s="6" t="s">
        <v>30</v>
      </c>
      <c r="B17" s="2" t="s">
        <v>31</v>
      </c>
      <c r="C17" s="3">
        <v>20</v>
      </c>
      <c r="D17" s="3"/>
      <c r="E17" s="1" t="str">
        <f t="shared" si="0"/>
        <v/>
      </c>
    </row>
    <row r="18" spans="1:5" x14ac:dyDescent="0.25">
      <c r="A18" s="6" t="s">
        <v>32</v>
      </c>
      <c r="B18" s="2" t="s">
        <v>33</v>
      </c>
      <c r="C18" s="3">
        <v>10</v>
      </c>
      <c r="D18" s="3"/>
      <c r="E18" s="1" t="str">
        <f t="shared" si="0"/>
        <v/>
      </c>
    </row>
    <row r="19" spans="1:5" ht="15" customHeight="1" x14ac:dyDescent="0.25">
      <c r="A19" s="6" t="s">
        <v>34</v>
      </c>
      <c r="B19" s="2" t="s">
        <v>35</v>
      </c>
      <c r="C19" s="3">
        <v>3</v>
      </c>
      <c r="D19" s="3"/>
      <c r="E19" s="1" t="str">
        <f t="shared" si="0"/>
        <v/>
      </c>
    </row>
    <row r="20" spans="1:5" ht="15" customHeight="1" x14ac:dyDescent="0.25">
      <c r="A20" s="6" t="s">
        <v>36</v>
      </c>
      <c r="B20" s="2" t="s">
        <v>37</v>
      </c>
      <c r="C20" s="3">
        <v>3</v>
      </c>
      <c r="D20" s="3"/>
      <c r="E20" s="1" t="str">
        <f t="shared" si="0"/>
        <v/>
      </c>
    </row>
    <row r="21" spans="1:5" x14ac:dyDescent="0.25">
      <c r="A21" s="6" t="s">
        <v>38</v>
      </c>
      <c r="B21" s="2" t="s">
        <v>39</v>
      </c>
      <c r="C21" s="3">
        <v>1</v>
      </c>
      <c r="D21" s="3"/>
      <c r="E21" s="1" t="str">
        <f t="shared" si="0"/>
        <v/>
      </c>
    </row>
    <row r="22" spans="1:5" x14ac:dyDescent="0.25">
      <c r="A22" s="6" t="s">
        <v>40</v>
      </c>
      <c r="B22" s="2" t="s">
        <v>41</v>
      </c>
      <c r="C22" s="3">
        <v>2</v>
      </c>
      <c r="D22" s="3"/>
      <c r="E22" s="1" t="str">
        <f t="shared" si="0"/>
        <v/>
      </c>
    </row>
    <row r="23" spans="1:5" x14ac:dyDescent="0.25">
      <c r="A23" s="6" t="s">
        <v>42</v>
      </c>
      <c r="B23" s="2" t="s">
        <v>43</v>
      </c>
      <c r="C23" s="3">
        <v>1</v>
      </c>
      <c r="D23" s="3"/>
      <c r="E23" s="1" t="str">
        <f t="shared" si="0"/>
        <v/>
      </c>
    </row>
    <row r="24" spans="1:5" x14ac:dyDescent="0.25">
      <c r="A24" s="6" t="s">
        <v>44</v>
      </c>
      <c r="B24" s="2" t="s">
        <v>45</v>
      </c>
      <c r="C24" s="3">
        <v>1</v>
      </c>
      <c r="D24" s="3"/>
      <c r="E24" s="1" t="str">
        <f t="shared" si="0"/>
        <v/>
      </c>
    </row>
    <row r="25" spans="1:5" x14ac:dyDescent="0.25">
      <c r="A25" s="18" t="s">
        <v>46</v>
      </c>
      <c r="B25" s="18"/>
      <c r="C25" s="18"/>
      <c r="D25" s="19"/>
      <c r="E25" s="1">
        <f>SUM(E6:E24)</f>
        <v>0</v>
      </c>
    </row>
    <row r="26" spans="1:5" x14ac:dyDescent="0.25">
      <c r="A26" s="20" t="s">
        <v>47</v>
      </c>
      <c r="B26" s="20"/>
      <c r="C26" s="20"/>
      <c r="D26" s="21"/>
      <c r="E26" s="1"/>
    </row>
    <row r="27" spans="1:5" x14ac:dyDescent="0.25">
      <c r="A27" s="9" t="s">
        <v>48</v>
      </c>
      <c r="B27" s="9"/>
      <c r="C27" s="9"/>
      <c r="D27" s="10"/>
      <c r="E27" s="1">
        <f>E25*(1+E26/100)</f>
        <v>0</v>
      </c>
    </row>
    <row r="29" spans="1:5" x14ac:dyDescent="0.25">
      <c r="B29" t="s">
        <v>49</v>
      </c>
    </row>
  </sheetData>
  <mergeCells count="6">
    <mergeCell ref="A27:D27"/>
    <mergeCell ref="A1:E1"/>
    <mergeCell ref="A4:E4"/>
    <mergeCell ref="B5:E5"/>
    <mergeCell ref="A25:D25"/>
    <mergeCell ref="A26:D26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1908CB-1FF8-4CC4-81CF-680D0DE475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400B49-4DF2-46B4-ABD7-A7288CB9B603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ff9a5c92-4819-423e-b5a8-42f2667acb81"/>
    <ds:schemaRef ds:uri="http://schemas.microsoft.com/office/2006/documentManagement/types"/>
    <ds:schemaRef ds:uri="aa4df4ad-5d2d-40cc-8892-0532580ad8da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6FE460F-1085-455E-9B9B-0EEE2B9DE0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TS 4.2. 2 priedas_Pildymui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Evaldas Jasiulionis</dc:creator>
  <cp:keywords/>
  <dc:description/>
  <cp:lastModifiedBy>Rasa Sevostjanova</cp:lastModifiedBy>
  <cp:revision/>
  <dcterms:created xsi:type="dcterms:W3CDTF">2023-07-20T06:59:56Z</dcterms:created>
  <dcterms:modified xsi:type="dcterms:W3CDTF">2026-06-03T13:32:47Z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0x01010042590677BDB81E49A6E5799895AA61AB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2023-07-20T12:21:02Z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c4063c08-3c61-4c6b-8256-513c89c09322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