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119" documentId="13_ncr:1_{05F06D76-2CA6-4C8D-926D-7A9F90DAD307}" xr6:coauthVersionLast="47" xr6:coauthVersionMax="47" xr10:uidLastSave="{6C74AC02-2F32-4570-B4FB-040522FDEBFC}"/>
  <bookViews>
    <workbookView xWindow="-110" yWindow="-110" windowWidth="19420" windowHeight="10300" tabRatio="599" activeTab="3" xr2:uid="{00000000-000D-0000-FFFF-FFFF00000000}"/>
  </bookViews>
  <sheets>
    <sheet name="1 pod. VILNIAUS" sheetId="35" r:id="rId1"/>
    <sheet name="2 pod. KAUNO" sheetId="34" r:id="rId2"/>
    <sheet name="3 pod. ŠIAULIŲ " sheetId="33" r:id="rId3"/>
    <sheet name="4 pod. KLAIPEDOS" sheetId="29" r:id="rId4"/>
  </sheets>
  <definedNames>
    <definedName name="_xlnm.Print_Titles" localSheetId="0">'1 pod. VILNIAUS'!$9:$11</definedName>
    <definedName name="_xlnm.Print_Titles" localSheetId="1">'2 pod. KAUNO'!$9:$11</definedName>
    <definedName name="_xlnm.Print_Titles" localSheetId="2">'3 pod. ŠIAULIŲ '!$9:$11</definedName>
    <definedName name="_xlnm.Print_Titles" localSheetId="3">'4 pod. KLAIPEDOS'!$9:$11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29" l="1"/>
  <c r="J21" i="29"/>
  <c r="K21" i="29"/>
  <c r="I21" i="29"/>
  <c r="K45" i="33"/>
  <c r="K45" i="34"/>
  <c r="I53" i="35"/>
  <c r="K45" i="35"/>
  <c r="I41" i="35"/>
  <c r="J41" i="35"/>
  <c r="K41" i="35"/>
  <c r="K50" i="29"/>
  <c r="K49" i="29"/>
  <c r="K48" i="29"/>
  <c r="K47" i="29"/>
  <c r="I44" i="29"/>
  <c r="K43" i="29"/>
  <c r="J43" i="29"/>
  <c r="I43" i="29"/>
  <c r="K42" i="29"/>
  <c r="J42" i="29"/>
  <c r="I42" i="29"/>
  <c r="K41" i="29"/>
  <c r="J41" i="29"/>
  <c r="I41" i="29"/>
  <c r="I38" i="29"/>
  <c r="K37" i="29"/>
  <c r="J37" i="29"/>
  <c r="I37" i="29"/>
  <c r="K36" i="29"/>
  <c r="J36" i="29"/>
  <c r="I36" i="29"/>
  <c r="K35" i="29"/>
  <c r="K39" i="29" s="1"/>
  <c r="J35" i="29"/>
  <c r="I35" i="29"/>
  <c r="I32" i="29"/>
  <c r="K31" i="29"/>
  <c r="J31" i="29"/>
  <c r="I31" i="29"/>
  <c r="K30" i="29"/>
  <c r="J30" i="29"/>
  <c r="I30" i="29"/>
  <c r="K29" i="29"/>
  <c r="K33" i="29" s="1"/>
  <c r="J29" i="29"/>
  <c r="I29" i="29"/>
  <c r="I26" i="29"/>
  <c r="K25" i="29"/>
  <c r="J25" i="29"/>
  <c r="I25" i="29"/>
  <c r="K24" i="29"/>
  <c r="J24" i="29"/>
  <c r="I24" i="29"/>
  <c r="K23" i="29"/>
  <c r="J23" i="29"/>
  <c r="I23" i="29"/>
  <c r="I20" i="29"/>
  <c r="K19" i="29"/>
  <c r="J19" i="29"/>
  <c r="I19" i="29"/>
  <c r="K18" i="29"/>
  <c r="J18" i="29"/>
  <c r="I18" i="29"/>
  <c r="K17" i="29"/>
  <c r="J17" i="29"/>
  <c r="I17" i="29"/>
  <c r="K16" i="29"/>
  <c r="J16" i="29"/>
  <c r="I16" i="29"/>
  <c r="K15" i="29"/>
  <c r="J15" i="29"/>
  <c r="I15" i="29"/>
  <c r="K14" i="29"/>
  <c r="J14" i="29"/>
  <c r="I14" i="29"/>
  <c r="K13" i="29"/>
  <c r="J13" i="29"/>
  <c r="I13" i="29"/>
  <c r="K12" i="29"/>
  <c r="J12" i="29"/>
  <c r="I12" i="29"/>
  <c r="K50" i="33"/>
  <c r="K49" i="33"/>
  <c r="K48" i="33"/>
  <c r="K47" i="33"/>
  <c r="I44" i="33"/>
  <c r="K43" i="33"/>
  <c r="J43" i="33"/>
  <c r="I43" i="33"/>
  <c r="K42" i="33"/>
  <c r="J42" i="33"/>
  <c r="I42" i="33"/>
  <c r="K41" i="33"/>
  <c r="J41" i="33"/>
  <c r="I41" i="33"/>
  <c r="I38" i="33"/>
  <c r="K37" i="33"/>
  <c r="J37" i="33"/>
  <c r="I37" i="33"/>
  <c r="K36" i="33"/>
  <c r="J36" i="33"/>
  <c r="I36" i="33"/>
  <c r="K35" i="33"/>
  <c r="J35" i="33"/>
  <c r="J39" i="33" s="1"/>
  <c r="I35" i="33"/>
  <c r="I39" i="33" s="1"/>
  <c r="I32" i="33"/>
  <c r="K31" i="33"/>
  <c r="J31" i="33"/>
  <c r="I31" i="33"/>
  <c r="K30" i="33"/>
  <c r="J30" i="33"/>
  <c r="I30" i="33"/>
  <c r="I33" i="33" s="1"/>
  <c r="K29" i="33"/>
  <c r="K33" i="33" s="1"/>
  <c r="J29" i="33"/>
  <c r="I29" i="33"/>
  <c r="I26" i="33"/>
  <c r="K25" i="33"/>
  <c r="J25" i="33"/>
  <c r="I25" i="33"/>
  <c r="K24" i="33"/>
  <c r="J24" i="33"/>
  <c r="I24" i="33"/>
  <c r="K23" i="33"/>
  <c r="J23" i="33"/>
  <c r="I23" i="33"/>
  <c r="I20" i="33"/>
  <c r="K19" i="33"/>
  <c r="K21" i="33" s="1"/>
  <c r="J19" i="33"/>
  <c r="J21" i="33" s="1"/>
  <c r="I19" i="33"/>
  <c r="I21" i="33" s="1"/>
  <c r="K18" i="33"/>
  <c r="J18" i="33"/>
  <c r="I18" i="33"/>
  <c r="K17" i="33"/>
  <c r="J17" i="33"/>
  <c r="I17" i="33"/>
  <c r="K16" i="33"/>
  <c r="J16" i="33"/>
  <c r="I16" i="33"/>
  <c r="K15" i="33"/>
  <c r="J15" i="33"/>
  <c r="I15" i="33"/>
  <c r="K14" i="33"/>
  <c r="J14" i="33"/>
  <c r="I14" i="33"/>
  <c r="K13" i="33"/>
  <c r="J13" i="33"/>
  <c r="I13" i="33"/>
  <c r="K12" i="33"/>
  <c r="J12" i="33"/>
  <c r="I12" i="33"/>
  <c r="K50" i="34"/>
  <c r="K49" i="34"/>
  <c r="K48" i="34"/>
  <c r="K47" i="34"/>
  <c r="I44" i="34"/>
  <c r="K43" i="34"/>
  <c r="J43" i="34"/>
  <c r="I43" i="34"/>
  <c r="K42" i="34"/>
  <c r="J42" i="34"/>
  <c r="I42" i="34"/>
  <c r="K41" i="34"/>
  <c r="J41" i="34"/>
  <c r="I41" i="34"/>
  <c r="I45" i="34" s="1"/>
  <c r="I38" i="34"/>
  <c r="K37" i="34"/>
  <c r="J37" i="34"/>
  <c r="I37" i="34"/>
  <c r="K36" i="34"/>
  <c r="J36" i="34"/>
  <c r="I36" i="34"/>
  <c r="K35" i="34"/>
  <c r="K39" i="34" s="1"/>
  <c r="J35" i="34"/>
  <c r="I35" i="34"/>
  <c r="I32" i="34"/>
  <c r="K31" i="34"/>
  <c r="J31" i="34"/>
  <c r="I31" i="34"/>
  <c r="K30" i="34"/>
  <c r="K33" i="34" s="1"/>
  <c r="J30" i="34"/>
  <c r="I30" i="34"/>
  <c r="K29" i="34"/>
  <c r="J29" i="34"/>
  <c r="I29" i="34"/>
  <c r="I26" i="34"/>
  <c r="K25" i="34"/>
  <c r="J25" i="34"/>
  <c r="I25" i="34"/>
  <c r="K24" i="34"/>
  <c r="J24" i="34"/>
  <c r="I24" i="34"/>
  <c r="K23" i="34"/>
  <c r="J23" i="34"/>
  <c r="I23" i="34"/>
  <c r="I20" i="34"/>
  <c r="K19" i="34"/>
  <c r="J19" i="34"/>
  <c r="I19" i="34"/>
  <c r="K18" i="34"/>
  <c r="J18" i="34"/>
  <c r="I18" i="34"/>
  <c r="K17" i="34"/>
  <c r="J17" i="34"/>
  <c r="I17" i="34"/>
  <c r="K16" i="34"/>
  <c r="K21" i="34" s="1"/>
  <c r="J16" i="34"/>
  <c r="J21" i="34" s="1"/>
  <c r="I16" i="34"/>
  <c r="I21" i="34" s="1"/>
  <c r="K15" i="34"/>
  <c r="J15" i="34"/>
  <c r="I15" i="34"/>
  <c r="K14" i="34"/>
  <c r="J14" i="34"/>
  <c r="I14" i="34"/>
  <c r="K13" i="34"/>
  <c r="J13" i="34"/>
  <c r="I13" i="34"/>
  <c r="K12" i="34"/>
  <c r="J12" i="34"/>
  <c r="I12" i="34"/>
  <c r="K51" i="34" l="1"/>
  <c r="J52" i="34" s="1"/>
  <c r="J45" i="34"/>
  <c r="J33" i="34"/>
  <c r="I27" i="34"/>
  <c r="J33" i="33"/>
  <c r="I27" i="33"/>
  <c r="I28" i="33" s="1"/>
  <c r="K27" i="29"/>
  <c r="I27" i="29"/>
  <c r="J39" i="29"/>
  <c r="I40" i="29" s="1"/>
  <c r="K51" i="29"/>
  <c r="J52" i="29" s="1"/>
  <c r="J45" i="29"/>
  <c r="I45" i="29"/>
  <c r="I39" i="29"/>
  <c r="I33" i="29"/>
  <c r="J33" i="29"/>
  <c r="J27" i="29"/>
  <c r="I28" i="29" s="1"/>
  <c r="I46" i="29"/>
  <c r="K51" i="33"/>
  <c r="J52" i="33" s="1"/>
  <c r="I45" i="33"/>
  <c r="J45" i="33"/>
  <c r="K39" i="33"/>
  <c r="I40" i="33" s="1"/>
  <c r="I34" i="33"/>
  <c r="J27" i="33"/>
  <c r="K27" i="33"/>
  <c r="I39" i="34"/>
  <c r="J39" i="34"/>
  <c r="I33" i="34"/>
  <c r="J27" i="34"/>
  <c r="K27" i="34"/>
  <c r="I22" i="34"/>
  <c r="I46" i="34"/>
  <c r="I34" i="34"/>
  <c r="I40" i="34"/>
  <c r="I28" i="34" l="1"/>
  <c r="I53" i="34" s="1"/>
  <c r="I22" i="33"/>
  <c r="I22" i="29"/>
  <c r="I34" i="29"/>
  <c r="I46" i="33"/>
  <c r="I53" i="33" l="1"/>
  <c r="I53" i="29"/>
  <c r="I20" i="35" l="1"/>
  <c r="I44" i="35"/>
  <c r="I38" i="35"/>
  <c r="I32" i="35"/>
  <c r="I26" i="35"/>
  <c r="K49" i="35"/>
  <c r="K48" i="35" l="1"/>
  <c r="K50" i="35"/>
  <c r="K47" i="35"/>
  <c r="K51" i="35" l="1"/>
  <c r="J52" i="35" s="1"/>
  <c r="I30" i="35" l="1"/>
  <c r="J29" i="35"/>
  <c r="I25" i="35"/>
  <c r="J23" i="35"/>
  <c r="K43" i="35"/>
  <c r="J43" i="35"/>
  <c r="I43" i="35"/>
  <c r="K42" i="35"/>
  <c r="J42" i="35"/>
  <c r="I42" i="35"/>
  <c r="K37" i="35"/>
  <c r="J37" i="35"/>
  <c r="I37" i="35"/>
  <c r="K36" i="35"/>
  <c r="J36" i="35"/>
  <c r="I36" i="35"/>
  <c r="K35" i="35"/>
  <c r="J35" i="35"/>
  <c r="I35" i="35"/>
  <c r="K31" i="35"/>
  <c r="J31" i="35"/>
  <c r="I31" i="35"/>
  <c r="K30" i="35"/>
  <c r="J30" i="35"/>
  <c r="K29" i="35"/>
  <c r="I29" i="35"/>
  <c r="I33" i="35" s="1"/>
  <c r="K25" i="35"/>
  <c r="J25" i="35"/>
  <c r="K24" i="35"/>
  <c r="J24" i="35"/>
  <c r="I24" i="35"/>
  <c r="K23" i="35"/>
  <c r="I23" i="35"/>
  <c r="K19" i="35"/>
  <c r="J19" i="35"/>
  <c r="I19" i="35"/>
  <c r="K18" i="35"/>
  <c r="J18" i="35"/>
  <c r="I18" i="35"/>
  <c r="K17" i="35"/>
  <c r="J17" i="35"/>
  <c r="I17" i="35"/>
  <c r="K16" i="35"/>
  <c r="J16" i="35"/>
  <c r="I16" i="35"/>
  <c r="K15" i="35"/>
  <c r="J15" i="35"/>
  <c r="I15" i="35"/>
  <c r="K14" i="35"/>
  <c r="K21" i="35" s="1"/>
  <c r="J14" i="35"/>
  <c r="J21" i="35" s="1"/>
  <c r="I14" i="35"/>
  <c r="I21" i="35" s="1"/>
  <c r="K13" i="35"/>
  <c r="J13" i="35"/>
  <c r="I13" i="35"/>
  <c r="K12" i="35"/>
  <c r="J12" i="35"/>
  <c r="I12" i="35"/>
  <c r="I27" i="35" l="1"/>
  <c r="J27" i="35"/>
  <c r="I45" i="35"/>
  <c r="J45" i="35"/>
  <c r="K39" i="35"/>
  <c r="I39" i="35"/>
  <c r="J39" i="35"/>
  <c r="J33" i="35"/>
  <c r="K33" i="35"/>
  <c r="K27" i="35"/>
  <c r="I28" i="35" l="1"/>
  <c r="I34" i="35"/>
  <c r="I46" i="35"/>
  <c r="I40" i="35"/>
  <c r="I22" i="35"/>
</calcChain>
</file>

<file path=xl/sharedStrings.xml><?xml version="1.0" encoding="utf-8"?>
<sst xmlns="http://schemas.openxmlformats.org/spreadsheetml/2006/main" count="561" uniqueCount="67">
  <si>
    <t>Pavadinimas</t>
  </si>
  <si>
    <t>Pastabos</t>
  </si>
  <si>
    <t>Statinių kadastrinių matavimų bylų tikslinimo</t>
  </si>
  <si>
    <t>ir naujų sudarymo, medžiagos parengimo,</t>
  </si>
  <si>
    <t>Mat. vnt.</t>
  </si>
  <si>
    <t>1 m</t>
  </si>
  <si>
    <t>1 vnt.</t>
  </si>
  <si>
    <t>1 kv.m</t>
  </si>
  <si>
    <t>PASLAUGŲ ĮKAINIŲ SĄRAŠAS</t>
  </si>
  <si>
    <t>priedas Nr.1</t>
  </si>
  <si>
    <t>1.</t>
  </si>
  <si>
    <t>2.</t>
  </si>
  <si>
    <t>3.</t>
  </si>
  <si>
    <t>4.</t>
  </si>
  <si>
    <t>5.</t>
  </si>
  <si>
    <t>Bylos sudarymas bei tikslinimas  (tame tarpe ir nugriovus statinį).</t>
  </si>
  <si>
    <t>BENDRA PASIŪLYMO SUMA, EUR (BE PVM)</t>
  </si>
  <si>
    <r>
      <t xml:space="preserve">Susisiekimo komunikacijų (geležinkelio kelių), kurių ilgis </t>
    </r>
    <r>
      <rPr>
        <b/>
        <sz val="11"/>
        <rFont val="Times New Roman"/>
        <family val="1"/>
        <charset val="186"/>
      </rPr>
      <t>iki 300 m</t>
    </r>
    <r>
      <rPr>
        <sz val="11"/>
        <rFont val="Times New Roman"/>
        <family val="1"/>
        <charset val="186"/>
      </rPr>
      <t>, kadastriniai matavimai.</t>
    </r>
  </si>
  <si>
    <t xml:space="preserve">Pasiūlymo sumos, Eur (be PVM) </t>
  </si>
  <si>
    <t>-</t>
  </si>
  <si>
    <t>Naujai atliekant kadastrinius matavimus</t>
  </si>
  <si>
    <r>
      <t>Aikštelių, šaligatvių, teritorijų, platformų, rampų, peronų ir kitų statinių, kurių plotas</t>
    </r>
    <r>
      <rPr>
        <b/>
        <sz val="11"/>
        <rFont val="Times New Roman"/>
        <family val="1"/>
        <charset val="186"/>
      </rPr>
      <t xml:space="preserve"> iki 500 kv.m</t>
    </r>
    <r>
      <rPr>
        <sz val="11"/>
        <rFont val="Times New Roman"/>
        <family val="1"/>
        <charset val="186"/>
      </rPr>
      <t>, kadastriniai matavimai.</t>
    </r>
  </si>
  <si>
    <r>
      <t xml:space="preserve">Aikštelių, šaligatvių, teritorijų, platformų, rampų, peronų ir kitų statinių,  kurių plotas </t>
    </r>
    <r>
      <rPr>
        <b/>
        <sz val="11"/>
        <rFont val="Times New Roman"/>
        <family val="1"/>
        <charset val="186"/>
      </rPr>
      <t>nuo 500 kv.m iki 1000 kv.m</t>
    </r>
    <r>
      <rPr>
        <sz val="11"/>
        <rFont val="Times New Roman"/>
        <family val="1"/>
        <charset val="186"/>
      </rPr>
      <t>, kadastriniai matavimai.</t>
    </r>
  </si>
  <si>
    <r>
      <t>Aikštelių, šaligatvių, teritorijų, platformų, rampų, peronų  ir kitų statinių, kurių plotas</t>
    </r>
    <r>
      <rPr>
        <b/>
        <sz val="11"/>
        <rFont val="Times New Roman"/>
        <family val="1"/>
        <charset val="186"/>
      </rPr>
      <t xml:space="preserve"> virš 1000 kv.m</t>
    </r>
    <r>
      <rPr>
        <sz val="11"/>
        <rFont val="Times New Roman"/>
        <family val="1"/>
        <charset val="186"/>
      </rPr>
      <t>, kadastriniai matavimai.</t>
    </r>
  </si>
  <si>
    <r>
      <t>Tvorų, atraminių sienučių, kitų statinių, kurių ilgis</t>
    </r>
    <r>
      <rPr>
        <b/>
        <sz val="11"/>
        <rFont val="Times New Roman"/>
        <family val="1"/>
        <charset val="186"/>
      </rPr>
      <t xml:space="preserve"> iki 100 m</t>
    </r>
    <r>
      <rPr>
        <sz val="11"/>
        <rFont val="Times New Roman"/>
        <family val="1"/>
        <charset val="186"/>
      </rPr>
      <t>, kadastriniai matavimai.</t>
    </r>
  </si>
  <si>
    <r>
      <t xml:space="preserve">Tvorų, atraminių sienučių, kitų statinių, kurių ilgis </t>
    </r>
    <r>
      <rPr>
        <b/>
        <sz val="11"/>
        <rFont val="Times New Roman"/>
        <family val="1"/>
        <charset val="186"/>
      </rPr>
      <t>nuo 100 m iki 500 m</t>
    </r>
    <r>
      <rPr>
        <sz val="11"/>
        <rFont val="Times New Roman"/>
        <family val="1"/>
        <charset val="186"/>
      </rPr>
      <t>, kadastriniai matavimai.</t>
    </r>
  </si>
  <si>
    <r>
      <t xml:space="preserve">Tvorų, atraminių sienučių, kitų statinių, kurių ilgis </t>
    </r>
    <r>
      <rPr>
        <b/>
        <sz val="11"/>
        <rFont val="Times New Roman"/>
        <family val="1"/>
        <charset val="186"/>
      </rPr>
      <t>virš 500 m</t>
    </r>
    <r>
      <rPr>
        <sz val="11"/>
        <rFont val="Times New Roman"/>
        <family val="1"/>
        <charset val="186"/>
      </rPr>
      <t>, kadastriniai matavimai.</t>
    </r>
  </si>
  <si>
    <r>
      <t xml:space="preserve">Pastatų ir pagalbinio ūkio statinių, kurių plotas </t>
    </r>
    <r>
      <rPr>
        <b/>
        <sz val="11"/>
        <rFont val="Times New Roman"/>
        <family val="1"/>
        <charset val="186"/>
      </rPr>
      <t>iki 100 kv.m</t>
    </r>
    <r>
      <rPr>
        <sz val="11"/>
        <rFont val="Times New Roman"/>
        <family val="1"/>
        <charset val="186"/>
      </rPr>
      <t>, kadastriniai matavimai.</t>
    </r>
  </si>
  <si>
    <t xml:space="preserve">Bylos sudarymas bei tikslinimas  </t>
  </si>
  <si>
    <t>Atliekant kadastrinių matavimų tikslinimą po atliktų statybos darbų, keičiant paskirtį, dalinant arba jungiant turtinius vnt. (nesant skaitmeninei medžiagai)</t>
  </si>
  <si>
    <t>Atliekant kadastrinių matavimų tikslinimą po atliktų statybos darbų, keičiant paskirtį, dalinant arba jungiant turtinius vnt. (esant skaitmeninei medžiagai)</t>
  </si>
  <si>
    <r>
      <rPr>
        <b/>
        <i/>
        <sz val="11"/>
        <rFont val="Times New Roman"/>
        <family val="1"/>
        <charset val="186"/>
      </rPr>
      <t>Siūlomas įkainis (konkurso dalyvio)</t>
    </r>
    <r>
      <rPr>
        <sz val="11"/>
        <rFont val="Times New Roman"/>
        <family val="1"/>
        <charset val="186"/>
      </rPr>
      <t>, Eur (be PVM)</t>
    </r>
  </si>
  <si>
    <t xml:space="preserve">        Pasiūlymo suma,  Eur (be PVM)</t>
  </si>
  <si>
    <t xml:space="preserve">        Bendra pasiūlymo suma, Eur (be PVM)</t>
  </si>
  <si>
    <r>
      <t xml:space="preserve">Susisiekimo komunikacijų (geležinkelio kelių), kurių ilgis </t>
    </r>
    <r>
      <rPr>
        <b/>
        <sz val="11"/>
        <rFont val="Times New Roman"/>
        <family val="1"/>
        <charset val="186"/>
      </rPr>
      <t>nuo 300 m iki 1000 m</t>
    </r>
    <r>
      <rPr>
        <sz val="11"/>
        <rFont val="Times New Roman"/>
        <family val="1"/>
        <charset val="186"/>
      </rPr>
      <t>, kadastriniai matavimai.</t>
    </r>
  </si>
  <si>
    <r>
      <t xml:space="preserve">Susisiekimo komunikacijų (geležinkelio kelių(dvikelių,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nuo 1000 m iki 5000 m</t>
    </r>
    <r>
      <rPr>
        <sz val="11"/>
        <rFont val="Times New Roman"/>
        <family val="1"/>
        <charset val="186"/>
      </rPr>
      <t xml:space="preserve">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</si>
  <si>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nuo 5000 m iki 10000 m</t>
    </r>
    <r>
      <rPr>
        <sz val="11"/>
        <rFont val="Times New Roman"/>
        <family val="1"/>
        <charset val="186"/>
      </rPr>
      <t xml:space="preserve">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</si>
  <si>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nuo 10000 m iki 15000 m</t>
    </r>
    <r>
      <rPr>
        <sz val="11"/>
        <rFont val="Times New Roman"/>
        <family val="1"/>
        <charset val="186"/>
      </rPr>
      <t xml:space="preserve"> kadastriniai matavimai.</t>
    </r>
  </si>
  <si>
    <r>
      <t xml:space="preserve">Pastatų, kurių plotas </t>
    </r>
    <r>
      <rPr>
        <b/>
        <sz val="11"/>
        <rFont val="Times New Roman"/>
        <family val="1"/>
        <charset val="186"/>
      </rPr>
      <t>nuo 100 kv. m. iki 500 kv. m.</t>
    </r>
    <r>
      <rPr>
        <sz val="11"/>
        <rFont val="Times New Roman"/>
        <family val="1"/>
        <charset val="186"/>
      </rPr>
      <t>, kadastriniai matavimai.</t>
    </r>
  </si>
  <si>
    <r>
      <t xml:space="preserve">Pastatų, kurių plotas </t>
    </r>
    <r>
      <rPr>
        <b/>
        <sz val="11"/>
        <rFont val="Times New Roman"/>
        <family val="1"/>
        <charset val="186"/>
      </rPr>
      <t>virš 500 kv. m.</t>
    </r>
    <r>
      <rPr>
        <sz val="11"/>
        <rFont val="Times New Roman"/>
        <family val="1"/>
        <charset val="186"/>
      </rPr>
      <t>,  kadastriniai matavimai.</t>
    </r>
  </si>
  <si>
    <r>
      <t xml:space="preserve">Inžinerinių tinklų ir kitų statinių,  kurių ilgis </t>
    </r>
    <r>
      <rPr>
        <b/>
        <sz val="11"/>
        <rFont val="Times New Roman"/>
        <family val="1"/>
        <charset val="186"/>
      </rPr>
      <t>iki 100 m</t>
    </r>
    <r>
      <rPr>
        <sz val="11"/>
        <rFont val="Times New Roman"/>
        <family val="1"/>
        <charset val="186"/>
      </rPr>
      <t>, kadastriniai matavimai.</t>
    </r>
  </si>
  <si>
    <r>
      <t xml:space="preserve">Inžinerinių tinklų ir kitų statinių,  kurių ilgis  </t>
    </r>
    <r>
      <rPr>
        <b/>
        <sz val="11"/>
        <rFont val="Times New Roman"/>
        <family val="1"/>
        <charset val="186"/>
      </rPr>
      <t>nuo 100 m iki 500 m</t>
    </r>
    <r>
      <rPr>
        <sz val="11"/>
        <rFont val="Times New Roman"/>
        <family val="1"/>
        <charset val="186"/>
      </rPr>
      <t>, kadastriniai matavimai.</t>
    </r>
  </si>
  <si>
    <r>
      <t xml:space="preserve">Inžinerinių tinklų ir kitų statinių,  kurių ilgis  </t>
    </r>
    <r>
      <rPr>
        <b/>
        <sz val="11"/>
        <rFont val="Times New Roman"/>
        <family val="1"/>
        <charset val="186"/>
      </rPr>
      <t>virš 500 m</t>
    </r>
    <r>
      <rPr>
        <sz val="11"/>
        <rFont val="Times New Roman"/>
        <family val="1"/>
        <charset val="186"/>
      </rPr>
      <t>, kadastriniai matavimai.</t>
    </r>
  </si>
  <si>
    <t>priedas Nr.2</t>
  </si>
  <si>
    <t>priedas Nr.4</t>
  </si>
  <si>
    <t>priedas Nr.3</t>
  </si>
  <si>
    <t>Apytikslė paslaugų apimtis  - 1 m arba1 kv. m arba 1 vnt.</t>
  </si>
  <si>
    <t>Dalis</t>
  </si>
  <si>
    <t>Atliekant kadastrinių matavimų tikslinimą esant minimaliam duomenų keitimui (klaidų, pavadinimo, bylos formoje pakeitimui, praleistų duomenų įtraukimui) bei  demontavus statinį</t>
  </si>
  <si>
    <r>
      <t xml:space="preserve">Naujai atliekant kadastrinius matavimus </t>
    </r>
    <r>
      <rPr>
        <b/>
        <i/>
        <sz val="11"/>
        <rFont val="Times New Roman"/>
        <family val="1"/>
        <charset val="186"/>
      </rPr>
      <t>(7 stulp. padauginta iš 8 stulp.)</t>
    </r>
  </si>
  <si>
    <t xml:space="preserve">Atliekant kadastrinių matavimų tikslinimą  demontavus statinį arba esant minimaliam duomenų keitimui (klaidų, pavadinimo, bylos formoje pakeitimui, praleistų duomenų įtraukimui) </t>
  </si>
  <si>
    <t>Inžinerinių statinių kontrolinių - geodezinių nuotraukų sudarytmas.</t>
  </si>
  <si>
    <t>6.</t>
  </si>
  <si>
    <t>BENDRA PASIŪLYMO KAINA, EUR (BE PVM)</t>
  </si>
  <si>
    <t xml:space="preserve">bylų išankstinės patikros ir kontrolinių-geodezinių </t>
  </si>
  <si>
    <t xml:space="preserve">nuotraukų sudarymo paslaugų </t>
  </si>
  <si>
    <t>Paslauga užsakoma atskirai.</t>
  </si>
  <si>
    <r>
      <t xml:space="preserve">Susisiekimo komunikacijų (geležinkelio kelių 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nuo 20000 m iki 30000 m</t>
    </r>
    <r>
      <rPr>
        <sz val="11"/>
        <rFont val="Times New Roman"/>
        <family val="1"/>
        <charset val="186"/>
      </rPr>
      <t>, kadastriniai matavimai.</t>
    </r>
  </si>
  <si>
    <r>
      <t xml:space="preserve">Susisiekimo komunikacijų (geležinkelio kelių 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virš 30000 m</t>
    </r>
    <r>
      <rPr>
        <sz val="11"/>
        <rFont val="Times New Roman"/>
        <family val="1"/>
        <charset val="186"/>
      </rPr>
      <t>, kadastriniai matavimai.</t>
    </r>
  </si>
  <si>
    <r>
      <rPr>
        <b/>
        <sz val="11"/>
        <rFont val="Times New Roman"/>
        <family val="1"/>
        <charset val="186"/>
      </rPr>
      <t>Bendra Pasiūlymo kaina</t>
    </r>
    <r>
      <rPr>
        <sz val="11"/>
        <rFont val="Times New Roman"/>
        <family val="1"/>
        <charset val="186"/>
      </rPr>
      <t xml:space="preserve"> (1-6 dalių) nustatoma: 
1. Paslaugų apimtis (H stulpelis) dauginama iš lentelėje siūlomų įkainių (E,F,G stulpeliai);
2. bylos sudarymas ir tikslinimas (d)  (J stulpelis, 1-5 dalių) skaičiuojami: e(DxH). 
3. Pasiūlymo sumą (a,b,c) skaičiuojama kiekvieno stulpelio (I,J,K) kainų suma; 
4. Bendra pasiūlymo suma  (A,B,C,D,E) skaičiuojama: (I,J,K stulpelių) pasiūlymų sumos sudedamos kartu su bylos sudarymo bei tikslinimo suma "d" (J stulpelis). Gaunama suma padalinama iš 3;
5. Pasiūlymų suma (6 dalies) F stulpelyje skaičiuojama sudedant 6 dalies sumas.
6. Bendra pasiūlymų suma (6 dalies) lygu F stulpelyje nurodyta suma.
7. Skaičiuojamos 6-ių dalių Bendra pasiūlymų kaina (A+B+C+D+E+F).
</t>
    </r>
  </si>
  <si>
    <r>
      <t xml:space="preserve">Atliekant kadastrinių matavimų tikslinimą po atliktų statybos darbų, keičiant paskirtį, dalinant arba jungiant turtinius vnt. (esant skaitmeninei medžiagai) </t>
    </r>
    <r>
      <rPr>
        <b/>
        <i/>
        <sz val="11"/>
        <rFont val="Times New Roman"/>
        <family val="1"/>
        <charset val="186"/>
      </rPr>
      <t>(5 stulp. padauginta iš 8 stulp.)</t>
    </r>
  </si>
  <si>
    <r>
      <t>Atliekant kadastrinių matavimų tikslinimą po atliktų statybos darbų, keičiant paskirtį, dalinant arba jungiant turtinius vnt. (nesant skaitmeninei medžiagai) (</t>
    </r>
    <r>
      <rPr>
        <b/>
        <sz val="11"/>
        <rFont val="Times New Roman"/>
        <family val="1"/>
        <charset val="186"/>
      </rPr>
      <t>6 stulp. padauginta iš 8 stulp</t>
    </r>
    <r>
      <rPr>
        <sz val="11"/>
        <rFont val="Times New Roman"/>
        <family val="1"/>
        <charset val="186"/>
      </rPr>
      <t>.)</t>
    </r>
  </si>
  <si>
    <r>
      <t xml:space="preserve">Susisiekimo komunikacijų (geležinkelio kelių (dvikelių, sugretintos vėžės kelių) - linijų su priklausiniais), kurių ilgis </t>
    </r>
    <r>
      <rPr>
        <b/>
        <sz val="11"/>
        <rFont val="Times New Roman"/>
        <family val="1"/>
        <charset val="186"/>
      </rPr>
      <t xml:space="preserve"> nuo 15000 m iki 20000 m</t>
    </r>
    <r>
      <rPr>
        <sz val="11"/>
        <rFont val="Times New Roman"/>
        <family val="1"/>
        <charset val="186"/>
      </rPr>
      <t xml:space="preserve"> kadastriniai matavimai.</t>
    </r>
  </si>
  <si>
    <r>
      <t xml:space="preserve">Inžinerinių tinklų ir kitų statinių, kurių ilgis </t>
    </r>
    <r>
      <rPr>
        <b/>
        <sz val="11"/>
        <rFont val="Times New Roman"/>
        <family val="1"/>
        <charset val="186"/>
      </rPr>
      <t xml:space="preserve"> iki 100 m</t>
    </r>
    <r>
      <rPr>
        <sz val="11"/>
        <rFont val="Times New Roman"/>
        <family val="1"/>
        <charset val="186"/>
      </rPr>
      <t>, kontrolinių - geodezinių nuotraukų sudarymas.</t>
    </r>
  </si>
  <si>
    <r>
      <t>Inžinerinių tinklų ir kitų statinių, kurių ilgis</t>
    </r>
    <r>
      <rPr>
        <b/>
        <sz val="11"/>
        <rFont val="Times New Roman"/>
        <family val="1"/>
        <charset val="186"/>
      </rPr>
      <t xml:space="preserve"> nuo 100 m iki 500 m,</t>
    </r>
    <r>
      <rPr>
        <sz val="11"/>
        <rFont val="Times New Roman"/>
        <family val="1"/>
        <charset val="186"/>
      </rPr>
      <t xml:space="preserve"> kontrolinių - geodezinių nuotraukų sudarymas.</t>
    </r>
  </si>
  <si>
    <r>
      <t xml:space="preserve">Inžinerinių tinklų ir kitų statinių, kurių ilgis </t>
    </r>
    <r>
      <rPr>
        <b/>
        <sz val="11"/>
        <rFont val="Times New Roman"/>
        <family val="1"/>
        <charset val="186"/>
      </rPr>
      <t>virš 500 m</t>
    </r>
    <r>
      <rPr>
        <sz val="11"/>
        <rFont val="Times New Roman"/>
        <family val="1"/>
        <charset val="186"/>
      </rPr>
      <t>, kontrolinių - geodezinių nuotraukų sudarymas.</t>
    </r>
  </si>
  <si>
    <t>Šią kainą įrašyti į Pasiūlymo formą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</si>
</sst>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186"/>
    </font>
    <font>
      <sz val="11"/>
      <name val="Arial"/>
      <family val="2"/>
      <charset val="186"/>
    </font>
    <font>
      <i/>
      <sz val="11"/>
      <name val="Arial"/>
      <family val="2"/>
      <charset val="186"/>
    </font>
    <font>
      <i/>
      <sz val="11"/>
      <name val="Times New Roman"/>
      <family val="1"/>
      <charset val="186"/>
    </font>
    <font>
      <sz val="11"/>
      <name val="Calibri"/>
      <family val="2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8"/>
      <name val="Calibri"/>
      <family val="2"/>
      <scheme val="minor"/>
    </font>
    <font>
      <sz val="12"/>
      <name val="Calibri"/>
      <family val="2"/>
      <charset val="186"/>
    </font>
    <font>
      <b/>
      <sz val="11"/>
      <color rgb="FF0070C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left" vertical="center" indent="15"/>
    </xf>
    <xf numFmtId="0" fontId="1" fillId="0" borderId="0" xfId="0" applyFont="1"/>
    <xf numFmtId="2" fontId="1" fillId="0" borderId="0" xfId="0" applyNumberFormat="1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" fontId="2" fillId="0" borderId="0" xfId="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1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5" fillId="2" borderId="0" xfId="0" applyFont="1" applyFill="1"/>
    <xf numFmtId="2" fontId="1" fillId="2" borderId="0" xfId="0" applyNumberFormat="1" applyFont="1" applyFill="1"/>
    <xf numFmtId="0" fontId="10" fillId="0" borderId="0" xfId="0" applyFont="1"/>
    <xf numFmtId="0" fontId="1" fillId="2" borderId="0" xfId="0" applyFont="1" applyFill="1"/>
    <xf numFmtId="1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5" fillId="0" borderId="0" xfId="0" applyFont="1"/>
    <xf numFmtId="2" fontId="3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wrapText="1"/>
    </xf>
    <xf numFmtId="2" fontId="2" fillId="3" borderId="1" xfId="0" applyNumberFormat="1" applyFont="1" applyFill="1" applyBorder="1" applyAlignment="1">
      <alignment horizontal="center" vertical="top" wrapText="1"/>
    </xf>
    <xf numFmtId="2" fontId="2" fillId="3" borderId="9" xfId="0" applyNumberFormat="1" applyFont="1" applyFill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horizontal="center" vertical="top" wrapText="1"/>
    </xf>
    <xf numFmtId="2" fontId="2" fillId="3" borderId="6" xfId="0" applyNumberFormat="1" applyFont="1" applyFill="1" applyBorder="1" applyAlignment="1">
      <alignment horizontal="center"/>
    </xf>
    <xf numFmtId="2" fontId="2" fillId="3" borderId="9" xfId="0" applyNumberFormat="1" applyFont="1" applyFill="1" applyBorder="1" applyAlignment="1">
      <alignment horizontal="center"/>
    </xf>
    <xf numFmtId="2" fontId="2" fillId="3" borderId="3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 wrapText="1"/>
    </xf>
    <xf numFmtId="0" fontId="1" fillId="0" borderId="0" xfId="0" applyFont="1" applyAlignment="1" applyProtection="1">
      <alignment horizontal="left" vertical="center" indent="15"/>
    </xf>
    <xf numFmtId="0" fontId="1" fillId="0" borderId="0" xfId="0" applyFont="1" applyProtection="1"/>
    <xf numFmtId="2" fontId="1" fillId="0" borderId="0" xfId="0" applyNumberFormat="1" applyFont="1" applyProtection="1"/>
    <xf numFmtId="0" fontId="6" fillId="0" borderId="0" xfId="0" applyFont="1" applyProtection="1"/>
    <xf numFmtId="0" fontId="7" fillId="0" borderId="0" xfId="0" applyFont="1" applyProtection="1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0" fontId="1" fillId="0" borderId="11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2" fontId="1" fillId="2" borderId="1" xfId="0" applyNumberFormat="1" applyFont="1" applyFill="1" applyBorder="1" applyAlignment="1" applyProtection="1">
      <alignment vertical="top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top" wrapText="1"/>
    </xf>
    <xf numFmtId="2" fontId="1" fillId="0" borderId="1" xfId="0" applyNumberFormat="1" applyFont="1" applyBorder="1" applyAlignment="1" applyProtection="1">
      <alignment horizontal="center" vertical="top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wrapText="1"/>
    </xf>
    <xf numFmtId="0" fontId="5" fillId="0" borderId="1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wrapText="1"/>
    </xf>
    <xf numFmtId="2" fontId="1" fillId="0" borderId="1" xfId="0" applyNumberFormat="1" applyFont="1" applyBorder="1" applyAlignment="1" applyProtection="1">
      <alignment horizontal="center" vertical="top" wrapText="1"/>
    </xf>
    <xf numFmtId="2" fontId="3" fillId="2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wrapText="1"/>
    </xf>
    <xf numFmtId="2" fontId="3" fillId="3" borderId="1" xfId="0" applyNumberFormat="1" applyFont="1" applyFill="1" applyBorder="1" applyAlignment="1" applyProtection="1">
      <alignment horizontal="left" vertical="top" wrapText="1"/>
    </xf>
    <xf numFmtId="0" fontId="1" fillId="3" borderId="1" xfId="0" applyFont="1" applyFill="1" applyBorder="1" applyAlignment="1" applyProtection="1">
      <alignment horizontal="left" wrapText="1"/>
    </xf>
    <xf numFmtId="2" fontId="2" fillId="3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 applyProtection="1">
      <alignment horizontal="justify" vertical="top" wrapText="1"/>
    </xf>
    <xf numFmtId="2" fontId="2" fillId="0" borderId="1" xfId="0" applyNumberFormat="1" applyFont="1" applyBorder="1" applyAlignment="1" applyProtection="1">
      <alignment horizontal="center" vertical="center" wrapText="1"/>
    </xf>
    <xf numFmtId="2" fontId="2" fillId="0" borderId="1" xfId="0" applyNumberFormat="1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1" fontId="2" fillId="0" borderId="0" xfId="0" applyNumberFormat="1" applyFont="1" applyAlignment="1" applyProtection="1">
      <alignment horizontal="center" vertical="center" wrapText="1"/>
    </xf>
    <xf numFmtId="2" fontId="3" fillId="2" borderId="5" xfId="0" applyNumberFormat="1" applyFont="1" applyFill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wrapText="1"/>
    </xf>
    <xf numFmtId="0" fontId="1" fillId="0" borderId="2" xfId="0" applyFont="1" applyBorder="1" applyAlignment="1" applyProtection="1">
      <alignment horizontal="left" wrapText="1"/>
    </xf>
    <xf numFmtId="2" fontId="2" fillId="0" borderId="3" xfId="0" applyNumberFormat="1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left" vertical="center" wrapText="1"/>
    </xf>
    <xf numFmtId="2" fontId="3" fillId="3" borderId="4" xfId="0" applyNumberFormat="1" applyFont="1" applyFill="1" applyBorder="1" applyAlignment="1" applyProtection="1">
      <alignment horizontal="left" vertical="top" wrapText="1"/>
    </xf>
    <xf numFmtId="0" fontId="1" fillId="3" borderId="10" xfId="0" applyFont="1" applyFill="1" applyBorder="1" applyAlignment="1" applyProtection="1">
      <alignment horizontal="left" wrapText="1"/>
    </xf>
    <xf numFmtId="0" fontId="1" fillId="3" borderId="7" xfId="0" applyFont="1" applyFill="1" applyBorder="1" applyAlignment="1" applyProtection="1">
      <alignment horizontal="left" wrapText="1"/>
    </xf>
    <xf numFmtId="2" fontId="2" fillId="3" borderId="9" xfId="0" applyNumberFormat="1" applyFont="1" applyFill="1" applyBorder="1" applyAlignment="1" applyProtection="1">
      <alignment horizontal="center" vertical="top" wrapText="1"/>
    </xf>
    <xf numFmtId="2" fontId="2" fillId="3" borderId="3" xfId="0" applyNumberFormat="1" applyFont="1" applyFill="1" applyBorder="1" applyAlignment="1" applyProtection="1">
      <alignment horizontal="center" vertical="top" wrapText="1"/>
    </xf>
    <xf numFmtId="0" fontId="2" fillId="0" borderId="0" xfId="0" applyFont="1" applyAlignment="1" applyProtection="1">
      <alignment horizontal="right"/>
    </xf>
    <xf numFmtId="2" fontId="2" fillId="3" borderId="6" xfId="0" applyNumberFormat="1" applyFont="1" applyFill="1" applyBorder="1" applyAlignment="1" applyProtection="1">
      <alignment horizontal="center"/>
    </xf>
    <xf numFmtId="2" fontId="2" fillId="3" borderId="9" xfId="0" applyNumberFormat="1" applyFont="1" applyFill="1" applyBorder="1" applyAlignment="1" applyProtection="1">
      <alignment horizontal="center"/>
    </xf>
    <xf numFmtId="2" fontId="2" fillId="3" borderId="3" xfId="0" applyNumberFormat="1" applyFont="1" applyFill="1" applyBorder="1" applyAlignment="1" applyProtection="1">
      <alignment horizontal="center"/>
    </xf>
    <xf numFmtId="0" fontId="15" fillId="0" borderId="0" xfId="0" applyFont="1" applyProtection="1"/>
    <xf numFmtId="1" fontId="1" fillId="0" borderId="0" xfId="0" applyNumberFormat="1" applyFont="1" applyAlignment="1" applyProtection="1">
      <alignment horizontal="left" vertical="center"/>
    </xf>
    <xf numFmtId="1" fontId="1" fillId="0" borderId="0" xfId="0" applyNumberFormat="1" applyFont="1" applyAlignment="1" applyProtection="1">
      <alignment horizontal="right" vertical="center"/>
    </xf>
    <xf numFmtId="2" fontId="1" fillId="0" borderId="0" xfId="0" applyNumberFormat="1" applyFont="1" applyAlignment="1" applyProtection="1">
      <alignment horizontal="center"/>
    </xf>
    <xf numFmtId="2" fontId="2" fillId="0" borderId="0" xfId="0" applyNumberFormat="1" applyFont="1" applyAlignment="1" applyProtection="1">
      <alignment horizontal="center"/>
    </xf>
    <xf numFmtId="0" fontId="5" fillId="2" borderId="0" xfId="0" applyFont="1" applyFill="1" applyProtection="1"/>
    <xf numFmtId="2" fontId="1" fillId="2" borderId="0" xfId="0" applyNumberFormat="1" applyFont="1" applyFill="1" applyProtection="1"/>
    <xf numFmtId="0" fontId="10" fillId="0" borderId="0" xfId="0" applyFont="1" applyProtection="1"/>
    <xf numFmtId="0" fontId="6" fillId="0" borderId="0" xfId="0" applyFont="1" applyAlignment="1" applyProtection="1">
      <alignment horizontal="left" vertical="center" indent="15"/>
    </xf>
    <xf numFmtId="2" fontId="6" fillId="0" borderId="0" xfId="0" applyNumberFormat="1" applyFont="1" applyProtection="1"/>
    <xf numFmtId="0" fontId="6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right" vertical="center"/>
    </xf>
    <xf numFmtId="0" fontId="12" fillId="0" borderId="0" xfId="0" applyFont="1" applyProtection="1"/>
    <xf numFmtId="0" fontId="13" fillId="2" borderId="0" xfId="0" applyFont="1" applyFill="1" applyProtection="1"/>
    <xf numFmtId="2" fontId="6" fillId="2" borderId="0" xfId="0" applyNumberFormat="1" applyFont="1" applyFill="1" applyProtection="1"/>
    <xf numFmtId="0" fontId="14" fillId="0" borderId="0" xfId="0" applyFont="1" applyProtection="1"/>
    <xf numFmtId="2" fontId="2" fillId="4" borderId="12" xfId="0" applyNumberFormat="1" applyFont="1" applyFill="1" applyBorder="1" applyAlignment="1" applyProtection="1">
      <alignment horizontal="center" vertical="top" wrapText="1"/>
      <protection locked="0"/>
    </xf>
    <xf numFmtId="2" fontId="2" fillId="4" borderId="14" xfId="0" applyNumberFormat="1" applyFont="1" applyFill="1" applyBorder="1" applyAlignment="1" applyProtection="1">
      <alignment horizontal="center" vertical="top" wrapText="1"/>
      <protection locked="0"/>
    </xf>
    <xf numFmtId="2" fontId="2" fillId="4" borderId="13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B6A23-5FF7-47DE-95A0-635EE0EA3A7A}">
  <sheetPr>
    <tabColor rgb="FFFFC000"/>
  </sheetPr>
  <dimension ref="A1:O57"/>
  <sheetViews>
    <sheetView topLeftCell="A41" zoomScale="85" zoomScaleNormal="85" workbookViewId="0">
      <selection activeCell="D14" sqref="D14"/>
    </sheetView>
  </sheetViews>
  <sheetFormatPr defaultRowHeight="15" x14ac:dyDescent="0.25"/>
  <cols>
    <col min="1" max="1" width="7.7109375" style="58" customWidth="1"/>
    <col min="2" max="2" width="64.7109375" style="58" customWidth="1"/>
    <col min="3" max="3" width="7.85546875" style="58" customWidth="1"/>
    <col min="4" max="4" width="19.42578125" style="58" customWidth="1"/>
    <col min="5" max="6" width="15.42578125" style="58" customWidth="1"/>
    <col min="7" max="7" width="12.28515625" style="58" customWidth="1"/>
    <col min="8" max="8" width="12" style="58" customWidth="1"/>
    <col min="9" max="9" width="17" style="58" customWidth="1"/>
    <col min="10" max="10" width="13.85546875" style="58" customWidth="1"/>
    <col min="11" max="11" width="18" style="58" customWidth="1"/>
    <col min="12" max="12" width="37.140625" style="58" customWidth="1"/>
    <col min="13" max="13" width="9.140625" style="58"/>
    <col min="14" max="14" width="44" style="58" customWidth="1"/>
    <col min="15" max="15" width="15.5703125" style="58" customWidth="1"/>
    <col min="16" max="16384" width="9.140625" style="58"/>
  </cols>
  <sheetData>
    <row r="1" spans="1:15" x14ac:dyDescent="0.25">
      <c r="A1" s="57"/>
    </row>
    <row r="2" spans="1:15" x14ac:dyDescent="0.25">
      <c r="A2" s="57"/>
      <c r="H2" s="59"/>
    </row>
    <row r="3" spans="1:15" ht="15.75" x14ac:dyDescent="0.25">
      <c r="A3" s="57"/>
      <c r="H3" s="59"/>
      <c r="I3" s="60" t="s">
        <v>2</v>
      </c>
      <c r="J3" s="60"/>
      <c r="K3" s="60"/>
    </row>
    <row r="4" spans="1:15" ht="15.75" x14ac:dyDescent="0.25">
      <c r="A4" s="57"/>
      <c r="H4" s="59"/>
      <c r="I4" s="60" t="s">
        <v>3</v>
      </c>
      <c r="J4" s="60"/>
      <c r="K4" s="60"/>
    </row>
    <row r="5" spans="1:15" ht="15.75" x14ac:dyDescent="0.25">
      <c r="A5" s="57"/>
      <c r="I5" s="60" t="s">
        <v>54</v>
      </c>
      <c r="J5" s="60"/>
      <c r="K5" s="60"/>
      <c r="N5" s="61"/>
    </row>
    <row r="6" spans="1:15" ht="15.75" x14ac:dyDescent="0.25">
      <c r="A6" s="62"/>
      <c r="I6" s="60" t="s">
        <v>55</v>
      </c>
      <c r="J6" s="60"/>
      <c r="K6" s="60"/>
    </row>
    <row r="7" spans="1:15" ht="15.75" x14ac:dyDescent="0.25">
      <c r="E7" s="63" t="s">
        <v>8</v>
      </c>
      <c r="F7" s="63"/>
      <c r="G7" s="63"/>
      <c r="I7" s="60" t="s">
        <v>9</v>
      </c>
      <c r="J7" s="60"/>
      <c r="K7" s="60"/>
    </row>
    <row r="8" spans="1:15" ht="15.75" thickBot="1" x14ac:dyDescent="0.3">
      <c r="E8" s="64"/>
      <c r="F8" s="64"/>
      <c r="G8" s="64"/>
    </row>
    <row r="9" spans="1:15" ht="31.5" customHeight="1" thickBot="1" x14ac:dyDescent="0.3">
      <c r="A9" s="65" t="s">
        <v>47</v>
      </c>
      <c r="B9" s="65" t="s">
        <v>0</v>
      </c>
      <c r="C9" s="65" t="s">
        <v>4</v>
      </c>
      <c r="D9" s="66"/>
      <c r="E9" s="65" t="s">
        <v>31</v>
      </c>
      <c r="F9" s="65"/>
      <c r="G9" s="65"/>
      <c r="H9" s="65" t="s">
        <v>46</v>
      </c>
      <c r="I9" s="65" t="s">
        <v>18</v>
      </c>
      <c r="J9" s="65"/>
      <c r="K9" s="65"/>
      <c r="L9" s="65" t="s">
        <v>1</v>
      </c>
      <c r="N9" s="67"/>
      <c r="O9" s="67"/>
    </row>
    <row r="10" spans="1:15" ht="197.25" customHeight="1" thickBot="1" x14ac:dyDescent="0.3">
      <c r="A10" s="65"/>
      <c r="B10" s="65"/>
      <c r="C10" s="65"/>
      <c r="D10" s="66" t="s">
        <v>50</v>
      </c>
      <c r="E10" s="66" t="s">
        <v>30</v>
      </c>
      <c r="F10" s="66" t="s">
        <v>29</v>
      </c>
      <c r="G10" s="66" t="s">
        <v>20</v>
      </c>
      <c r="H10" s="65"/>
      <c r="I10" s="68" t="s">
        <v>60</v>
      </c>
      <c r="J10" s="69" t="s">
        <v>61</v>
      </c>
      <c r="K10" s="66" t="s">
        <v>49</v>
      </c>
      <c r="L10" s="65"/>
      <c r="N10" s="59"/>
    </row>
    <row r="11" spans="1:15" s="67" customFormat="1" ht="15.75" thickBot="1" x14ac:dyDescent="0.3">
      <c r="A11" s="70">
        <v>1</v>
      </c>
      <c r="B11" s="70">
        <v>2</v>
      </c>
      <c r="C11" s="70">
        <v>3</v>
      </c>
      <c r="D11" s="70">
        <v>4</v>
      </c>
      <c r="E11" s="70">
        <v>5</v>
      </c>
      <c r="F11" s="70">
        <v>6</v>
      </c>
      <c r="G11" s="70">
        <v>7</v>
      </c>
      <c r="H11" s="70">
        <v>8</v>
      </c>
      <c r="I11" s="70">
        <v>9</v>
      </c>
      <c r="J11" s="70">
        <v>10</v>
      </c>
      <c r="K11" s="70">
        <v>11</v>
      </c>
      <c r="L11" s="70">
        <v>12</v>
      </c>
      <c r="N11" s="59"/>
      <c r="O11" s="58"/>
    </row>
    <row r="12" spans="1:15" ht="30" customHeight="1" thickBot="1" x14ac:dyDescent="0.3">
      <c r="A12" s="71" t="s">
        <v>10</v>
      </c>
      <c r="B12" s="72" t="s">
        <v>17</v>
      </c>
      <c r="C12" s="73" t="s">
        <v>5</v>
      </c>
      <c r="D12" s="73" t="s">
        <v>19</v>
      </c>
      <c r="E12" s="124">
        <v>0</v>
      </c>
      <c r="F12" s="124">
        <v>0</v>
      </c>
      <c r="G12" s="124">
        <v>0</v>
      </c>
      <c r="H12" s="74">
        <v>6000</v>
      </c>
      <c r="I12" s="75">
        <f>E12*H12</f>
        <v>0</v>
      </c>
      <c r="J12" s="75">
        <f>F12*H12</f>
        <v>0</v>
      </c>
      <c r="K12" s="75">
        <f>G12*H12</f>
        <v>0</v>
      </c>
      <c r="L12" s="76" t="s">
        <v>59</v>
      </c>
      <c r="N12" s="77"/>
    </row>
    <row r="13" spans="1:15" ht="30.75" thickBot="1" x14ac:dyDescent="0.3">
      <c r="A13" s="71"/>
      <c r="B13" s="72" t="s">
        <v>34</v>
      </c>
      <c r="C13" s="73" t="s">
        <v>5</v>
      </c>
      <c r="D13" s="73" t="s">
        <v>19</v>
      </c>
      <c r="E13" s="124">
        <v>0</v>
      </c>
      <c r="F13" s="124">
        <v>0</v>
      </c>
      <c r="G13" s="124">
        <v>0</v>
      </c>
      <c r="H13" s="74">
        <v>6000</v>
      </c>
      <c r="I13" s="75">
        <f>E13*H13</f>
        <v>0</v>
      </c>
      <c r="J13" s="75">
        <f>F13*H13</f>
        <v>0</v>
      </c>
      <c r="K13" s="75">
        <f>G13*H13</f>
        <v>0</v>
      </c>
      <c r="L13" s="78"/>
      <c r="N13" s="77"/>
    </row>
    <row r="14" spans="1:15" ht="31.5" customHeight="1" thickBot="1" x14ac:dyDescent="0.3">
      <c r="A14" s="71"/>
      <c r="B14" s="72" t="s">
        <v>35</v>
      </c>
      <c r="C14" s="73" t="s">
        <v>5</v>
      </c>
      <c r="D14" s="73" t="s">
        <v>19</v>
      </c>
      <c r="E14" s="124">
        <v>0</v>
      </c>
      <c r="F14" s="124">
        <v>0</v>
      </c>
      <c r="G14" s="124">
        <v>0</v>
      </c>
      <c r="H14" s="74">
        <v>7000</v>
      </c>
      <c r="I14" s="75">
        <f>E14*H14</f>
        <v>0</v>
      </c>
      <c r="J14" s="75">
        <f>F14*H14</f>
        <v>0</v>
      </c>
      <c r="K14" s="75">
        <f>G14*H14</f>
        <v>0</v>
      </c>
      <c r="L14" s="78"/>
      <c r="N14" s="79"/>
    </row>
    <row r="15" spans="1:15" ht="31.5" customHeight="1" thickBot="1" x14ac:dyDescent="0.3">
      <c r="A15" s="71"/>
      <c r="B15" s="72" t="s">
        <v>36</v>
      </c>
      <c r="C15" s="73" t="s">
        <v>5</v>
      </c>
      <c r="D15" s="73" t="s">
        <v>19</v>
      </c>
      <c r="E15" s="124">
        <v>0</v>
      </c>
      <c r="F15" s="124">
        <v>0</v>
      </c>
      <c r="G15" s="124">
        <v>0</v>
      </c>
      <c r="H15" s="74">
        <v>7000</v>
      </c>
      <c r="I15" s="75">
        <f t="shared" ref="I15:I19" si="0">E15*H15</f>
        <v>0</v>
      </c>
      <c r="J15" s="75">
        <f t="shared" ref="J15:J19" si="1">F15*H15</f>
        <v>0</v>
      </c>
      <c r="K15" s="75">
        <f t="shared" ref="K15:K19" si="2">G15*H15</f>
        <v>0</v>
      </c>
      <c r="L15" s="78"/>
      <c r="N15" s="77"/>
    </row>
    <row r="16" spans="1:15" ht="31.5" customHeight="1" thickBot="1" x14ac:dyDescent="0.3">
      <c r="A16" s="71"/>
      <c r="B16" s="72" t="s">
        <v>37</v>
      </c>
      <c r="C16" s="73" t="s">
        <v>5</v>
      </c>
      <c r="D16" s="73" t="s">
        <v>19</v>
      </c>
      <c r="E16" s="124">
        <v>0</v>
      </c>
      <c r="F16" s="124">
        <v>0</v>
      </c>
      <c r="G16" s="124">
        <v>0</v>
      </c>
      <c r="H16" s="74">
        <v>10000</v>
      </c>
      <c r="I16" s="75">
        <f t="shared" si="0"/>
        <v>0</v>
      </c>
      <c r="J16" s="75">
        <f t="shared" si="1"/>
        <v>0</v>
      </c>
      <c r="K16" s="75">
        <f t="shared" si="2"/>
        <v>0</v>
      </c>
      <c r="L16" s="78"/>
    </row>
    <row r="17" spans="1:12" ht="31.5" customHeight="1" thickBot="1" x14ac:dyDescent="0.3">
      <c r="A17" s="71"/>
      <c r="B17" s="72" t="s">
        <v>62</v>
      </c>
      <c r="C17" s="73" t="s">
        <v>5</v>
      </c>
      <c r="D17" s="73" t="s">
        <v>19</v>
      </c>
      <c r="E17" s="124">
        <v>0</v>
      </c>
      <c r="F17" s="124">
        <v>0</v>
      </c>
      <c r="G17" s="124">
        <v>0</v>
      </c>
      <c r="H17" s="74">
        <v>15000</v>
      </c>
      <c r="I17" s="75">
        <f t="shared" si="0"/>
        <v>0</v>
      </c>
      <c r="J17" s="75">
        <f t="shared" si="1"/>
        <v>0</v>
      </c>
      <c r="K17" s="75">
        <f t="shared" si="2"/>
        <v>0</v>
      </c>
      <c r="L17" s="78"/>
    </row>
    <row r="18" spans="1:12" ht="31.5" customHeight="1" thickBot="1" x14ac:dyDescent="0.3">
      <c r="A18" s="71"/>
      <c r="B18" s="72" t="s">
        <v>57</v>
      </c>
      <c r="C18" s="73" t="s">
        <v>5</v>
      </c>
      <c r="D18" s="73" t="s">
        <v>19</v>
      </c>
      <c r="E18" s="124">
        <v>0</v>
      </c>
      <c r="F18" s="124">
        <v>0</v>
      </c>
      <c r="G18" s="124">
        <v>0</v>
      </c>
      <c r="H18" s="74">
        <v>20000</v>
      </c>
      <c r="I18" s="75">
        <f t="shared" si="0"/>
        <v>0</v>
      </c>
      <c r="J18" s="75">
        <f t="shared" si="1"/>
        <v>0</v>
      </c>
      <c r="K18" s="75">
        <f t="shared" si="2"/>
        <v>0</v>
      </c>
      <c r="L18" s="78"/>
    </row>
    <row r="19" spans="1:12" ht="29.25" customHeight="1" thickBot="1" x14ac:dyDescent="0.3">
      <c r="A19" s="71"/>
      <c r="B19" s="72" t="s">
        <v>58</v>
      </c>
      <c r="C19" s="73" t="s">
        <v>5</v>
      </c>
      <c r="D19" s="73" t="s">
        <v>19</v>
      </c>
      <c r="E19" s="124">
        <v>0</v>
      </c>
      <c r="F19" s="124">
        <v>0</v>
      </c>
      <c r="G19" s="124">
        <v>0</v>
      </c>
      <c r="H19" s="74">
        <v>30000</v>
      </c>
      <c r="I19" s="75">
        <f t="shared" si="0"/>
        <v>0</v>
      </c>
      <c r="J19" s="75">
        <f t="shared" si="1"/>
        <v>0</v>
      </c>
      <c r="K19" s="75">
        <f t="shared" si="2"/>
        <v>0</v>
      </c>
      <c r="L19" s="78"/>
    </row>
    <row r="20" spans="1:12" ht="15.75" thickBot="1" x14ac:dyDescent="0.3">
      <c r="A20" s="71"/>
      <c r="B20" s="72" t="s">
        <v>15</v>
      </c>
      <c r="C20" s="73" t="s">
        <v>6</v>
      </c>
      <c r="D20" s="125">
        <v>0</v>
      </c>
      <c r="E20" s="80" t="s">
        <v>19</v>
      </c>
      <c r="F20" s="80"/>
      <c r="G20" s="80"/>
      <c r="H20" s="74">
        <v>20</v>
      </c>
      <c r="I20" s="80">
        <f>H20*D20</f>
        <v>0</v>
      </c>
      <c r="J20" s="80"/>
      <c r="K20" s="80"/>
      <c r="L20" s="78"/>
    </row>
    <row r="21" spans="1:12" ht="15.75" thickBot="1" x14ac:dyDescent="0.3">
      <c r="A21" s="71"/>
      <c r="B21" s="81" t="s">
        <v>32</v>
      </c>
      <c r="C21" s="82"/>
      <c r="D21" s="82"/>
      <c r="E21" s="82"/>
      <c r="F21" s="82"/>
      <c r="G21" s="82"/>
      <c r="H21" s="82"/>
      <c r="I21" s="74">
        <f>SUM(I12:I19)</f>
        <v>0</v>
      </c>
      <c r="J21" s="74">
        <f>SUM(J12:J19)</f>
        <v>0</v>
      </c>
      <c r="K21" s="74">
        <f>SUM(K12:K19)</f>
        <v>0</v>
      </c>
      <c r="L21" s="78"/>
    </row>
    <row r="22" spans="1:12" ht="15.75" thickBot="1" x14ac:dyDescent="0.3">
      <c r="A22" s="71"/>
      <c r="B22" s="83" t="s">
        <v>33</v>
      </c>
      <c r="C22" s="84"/>
      <c r="D22" s="84"/>
      <c r="E22" s="84"/>
      <c r="F22" s="84"/>
      <c r="G22" s="84"/>
      <c r="H22" s="84"/>
      <c r="I22" s="85">
        <f>(I21+J21+K21+I20)/3</f>
        <v>0</v>
      </c>
      <c r="J22" s="85"/>
      <c r="K22" s="85"/>
      <c r="L22" s="78"/>
    </row>
    <row r="23" spans="1:12" ht="30" customHeight="1" thickBot="1" x14ac:dyDescent="0.3">
      <c r="A23" s="71" t="s">
        <v>11</v>
      </c>
      <c r="B23" s="86" t="s">
        <v>27</v>
      </c>
      <c r="C23" s="73" t="s">
        <v>7</v>
      </c>
      <c r="D23" s="87" t="s">
        <v>19</v>
      </c>
      <c r="E23" s="124">
        <v>0</v>
      </c>
      <c r="F23" s="124">
        <v>0</v>
      </c>
      <c r="G23" s="124">
        <v>0</v>
      </c>
      <c r="H23" s="74">
        <v>2000</v>
      </c>
      <c r="I23" s="75">
        <f>E23*H23</f>
        <v>0</v>
      </c>
      <c r="J23" s="75">
        <f>F23*H23</f>
        <v>0</v>
      </c>
      <c r="K23" s="75">
        <f>G23*H23</f>
        <v>0</v>
      </c>
      <c r="L23" s="78"/>
    </row>
    <row r="24" spans="1:12" ht="30.75" thickBot="1" x14ac:dyDescent="0.3">
      <c r="A24" s="71"/>
      <c r="B24" s="86" t="s">
        <v>38</v>
      </c>
      <c r="C24" s="73" t="s">
        <v>7</v>
      </c>
      <c r="D24" s="87" t="s">
        <v>19</v>
      </c>
      <c r="E24" s="124">
        <v>0</v>
      </c>
      <c r="F24" s="124">
        <v>0</v>
      </c>
      <c r="G24" s="124">
        <v>0</v>
      </c>
      <c r="H24" s="74">
        <v>2000</v>
      </c>
      <c r="I24" s="75">
        <f>E24*H24</f>
        <v>0</v>
      </c>
      <c r="J24" s="75">
        <f>F24*H24</f>
        <v>0</v>
      </c>
      <c r="K24" s="75">
        <f>G24*H24</f>
        <v>0</v>
      </c>
      <c r="L24" s="78"/>
    </row>
    <row r="25" spans="1:12" ht="15.75" thickBot="1" x14ac:dyDescent="0.3">
      <c r="A25" s="71"/>
      <c r="B25" s="86" t="s">
        <v>39</v>
      </c>
      <c r="C25" s="73" t="s">
        <v>7</v>
      </c>
      <c r="D25" s="87" t="s">
        <v>19</v>
      </c>
      <c r="E25" s="124">
        <v>0</v>
      </c>
      <c r="F25" s="124">
        <v>0</v>
      </c>
      <c r="G25" s="124">
        <v>0</v>
      </c>
      <c r="H25" s="74">
        <v>1500</v>
      </c>
      <c r="I25" s="75">
        <f>E25*H25</f>
        <v>0</v>
      </c>
      <c r="J25" s="75">
        <f>F25*H25</f>
        <v>0</v>
      </c>
      <c r="K25" s="75">
        <f>G25*H25</f>
        <v>0</v>
      </c>
      <c r="L25" s="78"/>
    </row>
    <row r="26" spans="1:12" ht="15.75" thickBot="1" x14ac:dyDescent="0.3">
      <c r="A26" s="71"/>
      <c r="B26" s="72" t="s">
        <v>15</v>
      </c>
      <c r="C26" s="73" t="s">
        <v>6</v>
      </c>
      <c r="D26" s="125">
        <v>0</v>
      </c>
      <c r="E26" s="88"/>
      <c r="F26" s="88"/>
      <c r="G26" s="88"/>
      <c r="H26" s="74">
        <v>15</v>
      </c>
      <c r="I26" s="80">
        <f>H26*D26</f>
        <v>0</v>
      </c>
      <c r="J26" s="80"/>
      <c r="K26" s="80"/>
      <c r="L26" s="78"/>
    </row>
    <row r="27" spans="1:12" ht="15.75" thickBot="1" x14ac:dyDescent="0.3">
      <c r="A27" s="71"/>
      <c r="B27" s="81" t="s">
        <v>32</v>
      </c>
      <c r="C27" s="82"/>
      <c r="D27" s="82"/>
      <c r="E27" s="82"/>
      <c r="F27" s="82"/>
      <c r="G27" s="82"/>
      <c r="H27" s="82"/>
      <c r="I27" s="74">
        <f>I23+I24+I25</f>
        <v>0</v>
      </c>
      <c r="J27" s="74">
        <f>J23+J24+I25</f>
        <v>0</v>
      </c>
      <c r="K27" s="74">
        <f>K23+K24+K25</f>
        <v>0</v>
      </c>
      <c r="L27" s="78"/>
    </row>
    <row r="28" spans="1:12" ht="15.75" thickBot="1" x14ac:dyDescent="0.3">
      <c r="A28" s="71"/>
      <c r="B28" s="83" t="s">
        <v>33</v>
      </c>
      <c r="C28" s="84"/>
      <c r="D28" s="84"/>
      <c r="E28" s="84"/>
      <c r="F28" s="84"/>
      <c r="G28" s="84"/>
      <c r="H28" s="84"/>
      <c r="I28" s="85">
        <f>(I27+J27+K27+I26)/3</f>
        <v>0</v>
      </c>
      <c r="J28" s="85"/>
      <c r="K28" s="85"/>
      <c r="L28" s="78"/>
    </row>
    <row r="29" spans="1:12" ht="30.75" thickBot="1" x14ac:dyDescent="0.3">
      <c r="A29" s="71" t="s">
        <v>12</v>
      </c>
      <c r="B29" s="86" t="s">
        <v>21</v>
      </c>
      <c r="C29" s="73" t="s">
        <v>7</v>
      </c>
      <c r="D29" s="87" t="s">
        <v>19</v>
      </c>
      <c r="E29" s="124">
        <v>0</v>
      </c>
      <c r="F29" s="124">
        <v>0</v>
      </c>
      <c r="G29" s="124">
        <v>0</v>
      </c>
      <c r="H29" s="74">
        <v>2000</v>
      </c>
      <c r="I29" s="75">
        <f>E29*H29</f>
        <v>0</v>
      </c>
      <c r="J29" s="75">
        <f>F29*H29</f>
        <v>0</v>
      </c>
      <c r="K29" s="75">
        <f>G29*H29</f>
        <v>0</v>
      </c>
      <c r="L29" s="78"/>
    </row>
    <row r="30" spans="1:12" ht="30.75" thickBot="1" x14ac:dyDescent="0.3">
      <c r="A30" s="71"/>
      <c r="B30" s="86" t="s">
        <v>22</v>
      </c>
      <c r="C30" s="73" t="s">
        <v>7</v>
      </c>
      <c r="D30" s="87" t="s">
        <v>19</v>
      </c>
      <c r="E30" s="124">
        <v>0</v>
      </c>
      <c r="F30" s="124">
        <v>0</v>
      </c>
      <c r="G30" s="124">
        <v>0</v>
      </c>
      <c r="H30" s="74">
        <v>3000</v>
      </c>
      <c r="I30" s="75">
        <f>E30*H30</f>
        <v>0</v>
      </c>
      <c r="J30" s="75">
        <f>F30*H30</f>
        <v>0</v>
      </c>
      <c r="K30" s="75">
        <f>G30*H30</f>
        <v>0</v>
      </c>
      <c r="L30" s="78"/>
    </row>
    <row r="31" spans="1:12" ht="30.75" thickBot="1" x14ac:dyDescent="0.3">
      <c r="A31" s="71"/>
      <c r="B31" s="86" t="s">
        <v>23</v>
      </c>
      <c r="C31" s="73" t="s">
        <v>7</v>
      </c>
      <c r="D31" s="87" t="s">
        <v>19</v>
      </c>
      <c r="E31" s="124">
        <v>0</v>
      </c>
      <c r="F31" s="124">
        <v>0</v>
      </c>
      <c r="G31" s="124">
        <v>0</v>
      </c>
      <c r="H31" s="74">
        <v>1000</v>
      </c>
      <c r="I31" s="75">
        <f>E31*H31</f>
        <v>0</v>
      </c>
      <c r="J31" s="75">
        <f>F31*H31</f>
        <v>0</v>
      </c>
      <c r="K31" s="75">
        <f>G31*H31</f>
        <v>0</v>
      </c>
      <c r="L31" s="78"/>
    </row>
    <row r="32" spans="1:12" ht="18.75" customHeight="1" thickBot="1" x14ac:dyDescent="0.3">
      <c r="A32" s="71"/>
      <c r="B32" s="72" t="s">
        <v>15</v>
      </c>
      <c r="C32" s="73" t="s">
        <v>6</v>
      </c>
      <c r="D32" s="125">
        <v>0</v>
      </c>
      <c r="E32" s="88"/>
      <c r="F32" s="88"/>
      <c r="G32" s="88"/>
      <c r="H32" s="74">
        <v>15</v>
      </c>
      <c r="I32" s="80">
        <f>H32*D32</f>
        <v>0</v>
      </c>
      <c r="J32" s="80"/>
      <c r="K32" s="80"/>
      <c r="L32" s="78"/>
    </row>
    <row r="33" spans="1:12" ht="15.75" thickBot="1" x14ac:dyDescent="0.3">
      <c r="A33" s="71"/>
      <c r="B33" s="81" t="s">
        <v>32</v>
      </c>
      <c r="C33" s="82"/>
      <c r="D33" s="82"/>
      <c r="E33" s="82"/>
      <c r="F33" s="82"/>
      <c r="G33" s="82"/>
      <c r="H33" s="82"/>
      <c r="I33" s="74">
        <f>I29+I30+I31</f>
        <v>0</v>
      </c>
      <c r="J33" s="74">
        <f>J29+J30+I31</f>
        <v>0</v>
      </c>
      <c r="K33" s="74">
        <f>K29+K30+K31</f>
        <v>0</v>
      </c>
      <c r="L33" s="78"/>
    </row>
    <row r="34" spans="1:12" ht="20.25" customHeight="1" thickBot="1" x14ac:dyDescent="0.3">
      <c r="A34" s="71"/>
      <c r="B34" s="83" t="s">
        <v>33</v>
      </c>
      <c r="C34" s="84"/>
      <c r="D34" s="84"/>
      <c r="E34" s="84"/>
      <c r="F34" s="84"/>
      <c r="G34" s="84"/>
      <c r="H34" s="84"/>
      <c r="I34" s="85">
        <f>(I33+J33+K33+I32)/3</f>
        <v>0</v>
      </c>
      <c r="J34" s="85"/>
      <c r="K34" s="85"/>
      <c r="L34" s="78"/>
    </row>
    <row r="35" spans="1:12" ht="30.75" thickBot="1" x14ac:dyDescent="0.3">
      <c r="A35" s="71" t="s">
        <v>13</v>
      </c>
      <c r="B35" s="86" t="s">
        <v>24</v>
      </c>
      <c r="C35" s="73" t="s">
        <v>5</v>
      </c>
      <c r="D35" s="87" t="s">
        <v>19</v>
      </c>
      <c r="E35" s="124">
        <v>0</v>
      </c>
      <c r="F35" s="124">
        <v>0</v>
      </c>
      <c r="G35" s="124">
        <v>0</v>
      </c>
      <c r="H35" s="74">
        <v>3000</v>
      </c>
      <c r="I35" s="75">
        <f>E35*H35</f>
        <v>0</v>
      </c>
      <c r="J35" s="75">
        <f>F35*H35</f>
        <v>0</v>
      </c>
      <c r="K35" s="75">
        <f>G35*H35</f>
        <v>0</v>
      </c>
      <c r="L35" s="78"/>
    </row>
    <row r="36" spans="1:12" ht="34.5" customHeight="1" thickBot="1" x14ac:dyDescent="0.3">
      <c r="A36" s="71"/>
      <c r="B36" s="86" t="s">
        <v>25</v>
      </c>
      <c r="C36" s="73" t="s">
        <v>5</v>
      </c>
      <c r="D36" s="87" t="s">
        <v>19</v>
      </c>
      <c r="E36" s="124">
        <v>0</v>
      </c>
      <c r="F36" s="124">
        <v>0</v>
      </c>
      <c r="G36" s="124">
        <v>0</v>
      </c>
      <c r="H36" s="74">
        <v>3000</v>
      </c>
      <c r="I36" s="75">
        <f>E36*H36</f>
        <v>0</v>
      </c>
      <c r="J36" s="75">
        <f>F36*H36</f>
        <v>0</v>
      </c>
      <c r="K36" s="75">
        <f>G36*H36</f>
        <v>0</v>
      </c>
      <c r="L36" s="78"/>
    </row>
    <row r="37" spans="1:12" ht="30.75" thickBot="1" x14ac:dyDescent="0.3">
      <c r="A37" s="71"/>
      <c r="B37" s="86" t="s">
        <v>26</v>
      </c>
      <c r="C37" s="73" t="s">
        <v>5</v>
      </c>
      <c r="D37" s="87" t="s">
        <v>19</v>
      </c>
      <c r="E37" s="124">
        <v>0</v>
      </c>
      <c r="F37" s="124">
        <v>0</v>
      </c>
      <c r="G37" s="124">
        <v>0</v>
      </c>
      <c r="H37" s="74">
        <v>2000</v>
      </c>
      <c r="I37" s="75">
        <f>E37*H37</f>
        <v>0</v>
      </c>
      <c r="J37" s="75">
        <f>F37*H37</f>
        <v>0</v>
      </c>
      <c r="K37" s="75">
        <f>G37*H37</f>
        <v>0</v>
      </c>
      <c r="L37" s="78"/>
    </row>
    <row r="38" spans="1:12" ht="15.75" thickBot="1" x14ac:dyDescent="0.3">
      <c r="A38" s="71"/>
      <c r="B38" s="72" t="s">
        <v>15</v>
      </c>
      <c r="C38" s="73" t="s">
        <v>6</v>
      </c>
      <c r="D38" s="125">
        <v>0</v>
      </c>
      <c r="E38" s="88"/>
      <c r="F38" s="88"/>
      <c r="G38" s="88"/>
      <c r="H38" s="74">
        <v>15</v>
      </c>
      <c r="I38" s="80">
        <f>H38*D38</f>
        <v>0</v>
      </c>
      <c r="J38" s="80"/>
      <c r="K38" s="80"/>
      <c r="L38" s="78"/>
    </row>
    <row r="39" spans="1:12" ht="15.75" thickBot="1" x14ac:dyDescent="0.3">
      <c r="A39" s="71"/>
      <c r="B39" s="81" t="s">
        <v>32</v>
      </c>
      <c r="C39" s="82"/>
      <c r="D39" s="82"/>
      <c r="E39" s="82"/>
      <c r="F39" s="82"/>
      <c r="G39" s="82"/>
      <c r="H39" s="82"/>
      <c r="I39" s="74">
        <f>I35+I36+I37</f>
        <v>0</v>
      </c>
      <c r="J39" s="74">
        <f>J35+J36+J37</f>
        <v>0</v>
      </c>
      <c r="K39" s="74">
        <f>K35+K36+K37</f>
        <v>0</v>
      </c>
      <c r="L39" s="78"/>
    </row>
    <row r="40" spans="1:12" ht="15.75" thickBot="1" x14ac:dyDescent="0.3">
      <c r="A40" s="71"/>
      <c r="B40" s="83" t="s">
        <v>33</v>
      </c>
      <c r="C40" s="84"/>
      <c r="D40" s="84"/>
      <c r="E40" s="84"/>
      <c r="F40" s="84"/>
      <c r="G40" s="84"/>
      <c r="H40" s="84"/>
      <c r="I40" s="85">
        <f>(I39+J39+K39+I38)/3</f>
        <v>0</v>
      </c>
      <c r="J40" s="85"/>
      <c r="K40" s="85"/>
      <c r="L40" s="78"/>
    </row>
    <row r="41" spans="1:12" ht="16.5" customHeight="1" thickBot="1" x14ac:dyDescent="0.3">
      <c r="A41" s="71" t="s">
        <v>14</v>
      </c>
      <c r="B41" s="86" t="s">
        <v>40</v>
      </c>
      <c r="C41" s="73" t="s">
        <v>5</v>
      </c>
      <c r="D41" s="87"/>
      <c r="E41" s="124">
        <v>0</v>
      </c>
      <c r="F41" s="124">
        <v>0</v>
      </c>
      <c r="G41" s="124">
        <v>0</v>
      </c>
      <c r="H41" s="74">
        <v>3000</v>
      </c>
      <c r="I41" s="75">
        <f>E41*H41</f>
        <v>0</v>
      </c>
      <c r="J41" s="75">
        <f>F41*H41</f>
        <v>0</v>
      </c>
      <c r="K41" s="75">
        <f>G41*H41</f>
        <v>0</v>
      </c>
      <c r="L41" s="78"/>
    </row>
    <row r="42" spans="1:12" ht="30.75" thickBot="1" x14ac:dyDescent="0.3">
      <c r="A42" s="71"/>
      <c r="B42" s="86" t="s">
        <v>41</v>
      </c>
      <c r="C42" s="73" t="s">
        <v>5</v>
      </c>
      <c r="D42" s="87"/>
      <c r="E42" s="124">
        <v>0</v>
      </c>
      <c r="F42" s="124">
        <v>0</v>
      </c>
      <c r="G42" s="124">
        <v>0</v>
      </c>
      <c r="H42" s="74">
        <v>3000</v>
      </c>
      <c r="I42" s="75">
        <f>E42*H42</f>
        <v>0</v>
      </c>
      <c r="J42" s="75">
        <f>F42*H42</f>
        <v>0</v>
      </c>
      <c r="K42" s="75">
        <f>G42*H42</f>
        <v>0</v>
      </c>
      <c r="L42" s="78"/>
    </row>
    <row r="43" spans="1:12" ht="30.75" thickBot="1" x14ac:dyDescent="0.3">
      <c r="A43" s="71"/>
      <c r="B43" s="86" t="s">
        <v>42</v>
      </c>
      <c r="C43" s="73" t="s">
        <v>5</v>
      </c>
      <c r="D43" s="87"/>
      <c r="E43" s="124">
        <v>0</v>
      </c>
      <c r="F43" s="124">
        <v>0</v>
      </c>
      <c r="G43" s="124">
        <v>0</v>
      </c>
      <c r="H43" s="74">
        <v>2000</v>
      </c>
      <c r="I43" s="75">
        <f>E43*H43</f>
        <v>0</v>
      </c>
      <c r="J43" s="75">
        <f>F43*H43</f>
        <v>0</v>
      </c>
      <c r="K43" s="75">
        <f>G43*H43</f>
        <v>0</v>
      </c>
      <c r="L43" s="78"/>
    </row>
    <row r="44" spans="1:12" ht="15.75" thickBot="1" x14ac:dyDescent="0.3">
      <c r="A44" s="71"/>
      <c r="B44" s="72" t="s">
        <v>15</v>
      </c>
      <c r="C44" s="73" t="s">
        <v>6</v>
      </c>
      <c r="D44" s="125">
        <v>0</v>
      </c>
      <c r="E44" s="88"/>
      <c r="F44" s="88"/>
      <c r="G44" s="88"/>
      <c r="H44" s="74">
        <v>15</v>
      </c>
      <c r="I44" s="80">
        <f>H44*D44</f>
        <v>0</v>
      </c>
      <c r="J44" s="80"/>
      <c r="K44" s="80"/>
      <c r="L44" s="78"/>
    </row>
    <row r="45" spans="1:12" ht="15.75" thickBot="1" x14ac:dyDescent="0.3">
      <c r="A45" s="71"/>
      <c r="B45" s="81" t="s">
        <v>32</v>
      </c>
      <c r="C45" s="82"/>
      <c r="D45" s="82"/>
      <c r="E45" s="82"/>
      <c r="F45" s="82"/>
      <c r="G45" s="82"/>
      <c r="H45" s="82"/>
      <c r="I45" s="74">
        <f>I41+I42+I43</f>
        <v>0</v>
      </c>
      <c r="J45" s="74">
        <f>J41+J42+I43</f>
        <v>0</v>
      </c>
      <c r="K45" s="74">
        <f>K41+K42+K43</f>
        <v>0</v>
      </c>
      <c r="L45" s="78"/>
    </row>
    <row r="46" spans="1:12" ht="15.75" thickBot="1" x14ac:dyDescent="0.3">
      <c r="A46" s="71"/>
      <c r="B46" s="83" t="s">
        <v>33</v>
      </c>
      <c r="C46" s="84"/>
      <c r="D46" s="84"/>
      <c r="E46" s="84"/>
      <c r="F46" s="84"/>
      <c r="G46" s="84"/>
      <c r="H46" s="84"/>
      <c r="I46" s="85">
        <f>(I45+J45+K45+I44)/3</f>
        <v>0</v>
      </c>
      <c r="J46" s="85"/>
      <c r="K46" s="85"/>
      <c r="L46" s="78"/>
    </row>
    <row r="47" spans="1:12" ht="30.75" customHeight="1" thickBot="1" x14ac:dyDescent="0.3">
      <c r="A47" s="71" t="s">
        <v>52</v>
      </c>
      <c r="B47" s="72" t="s">
        <v>63</v>
      </c>
      <c r="C47" s="73" t="s">
        <v>5</v>
      </c>
      <c r="D47" s="87" t="s">
        <v>19</v>
      </c>
      <c r="E47" s="87" t="s">
        <v>19</v>
      </c>
      <c r="F47" s="87" t="s">
        <v>19</v>
      </c>
      <c r="G47" s="124">
        <v>0</v>
      </c>
      <c r="H47" s="89">
        <v>600</v>
      </c>
      <c r="I47" s="87" t="s">
        <v>19</v>
      </c>
      <c r="J47" s="87" t="s">
        <v>19</v>
      </c>
      <c r="K47" s="74">
        <f>G47*H47</f>
        <v>0</v>
      </c>
      <c r="L47" s="90" t="s">
        <v>56</v>
      </c>
    </row>
    <row r="48" spans="1:12" ht="30.75" thickBot="1" x14ac:dyDescent="0.3">
      <c r="A48" s="91"/>
      <c r="B48" s="72" t="s">
        <v>64</v>
      </c>
      <c r="C48" s="73" t="s">
        <v>5</v>
      </c>
      <c r="D48" s="87" t="s">
        <v>19</v>
      </c>
      <c r="E48" s="87" t="s">
        <v>19</v>
      </c>
      <c r="F48" s="87" t="s">
        <v>19</v>
      </c>
      <c r="G48" s="124">
        <v>0</v>
      </c>
      <c r="H48" s="89">
        <v>400</v>
      </c>
      <c r="I48" s="87" t="s">
        <v>19</v>
      </c>
      <c r="J48" s="87" t="s">
        <v>19</v>
      </c>
      <c r="K48" s="74">
        <f t="shared" ref="K48:K50" si="3">G48*H48</f>
        <v>0</v>
      </c>
      <c r="L48" s="90"/>
    </row>
    <row r="49" spans="1:15" ht="30.75" thickBot="1" x14ac:dyDescent="0.3">
      <c r="A49" s="91"/>
      <c r="B49" s="72" t="s">
        <v>65</v>
      </c>
      <c r="C49" s="73" t="s">
        <v>5</v>
      </c>
      <c r="D49" s="87" t="s">
        <v>19</v>
      </c>
      <c r="E49" s="87" t="s">
        <v>19</v>
      </c>
      <c r="F49" s="87" t="s">
        <v>19</v>
      </c>
      <c r="G49" s="124">
        <v>0</v>
      </c>
      <c r="H49" s="89">
        <v>400</v>
      </c>
      <c r="I49" s="87" t="s">
        <v>19</v>
      </c>
      <c r="J49" s="87" t="s">
        <v>19</v>
      </c>
      <c r="K49" s="74">
        <f>G49*H49</f>
        <v>0</v>
      </c>
      <c r="L49" s="90"/>
    </row>
    <row r="50" spans="1:15" ht="15.75" thickBot="1" x14ac:dyDescent="0.3">
      <c r="A50" s="91"/>
      <c r="B50" s="72" t="s">
        <v>51</v>
      </c>
      <c r="C50" s="73" t="s">
        <v>7</v>
      </c>
      <c r="D50" s="87" t="s">
        <v>19</v>
      </c>
      <c r="E50" s="87" t="s">
        <v>19</v>
      </c>
      <c r="F50" s="87" t="s">
        <v>19</v>
      </c>
      <c r="G50" s="124">
        <v>0</v>
      </c>
      <c r="H50" s="89">
        <v>300</v>
      </c>
      <c r="I50" s="87" t="s">
        <v>19</v>
      </c>
      <c r="J50" s="87" t="s">
        <v>19</v>
      </c>
      <c r="K50" s="74">
        <f t="shared" si="3"/>
        <v>0</v>
      </c>
      <c r="L50" s="90"/>
    </row>
    <row r="51" spans="1:15" ht="15.75" thickBot="1" x14ac:dyDescent="0.3">
      <c r="A51" s="92"/>
      <c r="B51" s="93" t="s">
        <v>32</v>
      </c>
      <c r="C51" s="94"/>
      <c r="D51" s="94"/>
      <c r="E51" s="94"/>
      <c r="F51" s="94"/>
      <c r="G51" s="94"/>
      <c r="H51" s="95"/>
      <c r="I51" s="74"/>
      <c r="J51" s="74"/>
      <c r="K51" s="96">
        <f>K47+K48+K49+K50</f>
        <v>0</v>
      </c>
      <c r="L51" s="97"/>
    </row>
    <row r="52" spans="1:15" ht="15.75" thickBot="1" x14ac:dyDescent="0.3">
      <c r="A52" s="92"/>
      <c r="B52" s="98" t="s">
        <v>33</v>
      </c>
      <c r="C52" s="99"/>
      <c r="D52" s="99"/>
      <c r="E52" s="99"/>
      <c r="F52" s="99"/>
      <c r="G52" s="99"/>
      <c r="H52" s="100"/>
      <c r="I52" s="101"/>
      <c r="J52" s="101">
        <f>K51</f>
        <v>0</v>
      </c>
      <c r="K52" s="102"/>
      <c r="L52" s="97"/>
    </row>
    <row r="53" spans="1:15" s="67" customFormat="1" ht="15.75" thickBot="1" x14ac:dyDescent="0.3">
      <c r="H53" s="103" t="s">
        <v>53</v>
      </c>
      <c r="I53" s="104">
        <f>I22+I28+I34+I40+I46+J52</f>
        <v>0</v>
      </c>
      <c r="J53" s="105"/>
      <c r="K53" s="106"/>
      <c r="L53" s="107" t="s">
        <v>66</v>
      </c>
      <c r="N53" s="58"/>
      <c r="O53" s="58"/>
    </row>
    <row r="54" spans="1:15" x14ac:dyDescent="0.25">
      <c r="A54" s="108"/>
      <c r="C54" s="109"/>
      <c r="D54" s="109"/>
      <c r="E54" s="110"/>
      <c r="F54" s="110"/>
      <c r="G54" s="110"/>
      <c r="H54" s="110"/>
      <c r="I54" s="111"/>
      <c r="J54" s="111"/>
      <c r="K54" s="111"/>
    </row>
    <row r="56" spans="1:15" x14ac:dyDescent="0.25">
      <c r="I56" s="59"/>
      <c r="J56" s="112"/>
      <c r="K56" s="113"/>
    </row>
    <row r="57" spans="1:15" x14ac:dyDescent="0.25">
      <c r="E57" s="114"/>
      <c r="F57" s="114"/>
      <c r="G57" s="114"/>
    </row>
  </sheetData>
  <sheetProtection algorithmName="SHA-512" hashValue="Vvqmw0uU7LPdVlx8/aspZYfsnEU4R8yl/yDtJN8Sc91zPBzXJvVqgo6W8czyBaONwgqwG+QZzsuWYuT1xouJFQ==" saltValue="oLjpdCagKKTUtaEeQ3iw1A==" spinCount="100000" sheet="1" objects="1" scenarios="1"/>
  <mergeCells count="43">
    <mergeCell ref="L47:L50"/>
    <mergeCell ref="A47:A50"/>
    <mergeCell ref="I53:K53"/>
    <mergeCell ref="A41:A46"/>
    <mergeCell ref="E44:G44"/>
    <mergeCell ref="I44:K44"/>
    <mergeCell ref="B45:H45"/>
    <mergeCell ref="B46:H46"/>
    <mergeCell ref="I46:K46"/>
    <mergeCell ref="B51:H51"/>
    <mergeCell ref="B52:H52"/>
    <mergeCell ref="L12:L46"/>
    <mergeCell ref="A35:A40"/>
    <mergeCell ref="E38:G38"/>
    <mergeCell ref="I38:K38"/>
    <mergeCell ref="B39:H39"/>
    <mergeCell ref="B40:H40"/>
    <mergeCell ref="I40:K40"/>
    <mergeCell ref="I26:K26"/>
    <mergeCell ref="B27:H27"/>
    <mergeCell ref="B28:H28"/>
    <mergeCell ref="I28:K28"/>
    <mergeCell ref="A29:A34"/>
    <mergeCell ref="E32:G32"/>
    <mergeCell ref="I32:K32"/>
    <mergeCell ref="B33:H33"/>
    <mergeCell ref="B34:H34"/>
    <mergeCell ref="I34:K34"/>
    <mergeCell ref="A23:A28"/>
    <mergeCell ref="E26:G26"/>
    <mergeCell ref="L9:L10"/>
    <mergeCell ref="A12:A22"/>
    <mergeCell ref="E20:G20"/>
    <mergeCell ref="I20:K20"/>
    <mergeCell ref="B21:H21"/>
    <mergeCell ref="B22:H22"/>
    <mergeCell ref="I22:K22"/>
    <mergeCell ref="A9:A10"/>
    <mergeCell ref="B9:B10"/>
    <mergeCell ref="C9:C10"/>
    <mergeCell ref="E9:G9"/>
    <mergeCell ref="H9:H10"/>
    <mergeCell ref="I9:K9"/>
  </mergeCells>
  <pageMargins left="0.31496062992125984" right="0.11811023622047245" top="0.15748031496062992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48604-AD3C-4FB0-99CD-4D70718F05AD}">
  <sheetPr>
    <tabColor rgb="FFFFC000"/>
  </sheetPr>
  <dimension ref="A1:O57"/>
  <sheetViews>
    <sheetView topLeftCell="A34" zoomScale="85" zoomScaleNormal="85" workbookViewId="0">
      <selection activeCell="B9" sqref="B9:B10"/>
    </sheetView>
  </sheetViews>
  <sheetFormatPr defaultRowHeight="15.75" x14ac:dyDescent="0.25"/>
  <cols>
    <col min="1" max="1" width="7.7109375" style="60" customWidth="1"/>
    <col min="2" max="2" width="64.7109375" style="60" customWidth="1"/>
    <col min="3" max="3" width="7.85546875" style="60" customWidth="1"/>
    <col min="4" max="4" width="19.42578125" style="60" customWidth="1"/>
    <col min="5" max="6" width="15.42578125" style="60" customWidth="1"/>
    <col min="7" max="7" width="12.28515625" style="60" customWidth="1"/>
    <col min="8" max="8" width="12" style="60" customWidth="1"/>
    <col min="9" max="9" width="13.85546875" style="60" customWidth="1"/>
    <col min="10" max="10" width="15.85546875" style="60" customWidth="1"/>
    <col min="11" max="11" width="12.28515625" style="60" customWidth="1"/>
    <col min="12" max="12" width="37.28515625" style="60" customWidth="1"/>
    <col min="13" max="13" width="9.140625" style="60"/>
    <col min="14" max="14" width="44" style="60" customWidth="1"/>
    <col min="15" max="15" width="15.5703125" style="60" customWidth="1"/>
    <col min="16" max="16384" width="9.140625" style="60"/>
  </cols>
  <sheetData>
    <row r="1" spans="1:15" x14ac:dyDescent="0.25">
      <c r="A1" s="115"/>
    </row>
    <row r="2" spans="1:15" x14ac:dyDescent="0.25">
      <c r="A2" s="115"/>
      <c r="H2" s="116"/>
      <c r="I2" s="60" t="s">
        <v>2</v>
      </c>
    </row>
    <row r="3" spans="1:15" x14ac:dyDescent="0.25">
      <c r="A3" s="115"/>
      <c r="H3" s="116"/>
      <c r="I3" s="60" t="s">
        <v>3</v>
      </c>
    </row>
    <row r="4" spans="1:15" x14ac:dyDescent="0.25">
      <c r="A4" s="115"/>
      <c r="I4" s="60" t="s">
        <v>54</v>
      </c>
      <c r="N4" s="61"/>
    </row>
    <row r="5" spans="1:15" x14ac:dyDescent="0.25">
      <c r="A5" s="117"/>
      <c r="I5" s="60" t="s">
        <v>55</v>
      </c>
    </row>
    <row r="6" spans="1:15" x14ac:dyDescent="0.25">
      <c r="E6" s="118" t="s">
        <v>8</v>
      </c>
      <c r="F6" s="118"/>
      <c r="G6" s="118"/>
      <c r="I6" s="60" t="s">
        <v>43</v>
      </c>
    </row>
    <row r="7" spans="1:15" x14ac:dyDescent="0.25">
      <c r="E7" s="118"/>
      <c r="F7" s="118"/>
      <c r="G7" s="118"/>
    </row>
    <row r="8" spans="1:15" ht="16.5" thickBot="1" x14ac:dyDescent="0.3">
      <c r="E8" s="119"/>
      <c r="F8" s="119"/>
      <c r="G8" s="119"/>
    </row>
    <row r="9" spans="1:15" s="58" customFormat="1" ht="31.5" customHeight="1" thickBot="1" x14ac:dyDescent="0.3">
      <c r="A9" s="65" t="s">
        <v>47</v>
      </c>
      <c r="B9" s="65" t="s">
        <v>0</v>
      </c>
      <c r="C9" s="65" t="s">
        <v>4</v>
      </c>
      <c r="D9" s="66"/>
      <c r="E9" s="65" t="s">
        <v>31</v>
      </c>
      <c r="F9" s="65"/>
      <c r="G9" s="65"/>
      <c r="H9" s="65" t="s">
        <v>46</v>
      </c>
      <c r="I9" s="65" t="s">
        <v>18</v>
      </c>
      <c r="J9" s="65"/>
      <c r="K9" s="65"/>
      <c r="L9" s="65" t="s">
        <v>1</v>
      </c>
      <c r="N9" s="67"/>
      <c r="O9" s="67"/>
    </row>
    <row r="10" spans="1:15" s="58" customFormat="1" ht="208.5" customHeight="1" thickBot="1" x14ac:dyDescent="0.3">
      <c r="A10" s="65"/>
      <c r="B10" s="65"/>
      <c r="C10" s="65"/>
      <c r="D10" s="66" t="s">
        <v>48</v>
      </c>
      <c r="E10" s="66" t="s">
        <v>30</v>
      </c>
      <c r="F10" s="66" t="s">
        <v>29</v>
      </c>
      <c r="G10" s="66" t="s">
        <v>20</v>
      </c>
      <c r="H10" s="65"/>
      <c r="I10" s="68" t="s">
        <v>60</v>
      </c>
      <c r="J10" s="69" t="s">
        <v>61</v>
      </c>
      <c r="K10" s="66" t="s">
        <v>49</v>
      </c>
      <c r="L10" s="65"/>
      <c r="N10" s="59"/>
    </row>
    <row r="11" spans="1:15" s="67" customFormat="1" thickBot="1" x14ac:dyDescent="0.3">
      <c r="A11" s="70">
        <v>1</v>
      </c>
      <c r="B11" s="70">
        <v>2</v>
      </c>
      <c r="C11" s="70">
        <v>3</v>
      </c>
      <c r="D11" s="70">
        <v>4</v>
      </c>
      <c r="E11" s="70">
        <v>5</v>
      </c>
      <c r="F11" s="70">
        <v>6</v>
      </c>
      <c r="G11" s="70">
        <v>7</v>
      </c>
      <c r="H11" s="70">
        <v>8</v>
      </c>
      <c r="I11" s="70">
        <v>9</v>
      </c>
      <c r="J11" s="70">
        <v>10</v>
      </c>
      <c r="K11" s="70">
        <v>11</v>
      </c>
      <c r="L11" s="70">
        <v>12</v>
      </c>
      <c r="N11" s="59"/>
      <c r="O11" s="58"/>
    </row>
    <row r="12" spans="1:15" s="58" customFormat="1" ht="30" customHeight="1" thickBot="1" x14ac:dyDescent="0.3">
      <c r="A12" s="71" t="s">
        <v>10</v>
      </c>
      <c r="B12" s="72" t="s">
        <v>17</v>
      </c>
      <c r="C12" s="73" t="s">
        <v>5</v>
      </c>
      <c r="D12" s="73" t="s">
        <v>19</v>
      </c>
      <c r="E12" s="124">
        <v>0</v>
      </c>
      <c r="F12" s="124">
        <v>0</v>
      </c>
      <c r="G12" s="124">
        <v>0</v>
      </c>
      <c r="H12" s="74">
        <v>6000</v>
      </c>
      <c r="I12" s="75">
        <f>E12*H12</f>
        <v>0</v>
      </c>
      <c r="J12" s="75">
        <f>F12*H12</f>
        <v>0</v>
      </c>
      <c r="K12" s="75">
        <f>G12*H12</f>
        <v>0</v>
      </c>
      <c r="L12" s="76" t="s">
        <v>59</v>
      </c>
      <c r="N12" s="77"/>
    </row>
    <row r="13" spans="1:15" s="58" customFormat="1" ht="30.75" thickBot="1" x14ac:dyDescent="0.3">
      <c r="A13" s="71"/>
      <c r="B13" s="72" t="s">
        <v>34</v>
      </c>
      <c r="C13" s="73" t="s">
        <v>5</v>
      </c>
      <c r="D13" s="73" t="s">
        <v>19</v>
      </c>
      <c r="E13" s="124">
        <v>0</v>
      </c>
      <c r="F13" s="124">
        <v>0</v>
      </c>
      <c r="G13" s="124">
        <v>0</v>
      </c>
      <c r="H13" s="74">
        <v>6000</v>
      </c>
      <c r="I13" s="75">
        <f>E13*H13</f>
        <v>0</v>
      </c>
      <c r="J13" s="75">
        <f>F13*H13</f>
        <v>0</v>
      </c>
      <c r="K13" s="75">
        <f>G13*H13</f>
        <v>0</v>
      </c>
      <c r="L13" s="78"/>
      <c r="N13" s="77"/>
    </row>
    <row r="14" spans="1:15" s="58" customFormat="1" ht="31.5" customHeight="1" thickBot="1" x14ac:dyDescent="0.3">
      <c r="A14" s="71"/>
      <c r="B14" s="72" t="s">
        <v>35</v>
      </c>
      <c r="C14" s="73" t="s">
        <v>5</v>
      </c>
      <c r="D14" s="73" t="s">
        <v>19</v>
      </c>
      <c r="E14" s="124">
        <v>0</v>
      </c>
      <c r="F14" s="124">
        <v>0</v>
      </c>
      <c r="G14" s="124">
        <v>0</v>
      </c>
      <c r="H14" s="74">
        <v>6000</v>
      </c>
      <c r="I14" s="75">
        <f>E14*H14</f>
        <v>0</v>
      </c>
      <c r="J14" s="75">
        <f>F14*H14</f>
        <v>0</v>
      </c>
      <c r="K14" s="75">
        <f>G14*H14</f>
        <v>0</v>
      </c>
      <c r="L14" s="78"/>
      <c r="N14" s="77"/>
    </row>
    <row r="15" spans="1:15" s="58" customFormat="1" ht="31.5" customHeight="1" thickBot="1" x14ac:dyDescent="0.3">
      <c r="A15" s="71"/>
      <c r="B15" s="72" t="s">
        <v>36</v>
      </c>
      <c r="C15" s="73" t="s">
        <v>5</v>
      </c>
      <c r="D15" s="73" t="s">
        <v>19</v>
      </c>
      <c r="E15" s="124">
        <v>0</v>
      </c>
      <c r="F15" s="124">
        <v>0</v>
      </c>
      <c r="G15" s="124">
        <v>0</v>
      </c>
      <c r="H15" s="74">
        <v>7000</v>
      </c>
      <c r="I15" s="75">
        <f t="shared" ref="I15:I19" si="0">E15*H15</f>
        <v>0</v>
      </c>
      <c r="J15" s="75">
        <f t="shared" ref="J15:J19" si="1">F15*H15</f>
        <v>0</v>
      </c>
      <c r="K15" s="75">
        <f t="shared" ref="K15:K19" si="2">G15*H15</f>
        <v>0</v>
      </c>
      <c r="L15" s="78"/>
      <c r="N15" s="77"/>
    </row>
    <row r="16" spans="1:15" s="58" customFormat="1" ht="31.5" customHeight="1" thickBot="1" x14ac:dyDescent="0.3">
      <c r="A16" s="71"/>
      <c r="B16" s="72" t="s">
        <v>37</v>
      </c>
      <c r="C16" s="73" t="s">
        <v>5</v>
      </c>
      <c r="D16" s="73" t="s">
        <v>19</v>
      </c>
      <c r="E16" s="124">
        <v>0</v>
      </c>
      <c r="F16" s="124">
        <v>0</v>
      </c>
      <c r="G16" s="124">
        <v>0</v>
      </c>
      <c r="H16" s="74">
        <v>10000</v>
      </c>
      <c r="I16" s="75">
        <f t="shared" si="0"/>
        <v>0</v>
      </c>
      <c r="J16" s="75">
        <f t="shared" si="1"/>
        <v>0</v>
      </c>
      <c r="K16" s="75">
        <f t="shared" si="2"/>
        <v>0</v>
      </c>
      <c r="L16" s="78"/>
    </row>
    <row r="17" spans="1:15" s="58" customFormat="1" ht="31.5" customHeight="1" thickBot="1" x14ac:dyDescent="0.3">
      <c r="A17" s="71"/>
      <c r="B17" s="72" t="s">
        <v>62</v>
      </c>
      <c r="C17" s="73" t="s">
        <v>5</v>
      </c>
      <c r="D17" s="73" t="s">
        <v>19</v>
      </c>
      <c r="E17" s="124">
        <v>0</v>
      </c>
      <c r="F17" s="124">
        <v>0</v>
      </c>
      <c r="G17" s="124">
        <v>0</v>
      </c>
      <c r="H17" s="74">
        <v>15000</v>
      </c>
      <c r="I17" s="75">
        <f t="shared" si="0"/>
        <v>0</v>
      </c>
      <c r="J17" s="75">
        <f t="shared" si="1"/>
        <v>0</v>
      </c>
      <c r="K17" s="75">
        <f t="shared" si="2"/>
        <v>0</v>
      </c>
      <c r="L17" s="78"/>
    </row>
    <row r="18" spans="1:15" s="58" customFormat="1" ht="31.5" customHeight="1" thickBot="1" x14ac:dyDescent="0.3">
      <c r="A18" s="71"/>
      <c r="B18" s="72" t="s">
        <v>57</v>
      </c>
      <c r="C18" s="73" t="s">
        <v>5</v>
      </c>
      <c r="D18" s="73" t="s">
        <v>19</v>
      </c>
      <c r="E18" s="124">
        <v>0</v>
      </c>
      <c r="F18" s="124">
        <v>0</v>
      </c>
      <c r="G18" s="124">
        <v>0</v>
      </c>
      <c r="H18" s="74">
        <v>20000</v>
      </c>
      <c r="I18" s="75">
        <f t="shared" si="0"/>
        <v>0</v>
      </c>
      <c r="J18" s="75">
        <f t="shared" si="1"/>
        <v>0</v>
      </c>
      <c r="K18" s="75">
        <f t="shared" si="2"/>
        <v>0</v>
      </c>
      <c r="L18" s="78"/>
    </row>
    <row r="19" spans="1:15" s="58" customFormat="1" ht="29.25" customHeight="1" thickBot="1" x14ac:dyDescent="0.3">
      <c r="A19" s="71"/>
      <c r="B19" s="72" t="s">
        <v>58</v>
      </c>
      <c r="C19" s="73" t="s">
        <v>5</v>
      </c>
      <c r="D19" s="73" t="s">
        <v>19</v>
      </c>
      <c r="E19" s="124">
        <v>0</v>
      </c>
      <c r="F19" s="124">
        <v>0</v>
      </c>
      <c r="G19" s="124">
        <v>0</v>
      </c>
      <c r="H19" s="74">
        <v>30000</v>
      </c>
      <c r="I19" s="75">
        <f t="shared" si="0"/>
        <v>0</v>
      </c>
      <c r="J19" s="75">
        <f t="shared" si="1"/>
        <v>0</v>
      </c>
      <c r="K19" s="75">
        <f t="shared" si="2"/>
        <v>0</v>
      </c>
      <c r="L19" s="78"/>
    </row>
    <row r="20" spans="1:15" s="58" customFormat="1" thickBot="1" x14ac:dyDescent="0.3">
      <c r="A20" s="71"/>
      <c r="B20" s="72" t="s">
        <v>15</v>
      </c>
      <c r="C20" s="73" t="s">
        <v>6</v>
      </c>
      <c r="D20" s="125">
        <v>0</v>
      </c>
      <c r="E20" s="80" t="s">
        <v>19</v>
      </c>
      <c r="F20" s="80"/>
      <c r="G20" s="80"/>
      <c r="H20" s="74">
        <v>20</v>
      </c>
      <c r="I20" s="80">
        <f>H20*D20</f>
        <v>0</v>
      </c>
      <c r="J20" s="80"/>
      <c r="K20" s="80"/>
      <c r="L20" s="78"/>
    </row>
    <row r="21" spans="1:15" s="58" customFormat="1" thickBot="1" x14ac:dyDescent="0.3">
      <c r="A21" s="71"/>
      <c r="B21" s="81" t="s">
        <v>32</v>
      </c>
      <c r="C21" s="82"/>
      <c r="D21" s="82"/>
      <c r="E21" s="82"/>
      <c r="F21" s="82"/>
      <c r="G21" s="82"/>
      <c r="H21" s="82"/>
      <c r="I21" s="74">
        <f>SUM(I12:I19)</f>
        <v>0</v>
      </c>
      <c r="J21" s="74">
        <f>SUM(J12:J19)</f>
        <v>0</v>
      </c>
      <c r="K21" s="74">
        <f>SUM(K12:K19)</f>
        <v>0</v>
      </c>
      <c r="L21" s="78"/>
    </row>
    <row r="22" spans="1:15" s="58" customFormat="1" thickBot="1" x14ac:dyDescent="0.3">
      <c r="A22" s="71"/>
      <c r="B22" s="83" t="s">
        <v>33</v>
      </c>
      <c r="C22" s="84"/>
      <c r="D22" s="84"/>
      <c r="E22" s="84"/>
      <c r="F22" s="84"/>
      <c r="G22" s="84"/>
      <c r="H22" s="84"/>
      <c r="I22" s="85">
        <f>(I21+J21+K21+I20)/3</f>
        <v>0</v>
      </c>
      <c r="J22" s="85"/>
      <c r="K22" s="85"/>
      <c r="L22" s="78"/>
    </row>
    <row r="23" spans="1:15" s="58" customFormat="1" ht="30" customHeight="1" thickBot="1" x14ac:dyDescent="0.3">
      <c r="A23" s="71" t="s">
        <v>11</v>
      </c>
      <c r="B23" s="86" t="s">
        <v>27</v>
      </c>
      <c r="C23" s="73" t="s">
        <v>7</v>
      </c>
      <c r="D23" s="87" t="s">
        <v>19</v>
      </c>
      <c r="E23" s="124">
        <v>0</v>
      </c>
      <c r="F23" s="124">
        <v>0</v>
      </c>
      <c r="G23" s="124">
        <v>0</v>
      </c>
      <c r="H23" s="74">
        <v>2000</v>
      </c>
      <c r="I23" s="75">
        <f>E23*H23</f>
        <v>0</v>
      </c>
      <c r="J23" s="75">
        <f>F23*H23</f>
        <v>0</v>
      </c>
      <c r="K23" s="75">
        <f>G23*H23</f>
        <v>0</v>
      </c>
      <c r="L23" s="78"/>
    </row>
    <row r="24" spans="1:15" s="58" customFormat="1" ht="30.75" thickBot="1" x14ac:dyDescent="0.3">
      <c r="A24" s="71"/>
      <c r="B24" s="86" t="s">
        <v>38</v>
      </c>
      <c r="C24" s="73" t="s">
        <v>7</v>
      </c>
      <c r="D24" s="87" t="s">
        <v>19</v>
      </c>
      <c r="E24" s="124">
        <v>0</v>
      </c>
      <c r="F24" s="124">
        <v>0</v>
      </c>
      <c r="G24" s="124">
        <v>0</v>
      </c>
      <c r="H24" s="74">
        <v>2000</v>
      </c>
      <c r="I24" s="75">
        <f>E24*H24</f>
        <v>0</v>
      </c>
      <c r="J24" s="75">
        <f>F24*H24</f>
        <v>0</v>
      </c>
      <c r="K24" s="75">
        <f>G24*H24</f>
        <v>0</v>
      </c>
      <c r="L24" s="78"/>
    </row>
    <row r="25" spans="1:15" s="58" customFormat="1" thickBot="1" x14ac:dyDescent="0.3">
      <c r="A25" s="71"/>
      <c r="B25" s="86" t="s">
        <v>39</v>
      </c>
      <c r="C25" s="73" t="s">
        <v>7</v>
      </c>
      <c r="D25" s="87" t="s">
        <v>19</v>
      </c>
      <c r="E25" s="124">
        <v>0</v>
      </c>
      <c r="F25" s="124">
        <v>0</v>
      </c>
      <c r="G25" s="124">
        <v>0</v>
      </c>
      <c r="H25" s="74">
        <v>500</v>
      </c>
      <c r="I25" s="75">
        <f>E25*H25</f>
        <v>0</v>
      </c>
      <c r="J25" s="75">
        <f>F25*H25</f>
        <v>0</v>
      </c>
      <c r="K25" s="75">
        <f>G25*H25</f>
        <v>0</v>
      </c>
      <c r="L25" s="78"/>
    </row>
    <row r="26" spans="1:15" s="58" customFormat="1" thickBot="1" x14ac:dyDescent="0.3">
      <c r="A26" s="71"/>
      <c r="B26" s="72" t="s">
        <v>15</v>
      </c>
      <c r="C26" s="73" t="s">
        <v>6</v>
      </c>
      <c r="D26" s="125">
        <v>0</v>
      </c>
      <c r="E26" s="88"/>
      <c r="F26" s="88"/>
      <c r="G26" s="88"/>
      <c r="H26" s="74">
        <v>15</v>
      </c>
      <c r="I26" s="80">
        <f>H26*D26</f>
        <v>0</v>
      </c>
      <c r="J26" s="80"/>
      <c r="K26" s="80"/>
      <c r="L26" s="78"/>
    </row>
    <row r="27" spans="1:15" s="58" customFormat="1" thickBot="1" x14ac:dyDescent="0.3">
      <c r="A27" s="71"/>
      <c r="B27" s="81" t="s">
        <v>32</v>
      </c>
      <c r="C27" s="82"/>
      <c r="D27" s="82"/>
      <c r="E27" s="82"/>
      <c r="F27" s="82"/>
      <c r="G27" s="82"/>
      <c r="H27" s="82"/>
      <c r="I27" s="74">
        <f>I23+I24+I25</f>
        <v>0</v>
      </c>
      <c r="J27" s="74">
        <f>J23+J24+I25</f>
        <v>0</v>
      </c>
      <c r="K27" s="74">
        <f>K23+K24+K25</f>
        <v>0</v>
      </c>
      <c r="L27" s="78"/>
    </row>
    <row r="28" spans="1:15" s="58" customFormat="1" thickBot="1" x14ac:dyDescent="0.3">
      <c r="A28" s="71"/>
      <c r="B28" s="83" t="s">
        <v>33</v>
      </c>
      <c r="C28" s="84"/>
      <c r="D28" s="84"/>
      <c r="E28" s="84"/>
      <c r="F28" s="84"/>
      <c r="G28" s="84"/>
      <c r="H28" s="84"/>
      <c r="I28" s="85">
        <f>(I27+J27+K27+I26)/3</f>
        <v>0</v>
      </c>
      <c r="J28" s="85"/>
      <c r="K28" s="85"/>
      <c r="L28" s="78"/>
    </row>
    <row r="29" spans="1:15" s="58" customFormat="1" ht="30.75" thickBot="1" x14ac:dyDescent="0.3">
      <c r="A29" s="71" t="s">
        <v>12</v>
      </c>
      <c r="B29" s="86" t="s">
        <v>21</v>
      </c>
      <c r="C29" s="73" t="s">
        <v>7</v>
      </c>
      <c r="D29" s="87" t="s">
        <v>19</v>
      </c>
      <c r="E29" s="124">
        <v>0</v>
      </c>
      <c r="F29" s="124">
        <v>0</v>
      </c>
      <c r="G29" s="124">
        <v>0</v>
      </c>
      <c r="H29" s="74">
        <v>2000</v>
      </c>
      <c r="I29" s="75">
        <f>E29*H29</f>
        <v>0</v>
      </c>
      <c r="J29" s="75">
        <f>F29*H29</f>
        <v>0</v>
      </c>
      <c r="K29" s="75">
        <f>G29*H29</f>
        <v>0</v>
      </c>
      <c r="L29" s="78"/>
      <c r="N29" s="120"/>
      <c r="O29" s="120"/>
    </row>
    <row r="30" spans="1:15" s="58" customFormat="1" ht="30.75" thickBot="1" x14ac:dyDescent="0.3">
      <c r="A30" s="71"/>
      <c r="B30" s="86" t="s">
        <v>22</v>
      </c>
      <c r="C30" s="73" t="s">
        <v>7</v>
      </c>
      <c r="D30" s="87" t="s">
        <v>19</v>
      </c>
      <c r="E30" s="124">
        <v>0</v>
      </c>
      <c r="F30" s="124">
        <v>0</v>
      </c>
      <c r="G30" s="124">
        <v>0</v>
      </c>
      <c r="H30" s="74">
        <v>1800</v>
      </c>
      <c r="I30" s="75">
        <f>E30*H30</f>
        <v>0</v>
      </c>
      <c r="J30" s="75">
        <f>F30*H30</f>
        <v>0</v>
      </c>
      <c r="K30" s="75">
        <f>G30*H30</f>
        <v>0</v>
      </c>
      <c r="L30" s="78"/>
      <c r="N30" s="120"/>
      <c r="O30" s="120"/>
    </row>
    <row r="31" spans="1:15" s="58" customFormat="1" ht="30.75" thickBot="1" x14ac:dyDescent="0.3">
      <c r="A31" s="71"/>
      <c r="B31" s="86" t="s">
        <v>23</v>
      </c>
      <c r="C31" s="73" t="s">
        <v>7</v>
      </c>
      <c r="D31" s="87" t="s">
        <v>19</v>
      </c>
      <c r="E31" s="124">
        <v>0</v>
      </c>
      <c r="F31" s="124">
        <v>0</v>
      </c>
      <c r="G31" s="124">
        <v>0</v>
      </c>
      <c r="H31" s="74">
        <v>1000</v>
      </c>
      <c r="I31" s="75">
        <f>E31*H31</f>
        <v>0</v>
      </c>
      <c r="J31" s="75">
        <f>F31*H31</f>
        <v>0</v>
      </c>
      <c r="K31" s="75">
        <f>G31*H31</f>
        <v>0</v>
      </c>
      <c r="L31" s="78"/>
      <c r="N31" s="120"/>
      <c r="O31" s="120"/>
    </row>
    <row r="32" spans="1:15" s="58" customFormat="1" ht="18.75" customHeight="1" thickBot="1" x14ac:dyDescent="0.3">
      <c r="A32" s="71"/>
      <c r="B32" s="72" t="s">
        <v>15</v>
      </c>
      <c r="C32" s="73" t="s">
        <v>6</v>
      </c>
      <c r="D32" s="125">
        <v>0</v>
      </c>
      <c r="E32" s="88"/>
      <c r="F32" s="88"/>
      <c r="G32" s="88"/>
      <c r="H32" s="74">
        <v>15</v>
      </c>
      <c r="I32" s="80">
        <f>H32*D32</f>
        <v>0</v>
      </c>
      <c r="J32" s="80"/>
      <c r="K32" s="80"/>
      <c r="L32" s="78"/>
    </row>
    <row r="33" spans="1:12" s="58" customFormat="1" thickBot="1" x14ac:dyDescent="0.3">
      <c r="A33" s="71"/>
      <c r="B33" s="81" t="s">
        <v>32</v>
      </c>
      <c r="C33" s="82"/>
      <c r="D33" s="82"/>
      <c r="E33" s="82"/>
      <c r="F33" s="82"/>
      <c r="G33" s="82"/>
      <c r="H33" s="82"/>
      <c r="I33" s="74">
        <f>I29+I30+I31</f>
        <v>0</v>
      </c>
      <c r="J33" s="74">
        <f>J29+J30+I31</f>
        <v>0</v>
      </c>
      <c r="K33" s="74">
        <f>K29+K30+K31</f>
        <v>0</v>
      </c>
      <c r="L33" s="78"/>
    </row>
    <row r="34" spans="1:12" s="58" customFormat="1" ht="20.25" customHeight="1" thickBot="1" x14ac:dyDescent="0.3">
      <c r="A34" s="71"/>
      <c r="B34" s="83" t="s">
        <v>33</v>
      </c>
      <c r="C34" s="84"/>
      <c r="D34" s="84"/>
      <c r="E34" s="84"/>
      <c r="F34" s="84"/>
      <c r="G34" s="84"/>
      <c r="H34" s="84"/>
      <c r="I34" s="85">
        <f>(I33+J33+K33+I32)/3</f>
        <v>0</v>
      </c>
      <c r="J34" s="85"/>
      <c r="K34" s="85"/>
      <c r="L34" s="78"/>
    </row>
    <row r="35" spans="1:12" s="58" customFormat="1" ht="30.75" thickBot="1" x14ac:dyDescent="0.3">
      <c r="A35" s="71" t="s">
        <v>13</v>
      </c>
      <c r="B35" s="86" t="s">
        <v>24</v>
      </c>
      <c r="C35" s="73" t="s">
        <v>5</v>
      </c>
      <c r="D35" s="87" t="s">
        <v>19</v>
      </c>
      <c r="E35" s="124">
        <v>0</v>
      </c>
      <c r="F35" s="124">
        <v>0</v>
      </c>
      <c r="G35" s="124">
        <v>0</v>
      </c>
      <c r="H35" s="74">
        <v>2000</v>
      </c>
      <c r="I35" s="75">
        <f>E35*H35</f>
        <v>0</v>
      </c>
      <c r="J35" s="75">
        <f>F35*H35</f>
        <v>0</v>
      </c>
      <c r="K35" s="75">
        <f>G35*H35</f>
        <v>0</v>
      </c>
      <c r="L35" s="78"/>
    </row>
    <row r="36" spans="1:12" s="58" customFormat="1" ht="34.5" customHeight="1" thickBot="1" x14ac:dyDescent="0.3">
      <c r="A36" s="71"/>
      <c r="B36" s="86" t="s">
        <v>25</v>
      </c>
      <c r="C36" s="73" t="s">
        <v>5</v>
      </c>
      <c r="D36" s="87" t="s">
        <v>19</v>
      </c>
      <c r="E36" s="124">
        <v>0</v>
      </c>
      <c r="F36" s="124">
        <v>0</v>
      </c>
      <c r="G36" s="124">
        <v>0</v>
      </c>
      <c r="H36" s="74">
        <v>1800</v>
      </c>
      <c r="I36" s="75">
        <f>E36*H36</f>
        <v>0</v>
      </c>
      <c r="J36" s="75">
        <f>F36*H36</f>
        <v>0</v>
      </c>
      <c r="K36" s="75">
        <f>G36*H36</f>
        <v>0</v>
      </c>
      <c r="L36" s="78"/>
    </row>
    <row r="37" spans="1:12" s="58" customFormat="1" ht="30.75" thickBot="1" x14ac:dyDescent="0.3">
      <c r="A37" s="71"/>
      <c r="B37" s="86" t="s">
        <v>26</v>
      </c>
      <c r="C37" s="73" t="s">
        <v>5</v>
      </c>
      <c r="D37" s="87" t="s">
        <v>19</v>
      </c>
      <c r="E37" s="124">
        <v>0</v>
      </c>
      <c r="F37" s="124">
        <v>0</v>
      </c>
      <c r="G37" s="124">
        <v>0</v>
      </c>
      <c r="H37" s="74">
        <v>500</v>
      </c>
      <c r="I37" s="75">
        <f>E37*H37</f>
        <v>0</v>
      </c>
      <c r="J37" s="75">
        <f>F37*H37</f>
        <v>0</v>
      </c>
      <c r="K37" s="75">
        <f>G37*H37</f>
        <v>0</v>
      </c>
      <c r="L37" s="78"/>
    </row>
    <row r="38" spans="1:12" s="58" customFormat="1" thickBot="1" x14ac:dyDescent="0.3">
      <c r="A38" s="71"/>
      <c r="B38" s="72" t="s">
        <v>15</v>
      </c>
      <c r="C38" s="73" t="s">
        <v>6</v>
      </c>
      <c r="D38" s="125">
        <v>0</v>
      </c>
      <c r="E38" s="88"/>
      <c r="F38" s="88"/>
      <c r="G38" s="88"/>
      <c r="H38" s="74">
        <v>15</v>
      </c>
      <c r="I38" s="80">
        <f>H38*D38</f>
        <v>0</v>
      </c>
      <c r="J38" s="80"/>
      <c r="K38" s="80"/>
      <c r="L38" s="78"/>
    </row>
    <row r="39" spans="1:12" s="58" customFormat="1" thickBot="1" x14ac:dyDescent="0.3">
      <c r="A39" s="71"/>
      <c r="B39" s="81" t="s">
        <v>32</v>
      </c>
      <c r="C39" s="82"/>
      <c r="D39" s="82"/>
      <c r="E39" s="82"/>
      <c r="F39" s="82"/>
      <c r="G39" s="82"/>
      <c r="H39" s="82"/>
      <c r="I39" s="74">
        <f>I35+I36+I37</f>
        <v>0</v>
      </c>
      <c r="J39" s="74">
        <f>J35+J36+J37</f>
        <v>0</v>
      </c>
      <c r="K39" s="74">
        <f>K35+K36+K37</f>
        <v>0</v>
      </c>
      <c r="L39" s="78"/>
    </row>
    <row r="40" spans="1:12" s="58" customFormat="1" thickBot="1" x14ac:dyDescent="0.3">
      <c r="A40" s="71"/>
      <c r="B40" s="83" t="s">
        <v>33</v>
      </c>
      <c r="C40" s="84"/>
      <c r="D40" s="84"/>
      <c r="E40" s="84"/>
      <c r="F40" s="84"/>
      <c r="G40" s="84"/>
      <c r="H40" s="84"/>
      <c r="I40" s="85">
        <f>(I39+J39+K39+I38)/3</f>
        <v>0</v>
      </c>
      <c r="J40" s="85"/>
      <c r="K40" s="85"/>
      <c r="L40" s="78"/>
    </row>
    <row r="41" spans="1:12" s="58" customFormat="1" ht="16.5" customHeight="1" thickBot="1" x14ac:dyDescent="0.3">
      <c r="A41" s="71" t="s">
        <v>14</v>
      </c>
      <c r="B41" s="86" t="s">
        <v>40</v>
      </c>
      <c r="C41" s="73" t="s">
        <v>5</v>
      </c>
      <c r="D41" s="87" t="s">
        <v>19</v>
      </c>
      <c r="E41" s="124">
        <v>0</v>
      </c>
      <c r="F41" s="124">
        <v>0</v>
      </c>
      <c r="G41" s="124">
        <v>0</v>
      </c>
      <c r="H41" s="74">
        <v>2000</v>
      </c>
      <c r="I41" s="75">
        <f>E41*H41</f>
        <v>0</v>
      </c>
      <c r="J41" s="75">
        <f>F41*H41</f>
        <v>0</v>
      </c>
      <c r="K41" s="75">
        <f>G41*H41</f>
        <v>0</v>
      </c>
      <c r="L41" s="78"/>
    </row>
    <row r="42" spans="1:12" s="58" customFormat="1" ht="30.75" thickBot="1" x14ac:dyDescent="0.3">
      <c r="A42" s="71"/>
      <c r="B42" s="86" t="s">
        <v>41</v>
      </c>
      <c r="C42" s="73" t="s">
        <v>5</v>
      </c>
      <c r="D42" s="87" t="s">
        <v>19</v>
      </c>
      <c r="E42" s="124">
        <v>0</v>
      </c>
      <c r="F42" s="124">
        <v>0</v>
      </c>
      <c r="G42" s="124">
        <v>0</v>
      </c>
      <c r="H42" s="74">
        <v>1800</v>
      </c>
      <c r="I42" s="75">
        <f>E42*H42</f>
        <v>0</v>
      </c>
      <c r="J42" s="75">
        <f>F42*H42</f>
        <v>0</v>
      </c>
      <c r="K42" s="75">
        <f>G42*H42</f>
        <v>0</v>
      </c>
      <c r="L42" s="78"/>
    </row>
    <row r="43" spans="1:12" s="58" customFormat="1" ht="30.75" thickBot="1" x14ac:dyDescent="0.3">
      <c r="A43" s="71"/>
      <c r="B43" s="86" t="s">
        <v>42</v>
      </c>
      <c r="C43" s="73" t="s">
        <v>5</v>
      </c>
      <c r="D43" s="87" t="s">
        <v>19</v>
      </c>
      <c r="E43" s="124">
        <v>0</v>
      </c>
      <c r="F43" s="124">
        <v>0</v>
      </c>
      <c r="G43" s="124">
        <v>0</v>
      </c>
      <c r="H43" s="74">
        <v>500</v>
      </c>
      <c r="I43" s="75">
        <f>E43*H43</f>
        <v>0</v>
      </c>
      <c r="J43" s="75">
        <f>F43*H43</f>
        <v>0</v>
      </c>
      <c r="K43" s="75">
        <f>G43*H43</f>
        <v>0</v>
      </c>
      <c r="L43" s="78"/>
    </row>
    <row r="44" spans="1:12" s="58" customFormat="1" thickBot="1" x14ac:dyDescent="0.3">
      <c r="A44" s="71"/>
      <c r="B44" s="72" t="s">
        <v>28</v>
      </c>
      <c r="C44" s="73" t="s">
        <v>6</v>
      </c>
      <c r="D44" s="125">
        <v>0</v>
      </c>
      <c r="E44" s="88"/>
      <c r="F44" s="88"/>
      <c r="G44" s="88"/>
      <c r="H44" s="74">
        <v>15</v>
      </c>
      <c r="I44" s="80">
        <f>H44*D44</f>
        <v>0</v>
      </c>
      <c r="J44" s="80"/>
      <c r="K44" s="80"/>
      <c r="L44" s="78"/>
    </row>
    <row r="45" spans="1:12" s="58" customFormat="1" thickBot="1" x14ac:dyDescent="0.3">
      <c r="A45" s="71"/>
      <c r="B45" s="81" t="s">
        <v>32</v>
      </c>
      <c r="C45" s="82"/>
      <c r="D45" s="82"/>
      <c r="E45" s="82"/>
      <c r="F45" s="82"/>
      <c r="G45" s="82"/>
      <c r="H45" s="82"/>
      <c r="I45" s="74">
        <f>I41+I42+I43</f>
        <v>0</v>
      </c>
      <c r="J45" s="74">
        <f>J41+J42+I43</f>
        <v>0</v>
      </c>
      <c r="K45" s="74">
        <f>K41+K42+K43</f>
        <v>0</v>
      </c>
      <c r="L45" s="78"/>
    </row>
    <row r="46" spans="1:12" s="58" customFormat="1" thickBot="1" x14ac:dyDescent="0.3">
      <c r="A46" s="71"/>
      <c r="B46" s="83" t="s">
        <v>33</v>
      </c>
      <c r="C46" s="84"/>
      <c r="D46" s="84"/>
      <c r="E46" s="84"/>
      <c r="F46" s="84"/>
      <c r="G46" s="84"/>
      <c r="H46" s="84"/>
      <c r="I46" s="85">
        <f>(I45+J45+K45+I44)/3</f>
        <v>0</v>
      </c>
      <c r="J46" s="85"/>
      <c r="K46" s="85"/>
      <c r="L46" s="78"/>
    </row>
    <row r="47" spans="1:12" s="58" customFormat="1" ht="30.75" customHeight="1" thickBot="1" x14ac:dyDescent="0.3">
      <c r="A47" s="71" t="s">
        <v>52</v>
      </c>
      <c r="B47" s="72" t="s">
        <v>63</v>
      </c>
      <c r="C47" s="73" t="s">
        <v>5</v>
      </c>
      <c r="D47" s="87" t="s">
        <v>19</v>
      </c>
      <c r="E47" s="87" t="s">
        <v>19</v>
      </c>
      <c r="F47" s="87" t="s">
        <v>19</v>
      </c>
      <c r="G47" s="124">
        <v>0</v>
      </c>
      <c r="H47" s="89">
        <v>500</v>
      </c>
      <c r="I47" s="87" t="s">
        <v>19</v>
      </c>
      <c r="J47" s="87" t="s">
        <v>19</v>
      </c>
      <c r="K47" s="74">
        <f>G47*H47</f>
        <v>0</v>
      </c>
      <c r="L47" s="90" t="s">
        <v>56</v>
      </c>
    </row>
    <row r="48" spans="1:12" s="58" customFormat="1" ht="30.75" thickBot="1" x14ac:dyDescent="0.3">
      <c r="A48" s="91"/>
      <c r="B48" s="72" t="s">
        <v>64</v>
      </c>
      <c r="C48" s="73" t="s">
        <v>5</v>
      </c>
      <c r="D48" s="87" t="s">
        <v>19</v>
      </c>
      <c r="E48" s="87" t="s">
        <v>19</v>
      </c>
      <c r="F48" s="87" t="s">
        <v>19</v>
      </c>
      <c r="G48" s="124">
        <v>0</v>
      </c>
      <c r="H48" s="89">
        <v>500</v>
      </c>
      <c r="I48" s="87" t="s">
        <v>19</v>
      </c>
      <c r="J48" s="87" t="s">
        <v>19</v>
      </c>
      <c r="K48" s="74">
        <f t="shared" ref="K48:K50" si="3">G48*H48</f>
        <v>0</v>
      </c>
      <c r="L48" s="90"/>
    </row>
    <row r="49" spans="1:15" s="58" customFormat="1" ht="30.75" thickBot="1" x14ac:dyDescent="0.3">
      <c r="A49" s="91"/>
      <c r="B49" s="72" t="s">
        <v>65</v>
      </c>
      <c r="C49" s="73" t="s">
        <v>5</v>
      </c>
      <c r="D49" s="87" t="s">
        <v>19</v>
      </c>
      <c r="E49" s="87" t="s">
        <v>19</v>
      </c>
      <c r="F49" s="87" t="s">
        <v>19</v>
      </c>
      <c r="G49" s="124">
        <v>0</v>
      </c>
      <c r="H49" s="89">
        <v>500</v>
      </c>
      <c r="I49" s="87" t="s">
        <v>19</v>
      </c>
      <c r="J49" s="87" t="s">
        <v>19</v>
      </c>
      <c r="K49" s="74">
        <f>G49*H49</f>
        <v>0</v>
      </c>
      <c r="L49" s="90"/>
    </row>
    <row r="50" spans="1:15" s="58" customFormat="1" thickBot="1" x14ac:dyDescent="0.3">
      <c r="A50" s="91"/>
      <c r="B50" s="72" t="s">
        <v>51</v>
      </c>
      <c r="C50" s="73" t="s">
        <v>7</v>
      </c>
      <c r="D50" s="87" t="s">
        <v>19</v>
      </c>
      <c r="E50" s="87" t="s">
        <v>19</v>
      </c>
      <c r="F50" s="87" t="s">
        <v>19</v>
      </c>
      <c r="G50" s="124">
        <v>0</v>
      </c>
      <c r="H50" s="89">
        <v>400</v>
      </c>
      <c r="I50" s="87" t="s">
        <v>19</v>
      </c>
      <c r="J50" s="87" t="s">
        <v>19</v>
      </c>
      <c r="K50" s="74">
        <f t="shared" si="3"/>
        <v>0</v>
      </c>
      <c r="L50" s="90"/>
    </row>
    <row r="51" spans="1:15" s="58" customFormat="1" thickBot="1" x14ac:dyDescent="0.3">
      <c r="A51" s="92"/>
      <c r="B51" s="81" t="s">
        <v>32</v>
      </c>
      <c r="C51" s="82"/>
      <c r="D51" s="82"/>
      <c r="E51" s="82"/>
      <c r="F51" s="82"/>
      <c r="G51" s="82"/>
      <c r="H51" s="82"/>
      <c r="I51" s="74"/>
      <c r="J51" s="74"/>
      <c r="K51" s="96">
        <f>K47+K48+K49+K50</f>
        <v>0</v>
      </c>
      <c r="L51" s="97"/>
    </row>
    <row r="52" spans="1:15" s="58" customFormat="1" thickBot="1" x14ac:dyDescent="0.3">
      <c r="A52" s="92"/>
      <c r="B52" s="83" t="s">
        <v>33</v>
      </c>
      <c r="C52" s="84"/>
      <c r="D52" s="84"/>
      <c r="E52" s="84"/>
      <c r="F52" s="84"/>
      <c r="G52" s="84"/>
      <c r="H52" s="84"/>
      <c r="I52" s="101"/>
      <c r="J52" s="101">
        <f>K51</f>
        <v>0</v>
      </c>
      <c r="K52" s="102"/>
      <c r="L52" s="97"/>
    </row>
    <row r="53" spans="1:15" s="67" customFormat="1" ht="16.5" thickBot="1" x14ac:dyDescent="0.3">
      <c r="H53" s="103" t="s">
        <v>16</v>
      </c>
      <c r="I53" s="104">
        <f>I22+I28+I34+I40+I46+J52</f>
        <v>0</v>
      </c>
      <c r="J53" s="105"/>
      <c r="K53" s="106"/>
      <c r="L53" s="107" t="s">
        <v>66</v>
      </c>
      <c r="N53" s="60"/>
      <c r="O53" s="60"/>
    </row>
    <row r="54" spans="1:15" s="58" customFormat="1" x14ac:dyDescent="0.25">
      <c r="A54" s="108"/>
      <c r="C54" s="109"/>
      <c r="D54" s="109"/>
      <c r="E54" s="110"/>
      <c r="F54" s="110"/>
      <c r="G54" s="110"/>
      <c r="H54" s="110"/>
      <c r="I54" s="111"/>
      <c r="J54" s="111"/>
      <c r="K54" s="111"/>
      <c r="N54" s="60"/>
      <c r="O54" s="60"/>
    </row>
    <row r="55" spans="1:15" x14ac:dyDescent="0.25">
      <c r="J55" s="116"/>
    </row>
    <row r="56" spans="1:15" ht="23.25" x14ac:dyDescent="0.35">
      <c r="I56" s="116"/>
      <c r="J56" s="121"/>
      <c r="K56" s="122"/>
    </row>
    <row r="57" spans="1:15" x14ac:dyDescent="0.25">
      <c r="E57" s="123"/>
      <c r="F57" s="123"/>
      <c r="G57" s="123"/>
    </row>
  </sheetData>
  <sheetProtection algorithmName="SHA-512" hashValue="zu2Xv+0Vs6OwowfamvPVDJwWs6fAYap8wnHtUpNCxnkM+Add05QbNMSSvHoG5tAGLdTjrwmNDeCoL0kKdMwjNQ==" saltValue="ubLJlF6W3wYkgMF9FUCVmg==" spinCount="100000" sheet="1" objects="1" scenarios="1"/>
  <mergeCells count="43">
    <mergeCell ref="L47:L50"/>
    <mergeCell ref="B51:H51"/>
    <mergeCell ref="B52:H52"/>
    <mergeCell ref="B39:H39"/>
    <mergeCell ref="B40:H40"/>
    <mergeCell ref="I40:K40"/>
    <mergeCell ref="I53:K53"/>
    <mergeCell ref="A41:A46"/>
    <mergeCell ref="E44:G44"/>
    <mergeCell ref="I44:K44"/>
    <mergeCell ref="B45:H45"/>
    <mergeCell ref="B46:H46"/>
    <mergeCell ref="I46:K46"/>
    <mergeCell ref="A35:A40"/>
    <mergeCell ref="E38:G38"/>
    <mergeCell ref="I38:K38"/>
    <mergeCell ref="A47:A50"/>
    <mergeCell ref="I32:K32"/>
    <mergeCell ref="B33:H33"/>
    <mergeCell ref="B34:H34"/>
    <mergeCell ref="I34:K34"/>
    <mergeCell ref="A23:A28"/>
    <mergeCell ref="E26:G26"/>
    <mergeCell ref="I26:K26"/>
    <mergeCell ref="B27:H27"/>
    <mergeCell ref="B28:H28"/>
    <mergeCell ref="I28:K28"/>
    <mergeCell ref="L9:L10"/>
    <mergeCell ref="A12:A22"/>
    <mergeCell ref="E20:G20"/>
    <mergeCell ref="I20:K20"/>
    <mergeCell ref="B21:H21"/>
    <mergeCell ref="B22:H22"/>
    <mergeCell ref="I22:K22"/>
    <mergeCell ref="A9:A10"/>
    <mergeCell ref="B9:B10"/>
    <mergeCell ref="C9:C10"/>
    <mergeCell ref="E9:G9"/>
    <mergeCell ref="L12:L46"/>
    <mergeCell ref="H9:H10"/>
    <mergeCell ref="I9:K9"/>
    <mergeCell ref="A29:A34"/>
    <mergeCell ref="E32:G32"/>
  </mergeCells>
  <pageMargins left="0.31496062992125984" right="0.11811023622047245" top="0.15748031496062992" bottom="0.19685039370078741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17611-40DC-4E61-9299-F95971AA5167}">
  <sheetPr>
    <tabColor rgb="FFFFC000"/>
  </sheetPr>
  <dimension ref="A1:O56"/>
  <sheetViews>
    <sheetView topLeftCell="A42" zoomScale="85" zoomScaleNormal="85" workbookViewId="0">
      <selection activeCell="B52" sqref="B52:H52"/>
    </sheetView>
  </sheetViews>
  <sheetFormatPr defaultRowHeight="15" x14ac:dyDescent="0.25"/>
  <cols>
    <col min="1" max="1" width="7.7109375" style="10" customWidth="1"/>
    <col min="2" max="2" width="64.7109375" style="10" customWidth="1"/>
    <col min="3" max="3" width="7.85546875" style="10" customWidth="1"/>
    <col min="4" max="4" width="19.42578125" style="10" customWidth="1"/>
    <col min="5" max="6" width="15.42578125" style="10" customWidth="1"/>
    <col min="7" max="7" width="12.28515625" style="10" customWidth="1"/>
    <col min="8" max="8" width="12" style="10" customWidth="1"/>
    <col min="9" max="10" width="13.85546875" style="10" customWidth="1"/>
    <col min="11" max="11" width="12.28515625" style="10" customWidth="1"/>
    <col min="12" max="12" width="47" style="10" customWidth="1"/>
    <col min="13" max="13" width="9.140625" style="10"/>
    <col min="14" max="14" width="44" style="10" customWidth="1"/>
    <col min="15" max="15" width="15.5703125" style="10" customWidth="1"/>
    <col min="16" max="16384" width="9.140625" style="10"/>
  </cols>
  <sheetData>
    <row r="1" spans="1:15" x14ac:dyDescent="0.25">
      <c r="A1" s="9"/>
    </row>
    <row r="2" spans="1:15" ht="15.75" x14ac:dyDescent="0.25">
      <c r="A2" s="9"/>
      <c r="H2" s="11"/>
      <c r="I2" s="12" t="s">
        <v>2</v>
      </c>
      <c r="J2" s="12"/>
      <c r="K2" s="12"/>
    </row>
    <row r="3" spans="1:15" ht="15.75" x14ac:dyDescent="0.25">
      <c r="A3" s="9"/>
      <c r="H3" s="11"/>
      <c r="I3" s="12" t="s">
        <v>3</v>
      </c>
      <c r="J3" s="12"/>
      <c r="K3" s="12"/>
    </row>
    <row r="4" spans="1:15" ht="15.75" x14ac:dyDescent="0.25">
      <c r="A4" s="9"/>
      <c r="I4" s="12" t="s">
        <v>54</v>
      </c>
      <c r="J4" s="12"/>
      <c r="K4" s="12"/>
    </row>
    <row r="5" spans="1:15" ht="15.75" x14ac:dyDescent="0.25">
      <c r="A5" s="14"/>
      <c r="I5" s="12" t="s">
        <v>55</v>
      </c>
      <c r="J5" s="12"/>
      <c r="K5" s="12"/>
    </row>
    <row r="6" spans="1:15" ht="15.75" x14ac:dyDescent="0.25">
      <c r="E6" s="15" t="s">
        <v>8</v>
      </c>
      <c r="F6" s="15"/>
      <c r="G6" s="15"/>
      <c r="I6" s="12" t="s">
        <v>45</v>
      </c>
      <c r="J6" s="12"/>
      <c r="K6" s="12"/>
    </row>
    <row r="7" spans="1:15" ht="15.75" x14ac:dyDescent="0.25">
      <c r="E7" s="15"/>
      <c r="F7" s="15"/>
      <c r="G7" s="15"/>
      <c r="I7" s="12"/>
      <c r="J7" s="12"/>
      <c r="K7" s="12"/>
    </row>
    <row r="8" spans="1:15" ht="15.75" thickBot="1" x14ac:dyDescent="0.3">
      <c r="E8" s="16"/>
      <c r="F8" s="16"/>
      <c r="G8" s="16"/>
    </row>
    <row r="9" spans="1:15" ht="31.5" customHeight="1" thickBot="1" x14ac:dyDescent="0.3">
      <c r="A9" s="41" t="s">
        <v>47</v>
      </c>
      <c r="B9" s="41" t="s">
        <v>0</v>
      </c>
      <c r="C9" s="41" t="s">
        <v>4</v>
      </c>
      <c r="D9" s="3"/>
      <c r="E9" s="41" t="s">
        <v>31</v>
      </c>
      <c r="F9" s="41"/>
      <c r="G9" s="41"/>
      <c r="H9" s="41" t="s">
        <v>46</v>
      </c>
      <c r="I9" s="41" t="s">
        <v>18</v>
      </c>
      <c r="J9" s="41"/>
      <c r="K9" s="41"/>
      <c r="L9" s="41" t="s">
        <v>1</v>
      </c>
      <c r="N9" s="17"/>
      <c r="O9" s="17"/>
    </row>
    <row r="10" spans="1:15" ht="197.25" customHeight="1" thickBot="1" x14ac:dyDescent="0.3">
      <c r="A10" s="41"/>
      <c r="B10" s="41"/>
      <c r="C10" s="41"/>
      <c r="D10" s="3" t="s">
        <v>48</v>
      </c>
      <c r="E10" s="3" t="s">
        <v>30</v>
      </c>
      <c r="F10" s="3" t="s">
        <v>29</v>
      </c>
      <c r="G10" s="3" t="s">
        <v>20</v>
      </c>
      <c r="H10" s="41"/>
      <c r="I10" s="18" t="s">
        <v>60</v>
      </c>
      <c r="J10" s="19" t="s">
        <v>61</v>
      </c>
      <c r="K10" s="3" t="s">
        <v>49</v>
      </c>
      <c r="L10" s="41"/>
      <c r="N10" s="11"/>
    </row>
    <row r="11" spans="1:15" s="17" customFormat="1" ht="15.75" thickBot="1" x14ac:dyDescent="0.3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N11" s="11"/>
      <c r="O11" s="10"/>
    </row>
    <row r="12" spans="1:15" ht="30" customHeight="1" thickBot="1" x14ac:dyDescent="0.3">
      <c r="A12" s="35" t="s">
        <v>10</v>
      </c>
      <c r="B12" s="4" t="s">
        <v>17</v>
      </c>
      <c r="C12" s="5" t="s">
        <v>5</v>
      </c>
      <c r="D12" s="5" t="s">
        <v>19</v>
      </c>
      <c r="E12" s="124">
        <v>0</v>
      </c>
      <c r="F12" s="124">
        <v>0</v>
      </c>
      <c r="G12" s="124">
        <v>0</v>
      </c>
      <c r="H12" s="2">
        <v>5000</v>
      </c>
      <c r="I12" s="6">
        <f>E12*H12</f>
        <v>0</v>
      </c>
      <c r="J12" s="6">
        <f>F12*H12</f>
        <v>0</v>
      </c>
      <c r="K12" s="6">
        <f>G12*H12</f>
        <v>0</v>
      </c>
      <c r="L12" s="42" t="s">
        <v>59</v>
      </c>
      <c r="N12" s="21"/>
    </row>
    <row r="13" spans="1:15" ht="30.75" thickBot="1" x14ac:dyDescent="0.3">
      <c r="A13" s="35"/>
      <c r="B13" s="4" t="s">
        <v>34</v>
      </c>
      <c r="C13" s="5" t="s">
        <v>5</v>
      </c>
      <c r="D13" s="5" t="s">
        <v>19</v>
      </c>
      <c r="E13" s="124">
        <v>0</v>
      </c>
      <c r="F13" s="124">
        <v>0</v>
      </c>
      <c r="G13" s="124">
        <v>0</v>
      </c>
      <c r="H13" s="2">
        <v>6000</v>
      </c>
      <c r="I13" s="6">
        <f>E13*H13</f>
        <v>0</v>
      </c>
      <c r="J13" s="6">
        <f>F13*H13</f>
        <v>0</v>
      </c>
      <c r="K13" s="6">
        <f>G13*H13</f>
        <v>0</v>
      </c>
      <c r="L13" s="43"/>
      <c r="N13" s="21"/>
    </row>
    <row r="14" spans="1:15" ht="31.5" customHeight="1" thickBot="1" x14ac:dyDescent="0.3">
      <c r="A14" s="35"/>
      <c r="B14" s="4" t="s">
        <v>35</v>
      </c>
      <c r="C14" s="5" t="s">
        <v>5</v>
      </c>
      <c r="D14" s="5" t="s">
        <v>19</v>
      </c>
      <c r="E14" s="124">
        <v>0</v>
      </c>
      <c r="F14" s="124">
        <v>0</v>
      </c>
      <c r="G14" s="124">
        <v>0</v>
      </c>
      <c r="H14" s="2">
        <v>6000</v>
      </c>
      <c r="I14" s="6">
        <f>E14*H14</f>
        <v>0</v>
      </c>
      <c r="J14" s="6">
        <f>F14*H14</f>
        <v>0</v>
      </c>
      <c r="K14" s="6">
        <f>G14*H14</f>
        <v>0</v>
      </c>
      <c r="L14" s="43"/>
      <c r="N14" s="21"/>
    </row>
    <row r="15" spans="1:15" ht="31.5" customHeight="1" thickBot="1" x14ac:dyDescent="0.3">
      <c r="A15" s="35"/>
      <c r="B15" s="4" t="s">
        <v>36</v>
      </c>
      <c r="C15" s="5" t="s">
        <v>5</v>
      </c>
      <c r="D15" s="5" t="s">
        <v>19</v>
      </c>
      <c r="E15" s="124">
        <v>0</v>
      </c>
      <c r="F15" s="124">
        <v>0</v>
      </c>
      <c r="G15" s="124">
        <v>0</v>
      </c>
      <c r="H15" s="2">
        <v>5000</v>
      </c>
      <c r="I15" s="6">
        <f t="shared" ref="I15:I19" si="0">E15*H15</f>
        <v>0</v>
      </c>
      <c r="J15" s="6">
        <f t="shared" ref="J15:J19" si="1">F15*H15</f>
        <v>0</v>
      </c>
      <c r="K15" s="6">
        <f t="shared" ref="K15:K19" si="2">G15*H15</f>
        <v>0</v>
      </c>
      <c r="L15" s="43"/>
      <c r="N15" s="21"/>
    </row>
    <row r="16" spans="1:15" ht="31.5" customHeight="1" thickBot="1" x14ac:dyDescent="0.3">
      <c r="A16" s="35"/>
      <c r="B16" s="4" t="s">
        <v>37</v>
      </c>
      <c r="C16" s="5" t="s">
        <v>5</v>
      </c>
      <c r="D16" s="5" t="s">
        <v>19</v>
      </c>
      <c r="E16" s="124">
        <v>0</v>
      </c>
      <c r="F16" s="124">
        <v>0</v>
      </c>
      <c r="G16" s="124">
        <v>0</v>
      </c>
      <c r="H16" s="2">
        <v>10000</v>
      </c>
      <c r="I16" s="6">
        <f t="shared" si="0"/>
        <v>0</v>
      </c>
      <c r="J16" s="6">
        <f t="shared" si="1"/>
        <v>0</v>
      </c>
      <c r="K16" s="6">
        <f t="shared" si="2"/>
        <v>0</v>
      </c>
      <c r="L16" s="43"/>
    </row>
    <row r="17" spans="1:12" ht="31.5" customHeight="1" thickBot="1" x14ac:dyDescent="0.3">
      <c r="A17" s="35"/>
      <c r="B17" s="4" t="s">
        <v>62</v>
      </c>
      <c r="C17" s="5" t="s">
        <v>5</v>
      </c>
      <c r="D17" s="5" t="s">
        <v>19</v>
      </c>
      <c r="E17" s="124">
        <v>0</v>
      </c>
      <c r="F17" s="124">
        <v>0</v>
      </c>
      <c r="G17" s="124">
        <v>0</v>
      </c>
      <c r="H17" s="2">
        <v>15000</v>
      </c>
      <c r="I17" s="6">
        <f t="shared" si="0"/>
        <v>0</v>
      </c>
      <c r="J17" s="6">
        <f t="shared" si="1"/>
        <v>0</v>
      </c>
      <c r="K17" s="6">
        <f t="shared" si="2"/>
        <v>0</v>
      </c>
      <c r="L17" s="43"/>
    </row>
    <row r="18" spans="1:12" ht="31.5" customHeight="1" thickBot="1" x14ac:dyDescent="0.3">
      <c r="A18" s="35"/>
      <c r="B18" s="4" t="s">
        <v>57</v>
      </c>
      <c r="C18" s="5" t="s">
        <v>5</v>
      </c>
      <c r="D18" s="5" t="s">
        <v>19</v>
      </c>
      <c r="E18" s="124">
        <v>0</v>
      </c>
      <c r="F18" s="124">
        <v>0</v>
      </c>
      <c r="G18" s="124">
        <v>0</v>
      </c>
      <c r="H18" s="2">
        <v>20000</v>
      </c>
      <c r="I18" s="6">
        <f t="shared" si="0"/>
        <v>0</v>
      </c>
      <c r="J18" s="6">
        <f t="shared" si="1"/>
        <v>0</v>
      </c>
      <c r="K18" s="6">
        <f t="shared" si="2"/>
        <v>0</v>
      </c>
      <c r="L18" s="43"/>
    </row>
    <row r="19" spans="1:12" ht="29.25" customHeight="1" thickBot="1" x14ac:dyDescent="0.3">
      <c r="A19" s="35"/>
      <c r="B19" s="4" t="s">
        <v>58</v>
      </c>
      <c r="C19" s="5" t="s">
        <v>5</v>
      </c>
      <c r="D19" s="5" t="s">
        <v>19</v>
      </c>
      <c r="E19" s="124">
        <v>0</v>
      </c>
      <c r="F19" s="124">
        <v>0</v>
      </c>
      <c r="G19" s="124">
        <v>0</v>
      </c>
      <c r="H19" s="2">
        <v>30000</v>
      </c>
      <c r="I19" s="6">
        <f t="shared" si="0"/>
        <v>0</v>
      </c>
      <c r="J19" s="6">
        <f t="shared" si="1"/>
        <v>0</v>
      </c>
      <c r="K19" s="6">
        <f t="shared" si="2"/>
        <v>0</v>
      </c>
      <c r="L19" s="43"/>
    </row>
    <row r="20" spans="1:12" ht="15.75" thickBot="1" x14ac:dyDescent="0.3">
      <c r="A20" s="35"/>
      <c r="B20" s="4" t="s">
        <v>15</v>
      </c>
      <c r="C20" s="5" t="s">
        <v>6</v>
      </c>
      <c r="D20" s="125">
        <v>0</v>
      </c>
      <c r="E20" s="37" t="s">
        <v>19</v>
      </c>
      <c r="F20" s="37"/>
      <c r="G20" s="37"/>
      <c r="H20" s="2">
        <v>10</v>
      </c>
      <c r="I20" s="37">
        <f>H20*D20</f>
        <v>0</v>
      </c>
      <c r="J20" s="37"/>
      <c r="K20" s="37"/>
      <c r="L20" s="43"/>
    </row>
    <row r="21" spans="1:12" ht="15.75" thickBot="1" x14ac:dyDescent="0.3">
      <c r="A21" s="35"/>
      <c r="B21" s="38" t="s">
        <v>32</v>
      </c>
      <c r="C21" s="46"/>
      <c r="D21" s="46"/>
      <c r="E21" s="46"/>
      <c r="F21" s="46"/>
      <c r="G21" s="46"/>
      <c r="H21" s="46"/>
      <c r="I21" s="2">
        <f>SUM(I12:I19)</f>
        <v>0</v>
      </c>
      <c r="J21" s="2">
        <f t="shared" ref="J21:K21" si="3">SUM(J12:J19)</f>
        <v>0</v>
      </c>
      <c r="K21" s="2">
        <f t="shared" si="3"/>
        <v>0</v>
      </c>
      <c r="L21" s="43"/>
    </row>
    <row r="22" spans="1:12" ht="15.75" thickBot="1" x14ac:dyDescent="0.3">
      <c r="A22" s="35"/>
      <c r="B22" s="48" t="s">
        <v>33</v>
      </c>
      <c r="C22" s="49"/>
      <c r="D22" s="49"/>
      <c r="E22" s="49"/>
      <c r="F22" s="49"/>
      <c r="G22" s="49"/>
      <c r="H22" s="49"/>
      <c r="I22" s="50">
        <f>(I21+J21+K21+I20)/3</f>
        <v>0</v>
      </c>
      <c r="J22" s="50"/>
      <c r="K22" s="50"/>
      <c r="L22" s="43"/>
    </row>
    <row r="23" spans="1:12" ht="30" customHeight="1" thickBot="1" x14ac:dyDescent="0.3">
      <c r="A23" s="35" t="s">
        <v>11</v>
      </c>
      <c r="B23" s="8" t="s">
        <v>27</v>
      </c>
      <c r="C23" s="5" t="s">
        <v>7</v>
      </c>
      <c r="D23" s="7" t="s">
        <v>19</v>
      </c>
      <c r="E23" s="124">
        <v>0</v>
      </c>
      <c r="F23" s="124">
        <v>0</v>
      </c>
      <c r="G23" s="124">
        <v>0</v>
      </c>
      <c r="H23" s="2">
        <v>700</v>
      </c>
      <c r="I23" s="6">
        <f>E23*H23</f>
        <v>0</v>
      </c>
      <c r="J23" s="6">
        <f>F23*H23</f>
        <v>0</v>
      </c>
      <c r="K23" s="6">
        <f>G23*H23</f>
        <v>0</v>
      </c>
      <c r="L23" s="43"/>
    </row>
    <row r="24" spans="1:12" ht="30.75" thickBot="1" x14ac:dyDescent="0.3">
      <c r="A24" s="35"/>
      <c r="B24" s="8" t="s">
        <v>38</v>
      </c>
      <c r="C24" s="5" t="s">
        <v>7</v>
      </c>
      <c r="D24" s="7" t="s">
        <v>19</v>
      </c>
      <c r="E24" s="124">
        <v>0</v>
      </c>
      <c r="F24" s="124">
        <v>0</v>
      </c>
      <c r="G24" s="124">
        <v>0</v>
      </c>
      <c r="H24" s="2">
        <v>700</v>
      </c>
      <c r="I24" s="6">
        <f>E24*H24</f>
        <v>0</v>
      </c>
      <c r="J24" s="6">
        <f>F24*H24</f>
        <v>0</v>
      </c>
      <c r="K24" s="6">
        <f>G24*H24</f>
        <v>0</v>
      </c>
      <c r="L24" s="43"/>
    </row>
    <row r="25" spans="1:12" ht="15.75" thickBot="1" x14ac:dyDescent="0.3">
      <c r="A25" s="35"/>
      <c r="B25" s="8" t="s">
        <v>39</v>
      </c>
      <c r="C25" s="5" t="s">
        <v>7</v>
      </c>
      <c r="D25" s="7" t="s">
        <v>19</v>
      </c>
      <c r="E25" s="124">
        <v>0</v>
      </c>
      <c r="F25" s="124">
        <v>0</v>
      </c>
      <c r="G25" s="124">
        <v>0</v>
      </c>
      <c r="H25" s="2">
        <v>500</v>
      </c>
      <c r="I25" s="6">
        <f>E25*H25</f>
        <v>0</v>
      </c>
      <c r="J25" s="6">
        <f>F25*H25</f>
        <v>0</v>
      </c>
      <c r="K25" s="6">
        <f>G25*H25</f>
        <v>0</v>
      </c>
      <c r="L25" s="43"/>
    </row>
    <row r="26" spans="1:12" ht="15.75" thickBot="1" x14ac:dyDescent="0.3">
      <c r="A26" s="35"/>
      <c r="B26" s="4" t="s">
        <v>15</v>
      </c>
      <c r="C26" s="5" t="s">
        <v>6</v>
      </c>
      <c r="D26" s="125">
        <v>0</v>
      </c>
      <c r="E26" s="36"/>
      <c r="F26" s="36"/>
      <c r="G26" s="36"/>
      <c r="H26" s="2">
        <v>10</v>
      </c>
      <c r="I26" s="37">
        <f>H26*D26</f>
        <v>0</v>
      </c>
      <c r="J26" s="37"/>
      <c r="K26" s="37"/>
      <c r="L26" s="43"/>
    </row>
    <row r="27" spans="1:12" ht="15.75" thickBot="1" x14ac:dyDescent="0.3">
      <c r="A27" s="35"/>
      <c r="B27" s="38" t="s">
        <v>32</v>
      </c>
      <c r="C27" s="46"/>
      <c r="D27" s="46"/>
      <c r="E27" s="46"/>
      <c r="F27" s="46"/>
      <c r="G27" s="46"/>
      <c r="H27" s="46"/>
      <c r="I27" s="2">
        <f>I23+I24+I25</f>
        <v>0</v>
      </c>
      <c r="J27" s="2">
        <f>J23+J24+I25</f>
        <v>0</v>
      </c>
      <c r="K27" s="2">
        <f>K23+K24+K25</f>
        <v>0</v>
      </c>
      <c r="L27" s="43"/>
    </row>
    <row r="28" spans="1:12" ht="15.75" thickBot="1" x14ac:dyDescent="0.3">
      <c r="A28" s="35"/>
      <c r="B28" s="48" t="s">
        <v>33</v>
      </c>
      <c r="C28" s="49"/>
      <c r="D28" s="49"/>
      <c r="E28" s="49"/>
      <c r="F28" s="49"/>
      <c r="G28" s="49"/>
      <c r="H28" s="49"/>
      <c r="I28" s="50">
        <f>(I27+J27+K27+I26)/3</f>
        <v>0</v>
      </c>
      <c r="J28" s="50"/>
      <c r="K28" s="50"/>
      <c r="L28" s="43"/>
    </row>
    <row r="29" spans="1:12" ht="30.75" thickBot="1" x14ac:dyDescent="0.3">
      <c r="A29" s="35" t="s">
        <v>12</v>
      </c>
      <c r="B29" s="8" t="s">
        <v>21</v>
      </c>
      <c r="C29" s="5" t="s">
        <v>7</v>
      </c>
      <c r="D29" s="7" t="s">
        <v>19</v>
      </c>
      <c r="E29" s="124">
        <v>0</v>
      </c>
      <c r="F29" s="124">
        <v>0</v>
      </c>
      <c r="G29" s="124">
        <v>0</v>
      </c>
      <c r="H29" s="2">
        <v>1000</v>
      </c>
      <c r="I29" s="6">
        <f>E29*H29</f>
        <v>0</v>
      </c>
      <c r="J29" s="6">
        <f>F29*H29</f>
        <v>0</v>
      </c>
      <c r="K29" s="6">
        <f>G29*H29</f>
        <v>0</v>
      </c>
      <c r="L29" s="43"/>
    </row>
    <row r="30" spans="1:12" ht="30.75" thickBot="1" x14ac:dyDescent="0.3">
      <c r="A30" s="35"/>
      <c r="B30" s="8" t="s">
        <v>22</v>
      </c>
      <c r="C30" s="5" t="s">
        <v>7</v>
      </c>
      <c r="D30" s="7" t="s">
        <v>19</v>
      </c>
      <c r="E30" s="124">
        <v>0</v>
      </c>
      <c r="F30" s="124">
        <v>0</v>
      </c>
      <c r="G30" s="124">
        <v>0</v>
      </c>
      <c r="H30" s="2">
        <v>1000</v>
      </c>
      <c r="I30" s="6">
        <f>E30*H30</f>
        <v>0</v>
      </c>
      <c r="J30" s="6">
        <f>F30*H30</f>
        <v>0</v>
      </c>
      <c r="K30" s="6">
        <f>G30*H30</f>
        <v>0</v>
      </c>
      <c r="L30" s="43"/>
    </row>
    <row r="31" spans="1:12" ht="30.75" thickBot="1" x14ac:dyDescent="0.3">
      <c r="A31" s="35"/>
      <c r="B31" s="8" t="s">
        <v>23</v>
      </c>
      <c r="C31" s="5" t="s">
        <v>7</v>
      </c>
      <c r="D31" s="7" t="s">
        <v>19</v>
      </c>
      <c r="E31" s="124">
        <v>0</v>
      </c>
      <c r="F31" s="124">
        <v>0</v>
      </c>
      <c r="G31" s="124">
        <v>0</v>
      </c>
      <c r="H31" s="2">
        <v>1000</v>
      </c>
      <c r="I31" s="6">
        <f>E31*H31</f>
        <v>0</v>
      </c>
      <c r="J31" s="6">
        <f>F31*H31</f>
        <v>0</v>
      </c>
      <c r="K31" s="6">
        <f>G31*H31</f>
        <v>0</v>
      </c>
      <c r="L31" s="43"/>
    </row>
    <row r="32" spans="1:12" ht="18.75" customHeight="1" thickBot="1" x14ac:dyDescent="0.3">
      <c r="A32" s="35"/>
      <c r="B32" s="4" t="s">
        <v>15</v>
      </c>
      <c r="C32" s="5" t="s">
        <v>6</v>
      </c>
      <c r="D32" s="125">
        <v>0</v>
      </c>
      <c r="E32" s="36"/>
      <c r="F32" s="36"/>
      <c r="G32" s="36"/>
      <c r="H32" s="2">
        <v>10</v>
      </c>
      <c r="I32" s="37">
        <f>H32*D32</f>
        <v>0</v>
      </c>
      <c r="J32" s="37"/>
      <c r="K32" s="37"/>
      <c r="L32" s="43"/>
    </row>
    <row r="33" spans="1:12" ht="15.75" thickBot="1" x14ac:dyDescent="0.3">
      <c r="A33" s="35"/>
      <c r="B33" s="38" t="s">
        <v>32</v>
      </c>
      <c r="C33" s="46"/>
      <c r="D33" s="46"/>
      <c r="E33" s="46"/>
      <c r="F33" s="46"/>
      <c r="G33" s="46"/>
      <c r="H33" s="46"/>
      <c r="I33" s="2">
        <f>I29+I30+I31</f>
        <v>0</v>
      </c>
      <c r="J33" s="2">
        <f>J29+J30+I31</f>
        <v>0</v>
      </c>
      <c r="K33" s="2">
        <f>K29+K30+K31</f>
        <v>0</v>
      </c>
      <c r="L33" s="43"/>
    </row>
    <row r="34" spans="1:12" ht="20.25" customHeight="1" thickBot="1" x14ac:dyDescent="0.3">
      <c r="A34" s="35"/>
      <c r="B34" s="48" t="s">
        <v>33</v>
      </c>
      <c r="C34" s="49"/>
      <c r="D34" s="49"/>
      <c r="E34" s="49"/>
      <c r="F34" s="49"/>
      <c r="G34" s="49"/>
      <c r="H34" s="49"/>
      <c r="I34" s="50">
        <f>(I33+J33+K33+I32)/3</f>
        <v>0</v>
      </c>
      <c r="J34" s="50"/>
      <c r="K34" s="50"/>
      <c r="L34" s="43"/>
    </row>
    <row r="35" spans="1:12" ht="30.75" thickBot="1" x14ac:dyDescent="0.3">
      <c r="A35" s="35" t="s">
        <v>13</v>
      </c>
      <c r="B35" s="8" t="s">
        <v>24</v>
      </c>
      <c r="C35" s="5" t="s">
        <v>5</v>
      </c>
      <c r="D35" s="7" t="s">
        <v>19</v>
      </c>
      <c r="E35" s="124">
        <v>0</v>
      </c>
      <c r="F35" s="124">
        <v>0</v>
      </c>
      <c r="G35" s="124">
        <v>0</v>
      </c>
      <c r="H35" s="2">
        <v>500</v>
      </c>
      <c r="I35" s="6">
        <f>E35*H35</f>
        <v>0</v>
      </c>
      <c r="J35" s="6">
        <f>F35*H35</f>
        <v>0</v>
      </c>
      <c r="K35" s="6">
        <f>G35*H35</f>
        <v>0</v>
      </c>
      <c r="L35" s="43"/>
    </row>
    <row r="36" spans="1:12" ht="34.5" customHeight="1" thickBot="1" x14ac:dyDescent="0.3">
      <c r="A36" s="35"/>
      <c r="B36" s="8" t="s">
        <v>25</v>
      </c>
      <c r="C36" s="5" t="s">
        <v>5</v>
      </c>
      <c r="D36" s="7" t="s">
        <v>19</v>
      </c>
      <c r="E36" s="124">
        <v>0</v>
      </c>
      <c r="F36" s="124">
        <v>0</v>
      </c>
      <c r="G36" s="124">
        <v>0</v>
      </c>
      <c r="H36" s="2">
        <v>500</v>
      </c>
      <c r="I36" s="6">
        <f>E36*H36</f>
        <v>0</v>
      </c>
      <c r="J36" s="6">
        <f>F36*H36</f>
        <v>0</v>
      </c>
      <c r="K36" s="6">
        <f>G36*H36</f>
        <v>0</v>
      </c>
      <c r="L36" s="43"/>
    </row>
    <row r="37" spans="1:12" ht="30.75" thickBot="1" x14ac:dyDescent="0.3">
      <c r="A37" s="35"/>
      <c r="B37" s="8" t="s">
        <v>26</v>
      </c>
      <c r="C37" s="5" t="s">
        <v>5</v>
      </c>
      <c r="D37" s="7" t="s">
        <v>19</v>
      </c>
      <c r="E37" s="124">
        <v>0</v>
      </c>
      <c r="F37" s="124">
        <v>0</v>
      </c>
      <c r="G37" s="124">
        <v>0</v>
      </c>
      <c r="H37" s="2">
        <v>500</v>
      </c>
      <c r="I37" s="6">
        <f>E37*H37</f>
        <v>0</v>
      </c>
      <c r="J37" s="6">
        <f>F37*H37</f>
        <v>0</v>
      </c>
      <c r="K37" s="6">
        <f>G37*H37</f>
        <v>0</v>
      </c>
      <c r="L37" s="43"/>
    </row>
    <row r="38" spans="1:12" ht="15.75" thickBot="1" x14ac:dyDescent="0.3">
      <c r="A38" s="35"/>
      <c r="B38" s="4" t="s">
        <v>15</v>
      </c>
      <c r="C38" s="5" t="s">
        <v>6</v>
      </c>
      <c r="D38" s="125">
        <v>0</v>
      </c>
      <c r="E38" s="36"/>
      <c r="F38" s="36"/>
      <c r="G38" s="36"/>
      <c r="H38" s="2">
        <v>10</v>
      </c>
      <c r="I38" s="37">
        <f>H38*D38</f>
        <v>0</v>
      </c>
      <c r="J38" s="37"/>
      <c r="K38" s="37"/>
      <c r="L38" s="43"/>
    </row>
    <row r="39" spans="1:12" ht="15.75" thickBot="1" x14ac:dyDescent="0.3">
      <c r="A39" s="35"/>
      <c r="B39" s="38" t="s">
        <v>32</v>
      </c>
      <c r="C39" s="46"/>
      <c r="D39" s="46"/>
      <c r="E39" s="46"/>
      <c r="F39" s="46"/>
      <c r="G39" s="46"/>
      <c r="H39" s="46"/>
      <c r="I39" s="2">
        <f>I35+I36+I37</f>
        <v>0</v>
      </c>
      <c r="J39" s="2">
        <f>J35+J36+J37</f>
        <v>0</v>
      </c>
      <c r="K39" s="2">
        <f>K35+K36+K37</f>
        <v>0</v>
      </c>
      <c r="L39" s="43"/>
    </row>
    <row r="40" spans="1:12" ht="15.75" thickBot="1" x14ac:dyDescent="0.3">
      <c r="A40" s="35"/>
      <c r="B40" s="48" t="s">
        <v>33</v>
      </c>
      <c r="C40" s="49"/>
      <c r="D40" s="49"/>
      <c r="E40" s="49"/>
      <c r="F40" s="49"/>
      <c r="G40" s="49"/>
      <c r="H40" s="49"/>
      <c r="I40" s="50">
        <f>(I39+J39+K39+I38)/3</f>
        <v>0</v>
      </c>
      <c r="J40" s="50"/>
      <c r="K40" s="50"/>
      <c r="L40" s="43"/>
    </row>
    <row r="41" spans="1:12" ht="16.5" customHeight="1" thickBot="1" x14ac:dyDescent="0.3">
      <c r="A41" s="35" t="s">
        <v>14</v>
      </c>
      <c r="B41" s="8" t="s">
        <v>40</v>
      </c>
      <c r="C41" s="5" t="s">
        <v>5</v>
      </c>
      <c r="D41" s="7" t="s">
        <v>19</v>
      </c>
      <c r="E41" s="124">
        <v>0</v>
      </c>
      <c r="F41" s="124">
        <v>0</v>
      </c>
      <c r="G41" s="124">
        <v>0</v>
      </c>
      <c r="H41" s="2">
        <v>600</v>
      </c>
      <c r="I41" s="6">
        <f>E41*H41</f>
        <v>0</v>
      </c>
      <c r="J41" s="6">
        <f>F41*H41</f>
        <v>0</v>
      </c>
      <c r="K41" s="6">
        <f>G41*H41</f>
        <v>0</v>
      </c>
      <c r="L41" s="43"/>
    </row>
    <row r="42" spans="1:12" ht="30.75" thickBot="1" x14ac:dyDescent="0.3">
      <c r="A42" s="35"/>
      <c r="B42" s="8" t="s">
        <v>41</v>
      </c>
      <c r="C42" s="5" t="s">
        <v>5</v>
      </c>
      <c r="D42" s="7" t="s">
        <v>19</v>
      </c>
      <c r="E42" s="124">
        <v>0</v>
      </c>
      <c r="F42" s="124">
        <v>0</v>
      </c>
      <c r="G42" s="124">
        <v>0</v>
      </c>
      <c r="H42" s="2">
        <v>500</v>
      </c>
      <c r="I42" s="6">
        <f>E42*H42</f>
        <v>0</v>
      </c>
      <c r="J42" s="6">
        <f>F42*H42</f>
        <v>0</v>
      </c>
      <c r="K42" s="6">
        <f>G42*H42</f>
        <v>0</v>
      </c>
      <c r="L42" s="43"/>
    </row>
    <row r="43" spans="1:12" ht="30.75" thickBot="1" x14ac:dyDescent="0.3">
      <c r="A43" s="35"/>
      <c r="B43" s="8" t="s">
        <v>42</v>
      </c>
      <c r="C43" s="5" t="s">
        <v>5</v>
      </c>
      <c r="D43" s="7" t="s">
        <v>19</v>
      </c>
      <c r="E43" s="124">
        <v>0</v>
      </c>
      <c r="F43" s="124">
        <v>0</v>
      </c>
      <c r="G43" s="124">
        <v>0</v>
      </c>
      <c r="H43" s="2">
        <v>500</v>
      </c>
      <c r="I43" s="6">
        <f>E43*H43</f>
        <v>0</v>
      </c>
      <c r="J43" s="6">
        <f>F43*H43</f>
        <v>0</v>
      </c>
      <c r="K43" s="6">
        <f>G43*H43</f>
        <v>0</v>
      </c>
      <c r="L43" s="43"/>
    </row>
    <row r="44" spans="1:12" ht="15.75" thickBot="1" x14ac:dyDescent="0.3">
      <c r="A44" s="35"/>
      <c r="B44" s="4" t="s">
        <v>15</v>
      </c>
      <c r="C44" s="5" t="s">
        <v>6</v>
      </c>
      <c r="D44" s="125">
        <v>0</v>
      </c>
      <c r="E44" s="36"/>
      <c r="F44" s="36"/>
      <c r="G44" s="36"/>
      <c r="H44" s="2">
        <v>10</v>
      </c>
      <c r="I44" s="37">
        <f>H44*D44</f>
        <v>0</v>
      </c>
      <c r="J44" s="37"/>
      <c r="K44" s="37"/>
      <c r="L44" s="43"/>
    </row>
    <row r="45" spans="1:12" ht="15.75" thickBot="1" x14ac:dyDescent="0.3">
      <c r="A45" s="35"/>
      <c r="B45" s="38" t="s">
        <v>32</v>
      </c>
      <c r="C45" s="46"/>
      <c r="D45" s="46"/>
      <c r="E45" s="46"/>
      <c r="F45" s="46"/>
      <c r="G45" s="46"/>
      <c r="H45" s="46"/>
      <c r="I45" s="2">
        <f>I41+I42+I43</f>
        <v>0</v>
      </c>
      <c r="J45" s="2">
        <f>J41+J42+I43</f>
        <v>0</v>
      </c>
      <c r="K45" s="2">
        <f>K41+K42+K43</f>
        <v>0</v>
      </c>
      <c r="L45" s="43"/>
    </row>
    <row r="46" spans="1:12" ht="15.75" thickBot="1" x14ac:dyDescent="0.3">
      <c r="A46" s="35"/>
      <c r="B46" s="48" t="s">
        <v>33</v>
      </c>
      <c r="C46" s="49"/>
      <c r="D46" s="49"/>
      <c r="E46" s="49"/>
      <c r="F46" s="49"/>
      <c r="G46" s="49"/>
      <c r="H46" s="49"/>
      <c r="I46" s="50">
        <f>(I45+J45+K45+I44)/3</f>
        <v>0</v>
      </c>
      <c r="J46" s="50"/>
      <c r="K46" s="50"/>
      <c r="L46" s="43"/>
    </row>
    <row r="47" spans="1:12" ht="30.75" customHeight="1" thickBot="1" x14ac:dyDescent="0.3">
      <c r="A47" s="35" t="s">
        <v>52</v>
      </c>
      <c r="B47" s="4" t="s">
        <v>63</v>
      </c>
      <c r="C47" s="5" t="s">
        <v>5</v>
      </c>
      <c r="D47" s="7" t="s">
        <v>19</v>
      </c>
      <c r="E47" s="7" t="s">
        <v>19</v>
      </c>
      <c r="F47" s="7" t="s">
        <v>19</v>
      </c>
      <c r="G47" s="124">
        <v>0</v>
      </c>
      <c r="H47" s="22">
        <v>150</v>
      </c>
      <c r="I47" s="7" t="s">
        <v>19</v>
      </c>
      <c r="J47" s="7" t="s">
        <v>19</v>
      </c>
      <c r="K47" s="2">
        <f>G47*H47</f>
        <v>0</v>
      </c>
      <c r="L47" s="45" t="s">
        <v>56</v>
      </c>
    </row>
    <row r="48" spans="1:12" ht="30.75" thickBot="1" x14ac:dyDescent="0.3">
      <c r="A48" s="40"/>
      <c r="B48" s="4" t="s">
        <v>64</v>
      </c>
      <c r="C48" s="5" t="s">
        <v>5</v>
      </c>
      <c r="D48" s="7" t="s">
        <v>19</v>
      </c>
      <c r="E48" s="7" t="s">
        <v>19</v>
      </c>
      <c r="F48" s="7" t="s">
        <v>19</v>
      </c>
      <c r="G48" s="124">
        <v>0</v>
      </c>
      <c r="H48" s="22">
        <v>500</v>
      </c>
      <c r="I48" s="7" t="s">
        <v>19</v>
      </c>
      <c r="J48" s="7" t="s">
        <v>19</v>
      </c>
      <c r="K48" s="2">
        <f t="shared" ref="K48:K50" si="4">G48*H48</f>
        <v>0</v>
      </c>
      <c r="L48" s="45"/>
    </row>
    <row r="49" spans="1:15" ht="30.75" thickBot="1" x14ac:dyDescent="0.3">
      <c r="A49" s="40"/>
      <c r="B49" s="4" t="s">
        <v>65</v>
      </c>
      <c r="C49" s="5" t="s">
        <v>5</v>
      </c>
      <c r="D49" s="7" t="s">
        <v>19</v>
      </c>
      <c r="E49" s="7" t="s">
        <v>19</v>
      </c>
      <c r="F49" s="7" t="s">
        <v>19</v>
      </c>
      <c r="G49" s="124">
        <v>0</v>
      </c>
      <c r="H49" s="22">
        <v>400</v>
      </c>
      <c r="I49" s="7" t="s">
        <v>19</v>
      </c>
      <c r="J49" s="7" t="s">
        <v>19</v>
      </c>
      <c r="K49" s="2">
        <f>G49*H49</f>
        <v>0</v>
      </c>
      <c r="L49" s="45"/>
    </row>
    <row r="50" spans="1:15" ht="15.75" thickBot="1" x14ac:dyDescent="0.3">
      <c r="A50" s="40"/>
      <c r="B50" s="4" t="s">
        <v>51</v>
      </c>
      <c r="C50" s="5" t="s">
        <v>7</v>
      </c>
      <c r="D50" s="7" t="s">
        <v>19</v>
      </c>
      <c r="E50" s="7" t="s">
        <v>19</v>
      </c>
      <c r="F50" s="7" t="s">
        <v>19</v>
      </c>
      <c r="G50" s="124">
        <v>0</v>
      </c>
      <c r="H50" s="22">
        <v>100</v>
      </c>
      <c r="I50" s="7" t="s">
        <v>19</v>
      </c>
      <c r="J50" s="7" t="s">
        <v>19</v>
      </c>
      <c r="K50" s="2">
        <f t="shared" si="4"/>
        <v>0</v>
      </c>
      <c r="L50" s="45"/>
    </row>
    <row r="51" spans="1:15" ht="15.75" thickBot="1" x14ac:dyDescent="0.3">
      <c r="A51" s="23"/>
      <c r="B51" s="38" t="s">
        <v>32</v>
      </c>
      <c r="C51" s="46"/>
      <c r="D51" s="46"/>
      <c r="E51" s="46"/>
      <c r="F51" s="46"/>
      <c r="G51" s="46"/>
      <c r="H51" s="46"/>
      <c r="I51" s="2"/>
      <c r="J51" s="2"/>
      <c r="K51" s="24">
        <f>K47+K48+K49+K50</f>
        <v>0</v>
      </c>
      <c r="L51" s="25"/>
    </row>
    <row r="52" spans="1:15" ht="15.75" thickBot="1" x14ac:dyDescent="0.3">
      <c r="A52" s="23"/>
      <c r="B52" s="48" t="s">
        <v>33</v>
      </c>
      <c r="C52" s="49"/>
      <c r="D52" s="49"/>
      <c r="E52" s="49"/>
      <c r="F52" s="49"/>
      <c r="G52" s="49"/>
      <c r="H52" s="49"/>
      <c r="I52" s="51"/>
      <c r="J52" s="51">
        <f>K51</f>
        <v>0</v>
      </c>
      <c r="K52" s="52"/>
      <c r="L52" s="25"/>
    </row>
    <row r="53" spans="1:15" s="17" customFormat="1" ht="15.75" thickBot="1" x14ac:dyDescent="0.3">
      <c r="H53" s="26" t="s">
        <v>16</v>
      </c>
      <c r="I53" s="53">
        <f>I22+I28+I34+I40+I46+J52</f>
        <v>0</v>
      </c>
      <c r="J53" s="54"/>
      <c r="K53" s="55"/>
      <c r="L53" s="47" t="s">
        <v>66</v>
      </c>
      <c r="N53" s="10"/>
      <c r="O53" s="10"/>
    </row>
    <row r="54" spans="1:15" x14ac:dyDescent="0.25">
      <c r="A54" s="27"/>
      <c r="C54" s="28"/>
      <c r="D54" s="28"/>
      <c r="E54" s="29"/>
      <c r="F54" s="29"/>
      <c r="G54" s="29"/>
      <c r="H54" s="29"/>
      <c r="I54" s="30"/>
      <c r="J54" s="30"/>
      <c r="K54" s="30"/>
    </row>
    <row r="56" spans="1:15" x14ac:dyDescent="0.25">
      <c r="I56" s="11"/>
      <c r="J56" s="34"/>
      <c r="K56" s="32"/>
    </row>
  </sheetData>
  <sheetProtection algorithmName="SHA-512" hashValue="jn6ZrdVVAU6mB+e5Vwwi0pR8vIjMHZ8OtSr8PFV2Qz/M9Ftr6/le+Un4g74voXzahKxyZz3fchTG7aNGwlUhCA==" saltValue="Bc401BER7iKaPwbVjCDulg==" spinCount="100000" sheet="1" objects="1" scenarios="1"/>
  <mergeCells count="43">
    <mergeCell ref="L47:L50"/>
    <mergeCell ref="B51:H51"/>
    <mergeCell ref="B52:H52"/>
    <mergeCell ref="B39:H39"/>
    <mergeCell ref="B40:H40"/>
    <mergeCell ref="I40:K40"/>
    <mergeCell ref="I53:K53"/>
    <mergeCell ref="A41:A46"/>
    <mergeCell ref="E44:G44"/>
    <mergeCell ref="I44:K44"/>
    <mergeCell ref="B45:H45"/>
    <mergeCell ref="B46:H46"/>
    <mergeCell ref="I46:K46"/>
    <mergeCell ref="A35:A40"/>
    <mergeCell ref="E38:G38"/>
    <mergeCell ref="I38:K38"/>
    <mergeCell ref="A47:A50"/>
    <mergeCell ref="I32:K32"/>
    <mergeCell ref="B33:H33"/>
    <mergeCell ref="B34:H34"/>
    <mergeCell ref="I34:K34"/>
    <mergeCell ref="A23:A28"/>
    <mergeCell ref="E26:G26"/>
    <mergeCell ref="I26:K26"/>
    <mergeCell ref="B27:H27"/>
    <mergeCell ref="B28:H28"/>
    <mergeCell ref="I28:K28"/>
    <mergeCell ref="L9:L10"/>
    <mergeCell ref="A12:A22"/>
    <mergeCell ref="E20:G20"/>
    <mergeCell ref="I20:K20"/>
    <mergeCell ref="B21:H21"/>
    <mergeCell ref="B22:H22"/>
    <mergeCell ref="I22:K22"/>
    <mergeCell ref="A9:A10"/>
    <mergeCell ref="B9:B10"/>
    <mergeCell ref="C9:C10"/>
    <mergeCell ref="E9:G9"/>
    <mergeCell ref="L12:L46"/>
    <mergeCell ref="H9:H10"/>
    <mergeCell ref="I9:K9"/>
    <mergeCell ref="A29:A34"/>
    <mergeCell ref="E32:G32"/>
  </mergeCells>
  <pageMargins left="0.31496062992125984" right="0.11811023622047245" top="0.15748031496062992" bottom="0.19685039370078741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073C-20FF-4162-BC62-5728B597C28B}">
  <sheetPr>
    <tabColor rgb="FFFFC000"/>
  </sheetPr>
  <dimension ref="A1:O57"/>
  <sheetViews>
    <sheetView tabSelected="1" zoomScale="85" zoomScaleNormal="85" workbookViewId="0">
      <selection activeCell="E10" sqref="E10"/>
    </sheetView>
  </sheetViews>
  <sheetFormatPr defaultRowHeight="15" x14ac:dyDescent="0.25"/>
  <cols>
    <col min="1" max="1" width="7.7109375" style="10" customWidth="1"/>
    <col min="2" max="2" width="64.7109375" style="10" customWidth="1"/>
    <col min="3" max="3" width="7.85546875" style="10" customWidth="1"/>
    <col min="4" max="4" width="19.42578125" style="10" customWidth="1"/>
    <col min="5" max="6" width="15.42578125" style="10" customWidth="1"/>
    <col min="7" max="7" width="12.28515625" style="10" customWidth="1"/>
    <col min="8" max="8" width="12" style="10" customWidth="1"/>
    <col min="9" max="10" width="13.85546875" style="10" customWidth="1"/>
    <col min="11" max="11" width="12.28515625" style="10" customWidth="1"/>
    <col min="12" max="12" width="49.85546875" style="10" customWidth="1"/>
    <col min="13" max="13" width="9.140625" style="10"/>
    <col min="14" max="14" width="44" style="10" customWidth="1"/>
    <col min="15" max="15" width="15.5703125" style="10" customWidth="1"/>
    <col min="16" max="16384" width="9.140625" style="10"/>
  </cols>
  <sheetData>
    <row r="1" spans="1:15" x14ac:dyDescent="0.25">
      <c r="A1" s="9"/>
    </row>
    <row r="2" spans="1:15" ht="15.75" x14ac:dyDescent="0.25">
      <c r="A2" s="9"/>
      <c r="H2" s="11"/>
      <c r="I2" s="12" t="s">
        <v>2</v>
      </c>
      <c r="J2" s="12"/>
      <c r="K2" s="12"/>
    </row>
    <row r="3" spans="1:15" ht="15.75" x14ac:dyDescent="0.25">
      <c r="A3" s="9"/>
      <c r="H3" s="11"/>
      <c r="I3" s="12" t="s">
        <v>3</v>
      </c>
      <c r="J3" s="12"/>
      <c r="K3" s="12"/>
    </row>
    <row r="4" spans="1:15" ht="15.75" x14ac:dyDescent="0.25">
      <c r="A4" s="9"/>
      <c r="I4" s="12" t="s">
        <v>54</v>
      </c>
      <c r="J4" s="12"/>
      <c r="K4" s="12"/>
      <c r="N4" s="13"/>
    </row>
    <row r="5" spans="1:15" ht="15.75" x14ac:dyDescent="0.25">
      <c r="A5" s="14"/>
      <c r="I5" s="12" t="s">
        <v>55</v>
      </c>
      <c r="J5" s="12"/>
      <c r="K5" s="12"/>
    </row>
    <row r="6" spans="1:15" ht="15.75" x14ac:dyDescent="0.25">
      <c r="E6" s="15" t="s">
        <v>8</v>
      </c>
      <c r="F6" s="15"/>
      <c r="G6" s="15"/>
      <c r="I6" s="12" t="s">
        <v>44</v>
      </c>
      <c r="J6" s="12"/>
      <c r="K6" s="12"/>
    </row>
    <row r="7" spans="1:15" ht="15.75" x14ac:dyDescent="0.25">
      <c r="E7" s="15"/>
      <c r="F7" s="15"/>
      <c r="G7" s="15"/>
      <c r="I7" s="12"/>
      <c r="J7" s="12"/>
      <c r="K7" s="12"/>
    </row>
    <row r="8" spans="1:15" ht="15.75" thickBot="1" x14ac:dyDescent="0.3">
      <c r="E8" s="16"/>
      <c r="F8" s="16"/>
      <c r="G8" s="16"/>
    </row>
    <row r="9" spans="1:15" ht="31.5" customHeight="1" thickBot="1" x14ac:dyDescent="0.3">
      <c r="A9" s="41" t="s">
        <v>47</v>
      </c>
      <c r="B9" s="41" t="s">
        <v>0</v>
      </c>
      <c r="C9" s="41" t="s">
        <v>4</v>
      </c>
      <c r="D9" s="3"/>
      <c r="E9" s="41" t="s">
        <v>31</v>
      </c>
      <c r="F9" s="41"/>
      <c r="G9" s="41"/>
      <c r="H9" s="41" t="s">
        <v>46</v>
      </c>
      <c r="I9" s="41" t="s">
        <v>18</v>
      </c>
      <c r="J9" s="41"/>
      <c r="K9" s="41"/>
      <c r="L9" s="41" t="s">
        <v>1</v>
      </c>
      <c r="N9" s="17"/>
      <c r="O9" s="17"/>
    </row>
    <row r="10" spans="1:15" ht="197.25" customHeight="1" thickBot="1" x14ac:dyDescent="0.3">
      <c r="A10" s="41"/>
      <c r="B10" s="41"/>
      <c r="C10" s="41"/>
      <c r="D10" s="3" t="s">
        <v>48</v>
      </c>
      <c r="E10" s="3" t="s">
        <v>30</v>
      </c>
      <c r="F10" s="3" t="s">
        <v>29</v>
      </c>
      <c r="G10" s="3" t="s">
        <v>20</v>
      </c>
      <c r="H10" s="41"/>
      <c r="I10" s="18" t="s">
        <v>60</v>
      </c>
      <c r="J10" s="19" t="s">
        <v>61</v>
      </c>
      <c r="K10" s="3" t="s">
        <v>49</v>
      </c>
      <c r="L10" s="41"/>
      <c r="N10" s="11"/>
    </row>
    <row r="11" spans="1:15" s="17" customFormat="1" ht="15.75" thickBot="1" x14ac:dyDescent="0.3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  <c r="N11" s="11"/>
      <c r="O11" s="10"/>
    </row>
    <row r="12" spans="1:15" ht="30" customHeight="1" thickBot="1" x14ac:dyDescent="0.3">
      <c r="A12" s="35" t="s">
        <v>10</v>
      </c>
      <c r="B12" s="4" t="s">
        <v>17</v>
      </c>
      <c r="C12" s="5" t="s">
        <v>5</v>
      </c>
      <c r="D12" s="5" t="s">
        <v>19</v>
      </c>
      <c r="E12" s="126">
        <v>0</v>
      </c>
      <c r="F12" s="126">
        <v>0</v>
      </c>
      <c r="G12" s="126">
        <v>0</v>
      </c>
      <c r="H12" s="2">
        <v>5000</v>
      </c>
      <c r="I12" s="6">
        <f>E12*H12</f>
        <v>0</v>
      </c>
      <c r="J12" s="6">
        <f>F12*H12</f>
        <v>0</v>
      </c>
      <c r="K12" s="6">
        <f>G12*H12</f>
        <v>0</v>
      </c>
      <c r="L12" s="42" t="s">
        <v>59</v>
      </c>
      <c r="N12" s="20"/>
    </row>
    <row r="13" spans="1:15" ht="30.75" thickBot="1" x14ac:dyDescent="0.3">
      <c r="A13" s="35"/>
      <c r="B13" s="4" t="s">
        <v>34</v>
      </c>
      <c r="C13" s="5" t="s">
        <v>5</v>
      </c>
      <c r="D13" s="5" t="s">
        <v>19</v>
      </c>
      <c r="E13" s="126">
        <v>0</v>
      </c>
      <c r="F13" s="126">
        <v>0</v>
      </c>
      <c r="G13" s="126">
        <v>0</v>
      </c>
      <c r="H13" s="2">
        <v>5000</v>
      </c>
      <c r="I13" s="6">
        <f>E13*H13</f>
        <v>0</v>
      </c>
      <c r="J13" s="6">
        <f>F13*H13</f>
        <v>0</v>
      </c>
      <c r="K13" s="6">
        <f>G13*H13</f>
        <v>0</v>
      </c>
      <c r="L13" s="43"/>
      <c r="N13" s="20"/>
    </row>
    <row r="14" spans="1:15" ht="31.5" customHeight="1" thickBot="1" x14ac:dyDescent="0.3">
      <c r="A14" s="35"/>
      <c r="B14" s="4" t="s">
        <v>35</v>
      </c>
      <c r="C14" s="5" t="s">
        <v>5</v>
      </c>
      <c r="D14" s="5" t="s">
        <v>19</v>
      </c>
      <c r="E14" s="126">
        <v>0</v>
      </c>
      <c r="F14" s="126">
        <v>0</v>
      </c>
      <c r="G14" s="126">
        <v>0</v>
      </c>
      <c r="H14" s="2">
        <v>5000</v>
      </c>
      <c r="I14" s="6">
        <f>E14*H14</f>
        <v>0</v>
      </c>
      <c r="J14" s="6">
        <f>F14*H14</f>
        <v>0</v>
      </c>
      <c r="K14" s="6">
        <f>G14*H14</f>
        <v>0</v>
      </c>
      <c r="L14" s="43"/>
      <c r="N14" s="20"/>
    </row>
    <row r="15" spans="1:15" ht="31.5" customHeight="1" thickBot="1" x14ac:dyDescent="0.3">
      <c r="A15" s="35"/>
      <c r="B15" s="4" t="s">
        <v>36</v>
      </c>
      <c r="C15" s="5" t="s">
        <v>5</v>
      </c>
      <c r="D15" s="5" t="s">
        <v>19</v>
      </c>
      <c r="E15" s="126">
        <v>0</v>
      </c>
      <c r="F15" s="126">
        <v>0</v>
      </c>
      <c r="G15" s="126">
        <v>0</v>
      </c>
      <c r="H15" s="2">
        <v>5000</v>
      </c>
      <c r="I15" s="6">
        <f t="shared" ref="I15:I19" si="0">E15*H15</f>
        <v>0</v>
      </c>
      <c r="J15" s="6">
        <f t="shared" ref="J15:J19" si="1">F15*H15</f>
        <v>0</v>
      </c>
      <c r="K15" s="6">
        <f t="shared" ref="K15:K19" si="2">G15*H15</f>
        <v>0</v>
      </c>
      <c r="L15" s="43"/>
      <c r="N15" s="20"/>
    </row>
    <row r="16" spans="1:15" ht="31.5" customHeight="1" thickBot="1" x14ac:dyDescent="0.3">
      <c r="A16" s="35"/>
      <c r="B16" s="4" t="s">
        <v>37</v>
      </c>
      <c r="C16" s="5" t="s">
        <v>5</v>
      </c>
      <c r="D16" s="5" t="s">
        <v>19</v>
      </c>
      <c r="E16" s="126">
        <v>0</v>
      </c>
      <c r="F16" s="126">
        <v>0</v>
      </c>
      <c r="G16" s="126">
        <v>0</v>
      </c>
      <c r="H16" s="2">
        <v>10000</v>
      </c>
      <c r="I16" s="6">
        <f t="shared" si="0"/>
        <v>0</v>
      </c>
      <c r="J16" s="6">
        <f t="shared" si="1"/>
        <v>0</v>
      </c>
      <c r="K16" s="6">
        <f t="shared" si="2"/>
        <v>0</v>
      </c>
      <c r="L16" s="43"/>
    </row>
    <row r="17" spans="1:12" ht="31.5" customHeight="1" thickBot="1" x14ac:dyDescent="0.3">
      <c r="A17" s="35"/>
      <c r="B17" s="4" t="s">
        <v>62</v>
      </c>
      <c r="C17" s="5" t="s">
        <v>5</v>
      </c>
      <c r="D17" s="5" t="s">
        <v>19</v>
      </c>
      <c r="E17" s="126">
        <v>0</v>
      </c>
      <c r="F17" s="126">
        <v>0</v>
      </c>
      <c r="G17" s="126">
        <v>0</v>
      </c>
      <c r="H17" s="2">
        <v>15000</v>
      </c>
      <c r="I17" s="6">
        <f t="shared" si="0"/>
        <v>0</v>
      </c>
      <c r="J17" s="6">
        <f t="shared" si="1"/>
        <v>0</v>
      </c>
      <c r="K17" s="6">
        <f t="shared" si="2"/>
        <v>0</v>
      </c>
      <c r="L17" s="43"/>
    </row>
    <row r="18" spans="1:12" ht="31.5" customHeight="1" thickBot="1" x14ac:dyDescent="0.3">
      <c r="A18" s="35"/>
      <c r="B18" s="4" t="s">
        <v>57</v>
      </c>
      <c r="C18" s="5" t="s">
        <v>5</v>
      </c>
      <c r="D18" s="5" t="s">
        <v>19</v>
      </c>
      <c r="E18" s="126">
        <v>0</v>
      </c>
      <c r="F18" s="126">
        <v>0</v>
      </c>
      <c r="G18" s="126">
        <v>0</v>
      </c>
      <c r="H18" s="2">
        <v>20000</v>
      </c>
      <c r="I18" s="6">
        <f t="shared" si="0"/>
        <v>0</v>
      </c>
      <c r="J18" s="6">
        <f t="shared" si="1"/>
        <v>0</v>
      </c>
      <c r="K18" s="6">
        <f t="shared" si="2"/>
        <v>0</v>
      </c>
      <c r="L18" s="43"/>
    </row>
    <row r="19" spans="1:12" ht="29.25" customHeight="1" thickBot="1" x14ac:dyDescent="0.3">
      <c r="A19" s="35"/>
      <c r="B19" s="4" t="s">
        <v>58</v>
      </c>
      <c r="C19" s="5" t="s">
        <v>5</v>
      </c>
      <c r="D19" s="5" t="s">
        <v>19</v>
      </c>
      <c r="E19" s="126">
        <v>0</v>
      </c>
      <c r="F19" s="126">
        <v>0</v>
      </c>
      <c r="G19" s="126">
        <v>0</v>
      </c>
      <c r="H19" s="2">
        <v>30000</v>
      </c>
      <c r="I19" s="6">
        <f t="shared" si="0"/>
        <v>0</v>
      </c>
      <c r="J19" s="6">
        <f t="shared" si="1"/>
        <v>0</v>
      </c>
      <c r="K19" s="6">
        <f t="shared" si="2"/>
        <v>0</v>
      </c>
      <c r="L19" s="43"/>
    </row>
    <row r="20" spans="1:12" ht="15.75" thickBot="1" x14ac:dyDescent="0.3">
      <c r="A20" s="35"/>
      <c r="B20" s="4" t="s">
        <v>15</v>
      </c>
      <c r="C20" s="5" t="s">
        <v>6</v>
      </c>
      <c r="D20" s="125">
        <v>0</v>
      </c>
      <c r="E20" s="37" t="s">
        <v>19</v>
      </c>
      <c r="F20" s="37"/>
      <c r="G20" s="37"/>
      <c r="H20" s="2">
        <v>10</v>
      </c>
      <c r="I20" s="37">
        <f>H20*D20</f>
        <v>0</v>
      </c>
      <c r="J20" s="37"/>
      <c r="K20" s="37"/>
      <c r="L20" s="43"/>
    </row>
    <row r="21" spans="1:12" ht="15.75" thickBot="1" x14ac:dyDescent="0.3">
      <c r="A21" s="35"/>
      <c r="B21" s="38" t="s">
        <v>32</v>
      </c>
      <c r="C21" s="39"/>
      <c r="D21" s="39"/>
      <c r="E21" s="39"/>
      <c r="F21" s="39"/>
      <c r="G21" s="39"/>
      <c r="H21" s="39"/>
      <c r="I21" s="2">
        <f>SUM(I12:I19)</f>
        <v>0</v>
      </c>
      <c r="J21" s="2">
        <f t="shared" ref="J21:K21" si="3">SUM(J12:J19)</f>
        <v>0</v>
      </c>
      <c r="K21" s="2">
        <f t="shared" si="3"/>
        <v>0</v>
      </c>
      <c r="L21" s="43"/>
    </row>
    <row r="22" spans="1:12" ht="15.75" thickBot="1" x14ac:dyDescent="0.3">
      <c r="A22" s="35"/>
      <c r="B22" s="48" t="s">
        <v>33</v>
      </c>
      <c r="C22" s="56"/>
      <c r="D22" s="56"/>
      <c r="E22" s="56"/>
      <c r="F22" s="56"/>
      <c r="G22" s="56"/>
      <c r="H22" s="56"/>
      <c r="I22" s="50">
        <f>(I21+J21+K21+I20)/3</f>
        <v>0</v>
      </c>
      <c r="J22" s="50"/>
      <c r="K22" s="50"/>
      <c r="L22" s="43"/>
    </row>
    <row r="23" spans="1:12" ht="30" customHeight="1" thickBot="1" x14ac:dyDescent="0.3">
      <c r="A23" s="35" t="s">
        <v>11</v>
      </c>
      <c r="B23" s="8" t="s">
        <v>27</v>
      </c>
      <c r="C23" s="5" t="s">
        <v>7</v>
      </c>
      <c r="D23" s="7" t="s">
        <v>19</v>
      </c>
      <c r="E23" s="126">
        <v>0</v>
      </c>
      <c r="F23" s="126">
        <v>0</v>
      </c>
      <c r="G23" s="126">
        <v>0</v>
      </c>
      <c r="H23" s="2">
        <v>500</v>
      </c>
      <c r="I23" s="6">
        <f>E23*H23</f>
        <v>0</v>
      </c>
      <c r="J23" s="6">
        <f>F23*H23</f>
        <v>0</v>
      </c>
      <c r="K23" s="6">
        <f>G23*H23</f>
        <v>0</v>
      </c>
      <c r="L23" s="44"/>
    </row>
    <row r="24" spans="1:12" ht="30.75" thickBot="1" x14ac:dyDescent="0.3">
      <c r="A24" s="35"/>
      <c r="B24" s="8" t="s">
        <v>38</v>
      </c>
      <c r="C24" s="5" t="s">
        <v>7</v>
      </c>
      <c r="D24" s="7" t="s">
        <v>19</v>
      </c>
      <c r="E24" s="126">
        <v>0</v>
      </c>
      <c r="F24" s="126">
        <v>0</v>
      </c>
      <c r="G24" s="126">
        <v>0</v>
      </c>
      <c r="H24" s="2">
        <v>500</v>
      </c>
      <c r="I24" s="6">
        <f>E24*H24</f>
        <v>0</v>
      </c>
      <c r="J24" s="6">
        <f>F24*H24</f>
        <v>0</v>
      </c>
      <c r="K24" s="6">
        <f>G24*H24</f>
        <v>0</v>
      </c>
      <c r="L24" s="44"/>
    </row>
    <row r="25" spans="1:12" ht="15.75" thickBot="1" x14ac:dyDescent="0.3">
      <c r="A25" s="35"/>
      <c r="B25" s="8" t="s">
        <v>39</v>
      </c>
      <c r="C25" s="5" t="s">
        <v>7</v>
      </c>
      <c r="D25" s="7" t="s">
        <v>19</v>
      </c>
      <c r="E25" s="126">
        <v>0</v>
      </c>
      <c r="F25" s="126">
        <v>0</v>
      </c>
      <c r="G25" s="126">
        <v>0</v>
      </c>
      <c r="H25" s="2">
        <v>500</v>
      </c>
      <c r="I25" s="6">
        <f>E25*H25</f>
        <v>0</v>
      </c>
      <c r="J25" s="6">
        <f>F25*H25</f>
        <v>0</v>
      </c>
      <c r="K25" s="6">
        <f>G25*H25</f>
        <v>0</v>
      </c>
      <c r="L25" s="44"/>
    </row>
    <row r="26" spans="1:12" ht="15.75" thickBot="1" x14ac:dyDescent="0.3">
      <c r="A26" s="35"/>
      <c r="B26" s="4" t="s">
        <v>15</v>
      </c>
      <c r="C26" s="5" t="s">
        <v>6</v>
      </c>
      <c r="D26" s="125">
        <v>0</v>
      </c>
      <c r="E26" s="36"/>
      <c r="F26" s="36"/>
      <c r="G26" s="36"/>
      <c r="H26" s="2">
        <v>10</v>
      </c>
      <c r="I26" s="37">
        <f>H26*D26</f>
        <v>0</v>
      </c>
      <c r="J26" s="37"/>
      <c r="K26" s="37"/>
      <c r="L26" s="44"/>
    </row>
    <row r="27" spans="1:12" ht="15.75" thickBot="1" x14ac:dyDescent="0.3">
      <c r="A27" s="35"/>
      <c r="B27" s="38" t="s">
        <v>32</v>
      </c>
      <c r="C27" s="39"/>
      <c r="D27" s="39"/>
      <c r="E27" s="39"/>
      <c r="F27" s="39"/>
      <c r="G27" s="39"/>
      <c r="H27" s="39"/>
      <c r="I27" s="2">
        <f>I23+I24+I25</f>
        <v>0</v>
      </c>
      <c r="J27" s="2">
        <f>J23+J24+I25</f>
        <v>0</v>
      </c>
      <c r="K27" s="2">
        <f>K23+K24+K25</f>
        <v>0</v>
      </c>
      <c r="L27" s="44"/>
    </row>
    <row r="28" spans="1:12" ht="15.75" thickBot="1" x14ac:dyDescent="0.3">
      <c r="A28" s="35"/>
      <c r="B28" s="48" t="s">
        <v>33</v>
      </c>
      <c r="C28" s="56"/>
      <c r="D28" s="56"/>
      <c r="E28" s="56"/>
      <c r="F28" s="56"/>
      <c r="G28" s="56"/>
      <c r="H28" s="56"/>
      <c r="I28" s="50">
        <f>(I27+J27+K27+I26)/3</f>
        <v>0</v>
      </c>
      <c r="J28" s="50"/>
      <c r="K28" s="50"/>
      <c r="L28" s="44"/>
    </row>
    <row r="29" spans="1:12" ht="30.75" thickBot="1" x14ac:dyDescent="0.3">
      <c r="A29" s="35" t="s">
        <v>12</v>
      </c>
      <c r="B29" s="8" t="s">
        <v>21</v>
      </c>
      <c r="C29" s="5" t="s">
        <v>7</v>
      </c>
      <c r="D29" s="7" t="s">
        <v>19</v>
      </c>
      <c r="E29" s="126">
        <v>0</v>
      </c>
      <c r="F29" s="126">
        <v>0</v>
      </c>
      <c r="G29" s="126">
        <v>0</v>
      </c>
      <c r="H29" s="2">
        <v>1000</v>
      </c>
      <c r="I29" s="6">
        <f>E29*H29</f>
        <v>0</v>
      </c>
      <c r="J29" s="6">
        <f>F29*H29</f>
        <v>0</v>
      </c>
      <c r="K29" s="6">
        <f>G29*H29</f>
        <v>0</v>
      </c>
      <c r="L29" s="44"/>
    </row>
    <row r="30" spans="1:12" ht="30.75" thickBot="1" x14ac:dyDescent="0.3">
      <c r="A30" s="35"/>
      <c r="B30" s="8" t="s">
        <v>22</v>
      </c>
      <c r="C30" s="5" t="s">
        <v>7</v>
      </c>
      <c r="D30" s="7" t="s">
        <v>19</v>
      </c>
      <c r="E30" s="126">
        <v>0</v>
      </c>
      <c r="F30" s="126">
        <v>0</v>
      </c>
      <c r="G30" s="126">
        <v>0</v>
      </c>
      <c r="H30" s="2">
        <v>1000</v>
      </c>
      <c r="I30" s="6">
        <f>E30*H30</f>
        <v>0</v>
      </c>
      <c r="J30" s="6">
        <f>F30*H30</f>
        <v>0</v>
      </c>
      <c r="K30" s="6">
        <f>G30*H30</f>
        <v>0</v>
      </c>
      <c r="L30" s="44"/>
    </row>
    <row r="31" spans="1:12" ht="30.75" thickBot="1" x14ac:dyDescent="0.3">
      <c r="A31" s="35"/>
      <c r="B31" s="8" t="s">
        <v>23</v>
      </c>
      <c r="C31" s="5" t="s">
        <v>7</v>
      </c>
      <c r="D31" s="7" t="s">
        <v>19</v>
      </c>
      <c r="E31" s="126">
        <v>0</v>
      </c>
      <c r="F31" s="126">
        <v>0</v>
      </c>
      <c r="G31" s="126">
        <v>0</v>
      </c>
      <c r="H31" s="2">
        <v>1000</v>
      </c>
      <c r="I31" s="6">
        <f>E31*H31</f>
        <v>0</v>
      </c>
      <c r="J31" s="6">
        <f>F31*H31</f>
        <v>0</v>
      </c>
      <c r="K31" s="6">
        <f>G31*H31</f>
        <v>0</v>
      </c>
      <c r="L31" s="44"/>
    </row>
    <row r="32" spans="1:12" ht="18.75" customHeight="1" thickBot="1" x14ac:dyDescent="0.3">
      <c r="A32" s="35"/>
      <c r="B32" s="4" t="s">
        <v>15</v>
      </c>
      <c r="C32" s="5" t="s">
        <v>6</v>
      </c>
      <c r="D32" s="125">
        <v>0</v>
      </c>
      <c r="E32" s="36"/>
      <c r="F32" s="36"/>
      <c r="G32" s="36"/>
      <c r="H32" s="2">
        <v>10</v>
      </c>
      <c r="I32" s="37">
        <f>H32*D32</f>
        <v>0</v>
      </c>
      <c r="J32" s="37"/>
      <c r="K32" s="37"/>
      <c r="L32" s="44"/>
    </row>
    <row r="33" spans="1:12" ht="15.75" thickBot="1" x14ac:dyDescent="0.3">
      <c r="A33" s="35"/>
      <c r="B33" s="38" t="s">
        <v>32</v>
      </c>
      <c r="C33" s="39"/>
      <c r="D33" s="39"/>
      <c r="E33" s="39"/>
      <c r="F33" s="39"/>
      <c r="G33" s="39"/>
      <c r="H33" s="39"/>
      <c r="I33" s="2">
        <f>I29+I30+I31</f>
        <v>0</v>
      </c>
      <c r="J33" s="2">
        <f>J29+J30+I31</f>
        <v>0</v>
      </c>
      <c r="K33" s="2">
        <f>K29+K30+K31</f>
        <v>0</v>
      </c>
      <c r="L33" s="44"/>
    </row>
    <row r="34" spans="1:12" ht="20.25" customHeight="1" thickBot="1" x14ac:dyDescent="0.3">
      <c r="A34" s="35"/>
      <c r="B34" s="48" t="s">
        <v>33</v>
      </c>
      <c r="C34" s="56"/>
      <c r="D34" s="56"/>
      <c r="E34" s="56"/>
      <c r="F34" s="56"/>
      <c r="G34" s="56"/>
      <c r="H34" s="56"/>
      <c r="I34" s="50">
        <f>(I33+J33+K33+I32)/3</f>
        <v>0</v>
      </c>
      <c r="J34" s="50"/>
      <c r="K34" s="50"/>
      <c r="L34" s="44"/>
    </row>
    <row r="35" spans="1:12" ht="30.75" thickBot="1" x14ac:dyDescent="0.3">
      <c r="A35" s="35" t="s">
        <v>13</v>
      </c>
      <c r="B35" s="8" t="s">
        <v>24</v>
      </c>
      <c r="C35" s="5" t="s">
        <v>5</v>
      </c>
      <c r="D35" s="7" t="s">
        <v>19</v>
      </c>
      <c r="E35" s="126">
        <v>0</v>
      </c>
      <c r="F35" s="126">
        <v>0</v>
      </c>
      <c r="G35" s="126">
        <v>0</v>
      </c>
      <c r="H35" s="2">
        <v>400</v>
      </c>
      <c r="I35" s="6">
        <f>E35*H35</f>
        <v>0</v>
      </c>
      <c r="J35" s="6">
        <f>F35*H35</f>
        <v>0</v>
      </c>
      <c r="K35" s="6">
        <f>G35*H35</f>
        <v>0</v>
      </c>
      <c r="L35" s="44"/>
    </row>
    <row r="36" spans="1:12" ht="34.5" customHeight="1" thickBot="1" x14ac:dyDescent="0.3">
      <c r="A36" s="35"/>
      <c r="B36" s="8" t="s">
        <v>25</v>
      </c>
      <c r="C36" s="5" t="s">
        <v>5</v>
      </c>
      <c r="D36" s="7" t="s">
        <v>19</v>
      </c>
      <c r="E36" s="126">
        <v>0</v>
      </c>
      <c r="F36" s="126">
        <v>0</v>
      </c>
      <c r="G36" s="126">
        <v>0</v>
      </c>
      <c r="H36" s="2">
        <v>500</v>
      </c>
      <c r="I36" s="6">
        <f>E36*H36</f>
        <v>0</v>
      </c>
      <c r="J36" s="6">
        <f>F36*H36</f>
        <v>0</v>
      </c>
      <c r="K36" s="6">
        <f>G36*H36</f>
        <v>0</v>
      </c>
      <c r="L36" s="44"/>
    </row>
    <row r="37" spans="1:12" ht="30.75" thickBot="1" x14ac:dyDescent="0.3">
      <c r="A37" s="35"/>
      <c r="B37" s="8" t="s">
        <v>26</v>
      </c>
      <c r="C37" s="5" t="s">
        <v>5</v>
      </c>
      <c r="D37" s="7" t="s">
        <v>19</v>
      </c>
      <c r="E37" s="126">
        <v>0</v>
      </c>
      <c r="F37" s="126">
        <v>0</v>
      </c>
      <c r="G37" s="126">
        <v>0</v>
      </c>
      <c r="H37" s="2">
        <v>500</v>
      </c>
      <c r="I37" s="6">
        <f>E37*H37</f>
        <v>0</v>
      </c>
      <c r="J37" s="6">
        <f>F37*H37</f>
        <v>0</v>
      </c>
      <c r="K37" s="6">
        <f>G37*H37</f>
        <v>0</v>
      </c>
      <c r="L37" s="44"/>
    </row>
    <row r="38" spans="1:12" ht="15.75" thickBot="1" x14ac:dyDescent="0.3">
      <c r="A38" s="35"/>
      <c r="B38" s="4" t="s">
        <v>15</v>
      </c>
      <c r="C38" s="5" t="s">
        <v>6</v>
      </c>
      <c r="D38" s="125">
        <v>0</v>
      </c>
      <c r="E38" s="36"/>
      <c r="F38" s="36"/>
      <c r="G38" s="36"/>
      <c r="H38" s="2">
        <v>8</v>
      </c>
      <c r="I38" s="37">
        <f>H38*D38</f>
        <v>0</v>
      </c>
      <c r="J38" s="37"/>
      <c r="K38" s="37"/>
      <c r="L38" s="44"/>
    </row>
    <row r="39" spans="1:12" ht="15.75" thickBot="1" x14ac:dyDescent="0.3">
      <c r="A39" s="35"/>
      <c r="B39" s="38" t="s">
        <v>32</v>
      </c>
      <c r="C39" s="39"/>
      <c r="D39" s="39"/>
      <c r="E39" s="39"/>
      <c r="F39" s="39"/>
      <c r="G39" s="39"/>
      <c r="H39" s="39"/>
      <c r="I39" s="2">
        <f>I35+I36+I37</f>
        <v>0</v>
      </c>
      <c r="J39" s="2">
        <f>J35+J36+J37</f>
        <v>0</v>
      </c>
      <c r="K39" s="2">
        <f>K35+K36+K37</f>
        <v>0</v>
      </c>
      <c r="L39" s="44"/>
    </row>
    <row r="40" spans="1:12" ht="15.75" thickBot="1" x14ac:dyDescent="0.3">
      <c r="A40" s="35"/>
      <c r="B40" s="48" t="s">
        <v>33</v>
      </c>
      <c r="C40" s="56"/>
      <c r="D40" s="56"/>
      <c r="E40" s="56"/>
      <c r="F40" s="56"/>
      <c r="G40" s="56"/>
      <c r="H40" s="56"/>
      <c r="I40" s="50">
        <f>(I39+J39+K39+I38)/3</f>
        <v>0</v>
      </c>
      <c r="J40" s="50"/>
      <c r="K40" s="50"/>
      <c r="L40" s="44"/>
    </row>
    <row r="41" spans="1:12" ht="16.5" customHeight="1" thickBot="1" x14ac:dyDescent="0.3">
      <c r="A41" s="35" t="s">
        <v>14</v>
      </c>
      <c r="B41" s="8" t="s">
        <v>40</v>
      </c>
      <c r="C41" s="5" t="s">
        <v>5</v>
      </c>
      <c r="D41" s="7" t="s">
        <v>19</v>
      </c>
      <c r="E41" s="126">
        <v>0</v>
      </c>
      <c r="F41" s="126">
        <v>0</v>
      </c>
      <c r="G41" s="126">
        <v>0</v>
      </c>
      <c r="H41" s="2">
        <v>600</v>
      </c>
      <c r="I41" s="6">
        <f>E41*H41</f>
        <v>0</v>
      </c>
      <c r="J41" s="6">
        <f>F41*H41</f>
        <v>0</v>
      </c>
      <c r="K41" s="6">
        <f>G41*H41</f>
        <v>0</v>
      </c>
      <c r="L41" s="44"/>
    </row>
    <row r="42" spans="1:12" ht="30.75" thickBot="1" x14ac:dyDescent="0.3">
      <c r="A42" s="35"/>
      <c r="B42" s="8" t="s">
        <v>41</v>
      </c>
      <c r="C42" s="5" t="s">
        <v>5</v>
      </c>
      <c r="D42" s="7" t="s">
        <v>19</v>
      </c>
      <c r="E42" s="126">
        <v>0</v>
      </c>
      <c r="F42" s="126">
        <v>0</v>
      </c>
      <c r="G42" s="126">
        <v>0</v>
      </c>
      <c r="H42" s="2">
        <v>600</v>
      </c>
      <c r="I42" s="6">
        <f>E42*H42</f>
        <v>0</v>
      </c>
      <c r="J42" s="6">
        <f>F42*H42</f>
        <v>0</v>
      </c>
      <c r="K42" s="6">
        <f>G42*H42</f>
        <v>0</v>
      </c>
      <c r="L42" s="44"/>
    </row>
    <row r="43" spans="1:12" ht="30.75" thickBot="1" x14ac:dyDescent="0.3">
      <c r="A43" s="35"/>
      <c r="B43" s="8" t="s">
        <v>42</v>
      </c>
      <c r="C43" s="5" t="s">
        <v>5</v>
      </c>
      <c r="D43" s="7" t="s">
        <v>19</v>
      </c>
      <c r="E43" s="126">
        <v>0</v>
      </c>
      <c r="F43" s="126">
        <v>0</v>
      </c>
      <c r="G43" s="126">
        <v>0</v>
      </c>
      <c r="H43" s="2">
        <v>500</v>
      </c>
      <c r="I43" s="6">
        <f>E43*H43</f>
        <v>0</v>
      </c>
      <c r="J43" s="6">
        <f>F43*H43</f>
        <v>0</v>
      </c>
      <c r="K43" s="6">
        <f>G43*H43</f>
        <v>0</v>
      </c>
      <c r="L43" s="44"/>
    </row>
    <row r="44" spans="1:12" ht="15.75" thickBot="1" x14ac:dyDescent="0.3">
      <c r="A44" s="35"/>
      <c r="B44" s="4" t="s">
        <v>15</v>
      </c>
      <c r="C44" s="5" t="s">
        <v>6</v>
      </c>
      <c r="D44" s="125">
        <v>0</v>
      </c>
      <c r="E44" s="36"/>
      <c r="F44" s="36"/>
      <c r="G44" s="36"/>
      <c r="H44" s="2">
        <v>8</v>
      </c>
      <c r="I44" s="37">
        <f>H44*D44</f>
        <v>0</v>
      </c>
      <c r="J44" s="37"/>
      <c r="K44" s="37"/>
      <c r="L44" s="44"/>
    </row>
    <row r="45" spans="1:12" ht="15.75" thickBot="1" x14ac:dyDescent="0.3">
      <c r="A45" s="35"/>
      <c r="B45" s="38" t="s">
        <v>32</v>
      </c>
      <c r="C45" s="39"/>
      <c r="D45" s="39"/>
      <c r="E45" s="39"/>
      <c r="F45" s="39"/>
      <c r="G45" s="39"/>
      <c r="H45" s="39"/>
      <c r="I45" s="2">
        <f>I41+I42+I43</f>
        <v>0</v>
      </c>
      <c r="J45" s="2">
        <f>J41+J42+I43</f>
        <v>0</v>
      </c>
      <c r="K45" s="2">
        <f>K41+K42+K43</f>
        <v>0</v>
      </c>
      <c r="L45" s="44"/>
    </row>
    <row r="46" spans="1:12" ht="15.75" thickBot="1" x14ac:dyDescent="0.3">
      <c r="A46" s="35"/>
      <c r="B46" s="48" t="s">
        <v>33</v>
      </c>
      <c r="C46" s="56"/>
      <c r="D46" s="56"/>
      <c r="E46" s="56"/>
      <c r="F46" s="56"/>
      <c r="G46" s="56"/>
      <c r="H46" s="56"/>
      <c r="I46" s="50">
        <f>(I45+J45+K45+I44)/3</f>
        <v>0</v>
      </c>
      <c r="J46" s="50"/>
      <c r="K46" s="50"/>
      <c r="L46" s="44"/>
    </row>
    <row r="47" spans="1:12" ht="30.75" customHeight="1" thickBot="1" x14ac:dyDescent="0.3">
      <c r="A47" s="35" t="s">
        <v>52</v>
      </c>
      <c r="B47" s="4" t="s">
        <v>63</v>
      </c>
      <c r="C47" s="5" t="s">
        <v>5</v>
      </c>
      <c r="D47" s="7" t="s">
        <v>19</v>
      </c>
      <c r="E47" s="7" t="s">
        <v>19</v>
      </c>
      <c r="F47" s="7" t="s">
        <v>19</v>
      </c>
      <c r="G47" s="126">
        <v>0</v>
      </c>
      <c r="H47" s="22">
        <v>150</v>
      </c>
      <c r="I47" s="7" t="s">
        <v>19</v>
      </c>
      <c r="J47" s="7" t="s">
        <v>19</v>
      </c>
      <c r="K47" s="2">
        <f>G47*H47</f>
        <v>0</v>
      </c>
      <c r="L47" s="45" t="s">
        <v>56</v>
      </c>
    </row>
    <row r="48" spans="1:12" ht="30.75" thickBot="1" x14ac:dyDescent="0.3">
      <c r="A48" s="40"/>
      <c r="B48" s="4" t="s">
        <v>64</v>
      </c>
      <c r="C48" s="5" t="s">
        <v>5</v>
      </c>
      <c r="D48" s="7" t="s">
        <v>19</v>
      </c>
      <c r="E48" s="7" t="s">
        <v>19</v>
      </c>
      <c r="F48" s="7" t="s">
        <v>19</v>
      </c>
      <c r="G48" s="126">
        <v>0</v>
      </c>
      <c r="H48" s="22">
        <v>400</v>
      </c>
      <c r="I48" s="7" t="s">
        <v>19</v>
      </c>
      <c r="J48" s="7" t="s">
        <v>19</v>
      </c>
      <c r="K48" s="2">
        <f t="shared" ref="K48:K50" si="4">G48*H48</f>
        <v>0</v>
      </c>
      <c r="L48" s="45"/>
    </row>
    <row r="49" spans="1:15" ht="30.75" thickBot="1" x14ac:dyDescent="0.3">
      <c r="A49" s="40"/>
      <c r="B49" s="4" t="s">
        <v>65</v>
      </c>
      <c r="C49" s="5" t="s">
        <v>5</v>
      </c>
      <c r="D49" s="7" t="s">
        <v>19</v>
      </c>
      <c r="E49" s="7" t="s">
        <v>19</v>
      </c>
      <c r="F49" s="7" t="s">
        <v>19</v>
      </c>
      <c r="G49" s="126">
        <v>0</v>
      </c>
      <c r="H49" s="22">
        <v>800</v>
      </c>
      <c r="I49" s="7" t="s">
        <v>19</v>
      </c>
      <c r="J49" s="7" t="s">
        <v>19</v>
      </c>
      <c r="K49" s="2">
        <f>G49*H49</f>
        <v>0</v>
      </c>
      <c r="L49" s="45"/>
    </row>
    <row r="50" spans="1:15" ht="15.75" thickBot="1" x14ac:dyDescent="0.3">
      <c r="A50" s="40"/>
      <c r="B50" s="4" t="s">
        <v>51</v>
      </c>
      <c r="C50" s="5" t="s">
        <v>7</v>
      </c>
      <c r="D50" s="7" t="s">
        <v>19</v>
      </c>
      <c r="E50" s="7" t="s">
        <v>19</v>
      </c>
      <c r="F50" s="7" t="s">
        <v>19</v>
      </c>
      <c r="G50" s="126">
        <v>0</v>
      </c>
      <c r="H50" s="22">
        <v>100</v>
      </c>
      <c r="I50" s="7" t="s">
        <v>19</v>
      </c>
      <c r="J50" s="7" t="s">
        <v>19</v>
      </c>
      <c r="K50" s="2">
        <f t="shared" si="4"/>
        <v>0</v>
      </c>
      <c r="L50" s="45"/>
    </row>
    <row r="51" spans="1:15" ht="15.75" thickBot="1" x14ac:dyDescent="0.3">
      <c r="A51" s="23"/>
      <c r="B51" s="38" t="s">
        <v>32</v>
      </c>
      <c r="C51" s="46"/>
      <c r="D51" s="46"/>
      <c r="E51" s="46"/>
      <c r="F51" s="46"/>
      <c r="G51" s="46"/>
      <c r="H51" s="46"/>
      <c r="I51" s="2"/>
      <c r="J51" s="2"/>
      <c r="K51" s="24">
        <f>K47+K48+K49+K50</f>
        <v>0</v>
      </c>
      <c r="L51" s="25"/>
    </row>
    <row r="52" spans="1:15" ht="15.75" thickBot="1" x14ac:dyDescent="0.3">
      <c r="A52" s="23"/>
      <c r="B52" s="48" t="s">
        <v>33</v>
      </c>
      <c r="C52" s="49"/>
      <c r="D52" s="49"/>
      <c r="E52" s="49"/>
      <c r="F52" s="49"/>
      <c r="G52" s="49"/>
      <c r="H52" s="49"/>
      <c r="I52" s="51"/>
      <c r="J52" s="51">
        <f>K51</f>
        <v>0</v>
      </c>
      <c r="K52" s="52"/>
      <c r="L52" s="25"/>
    </row>
    <row r="53" spans="1:15" s="17" customFormat="1" ht="15.75" thickBot="1" x14ac:dyDescent="0.3">
      <c r="H53" s="26" t="s">
        <v>16</v>
      </c>
      <c r="I53" s="53">
        <f>I22+I28+I34+I40+I46+J52</f>
        <v>0</v>
      </c>
      <c r="J53" s="54"/>
      <c r="K53" s="55"/>
      <c r="L53" s="47" t="s">
        <v>66</v>
      </c>
      <c r="N53" s="10"/>
      <c r="O53" s="10"/>
    </row>
    <row r="54" spans="1:15" x14ac:dyDescent="0.25">
      <c r="A54" s="27"/>
      <c r="C54" s="28"/>
      <c r="D54" s="28"/>
      <c r="E54" s="29"/>
      <c r="F54" s="29"/>
      <c r="G54" s="29"/>
      <c r="H54" s="29"/>
      <c r="I54" s="30"/>
      <c r="J54" s="30"/>
      <c r="K54" s="30"/>
    </row>
    <row r="56" spans="1:15" x14ac:dyDescent="0.25">
      <c r="I56" s="11"/>
      <c r="J56" s="31"/>
      <c r="K56" s="32"/>
    </row>
    <row r="57" spans="1:15" x14ac:dyDescent="0.25">
      <c r="E57" s="33"/>
      <c r="F57" s="33"/>
      <c r="G57" s="33"/>
    </row>
  </sheetData>
  <sheetProtection algorithmName="SHA-512" hashValue="37GBLlSHTTd7UjciT8BvOQ25jD/H8VTnS9dyB5NF/POZ6iBEw//GpwWoC77rRtt/tKZuw3ZRgBbW1evZWyCwIQ==" saltValue="3FhkRCxUWjc/F99P+erAmQ==" spinCount="100000" sheet="1" objects="1" scenarios="1"/>
  <mergeCells count="43">
    <mergeCell ref="L47:L50"/>
    <mergeCell ref="B51:H51"/>
    <mergeCell ref="B52:H52"/>
    <mergeCell ref="I26:K26"/>
    <mergeCell ref="I28:K28"/>
    <mergeCell ref="B39:H39"/>
    <mergeCell ref="B33:H33"/>
    <mergeCell ref="E32:G32"/>
    <mergeCell ref="E38:G38"/>
    <mergeCell ref="B21:H21"/>
    <mergeCell ref="B28:H28"/>
    <mergeCell ref="B22:H22"/>
    <mergeCell ref="B27:H27"/>
    <mergeCell ref="I9:K9"/>
    <mergeCell ref="H9:H10"/>
    <mergeCell ref="B9:B10"/>
    <mergeCell ref="C9:C10"/>
    <mergeCell ref="E9:G9"/>
    <mergeCell ref="E26:G26"/>
    <mergeCell ref="L9:L10"/>
    <mergeCell ref="A12:A22"/>
    <mergeCell ref="E20:G20"/>
    <mergeCell ref="I20:K20"/>
    <mergeCell ref="I22:K22"/>
    <mergeCell ref="A9:A10"/>
    <mergeCell ref="L12:L46"/>
    <mergeCell ref="A29:A34"/>
    <mergeCell ref="I32:K32"/>
    <mergeCell ref="I34:K34"/>
    <mergeCell ref="A35:A40"/>
    <mergeCell ref="I38:K38"/>
    <mergeCell ref="I40:K40"/>
    <mergeCell ref="A23:A28"/>
    <mergeCell ref="B40:H40"/>
    <mergeCell ref="B34:H34"/>
    <mergeCell ref="I53:K53"/>
    <mergeCell ref="A41:A46"/>
    <mergeCell ref="E44:G44"/>
    <mergeCell ref="I44:K44"/>
    <mergeCell ref="I46:K46"/>
    <mergeCell ref="B45:H45"/>
    <mergeCell ref="B46:H46"/>
    <mergeCell ref="A47:A50"/>
  </mergeCells>
  <phoneticPr fontId="4" type="noConversion"/>
  <pageMargins left="0.31496062992125984" right="0.11811023622047245" top="0.15748031496062992" bottom="0.19685039370078741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090978-9599-4A52-8FD8-385AE8CFF7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9a5c92-4819-423e-b5a8-42f2667acb81"/>
    <ds:schemaRef ds:uri="aa4df4ad-5d2d-40cc-8892-0532580ad8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60818-0EA4-46C9-A000-4D85CA47C827}">
  <ds:schemaRefs>
    <ds:schemaRef ds:uri="http://schemas.microsoft.com/office/2006/metadata/properties"/>
    <ds:schemaRef ds:uri="http://schemas.microsoft.com/office/infopath/2007/PartnerControls"/>
    <ds:schemaRef ds:uri="aa4df4ad-5d2d-40cc-8892-0532580ad8da"/>
    <ds:schemaRef ds:uri="ff9a5c92-4819-423e-b5a8-42f2667acb81"/>
  </ds:schemaRefs>
</ds:datastoreItem>
</file>

<file path=customXml/itemProps3.xml><?xml version="1.0" encoding="utf-8"?>
<ds:datastoreItem xmlns:ds="http://schemas.openxmlformats.org/officeDocument/2006/customXml" ds:itemID="{EBD61FDD-1426-451B-A9A8-6CC37405A87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Įvardytieji diapazonai</vt:lpstr>
      </vt:variant>
      <vt:variant>
        <vt:i4>4</vt:i4>
      </vt:variant>
    </vt:vector>
  </HeadingPairs>
  <TitlesOfParts>
    <vt:vector size="8" baseType="lpstr">
      <vt:lpstr>1 pod. VILNIAUS</vt:lpstr>
      <vt:lpstr>2 pod. KAUNO</vt:lpstr>
      <vt:lpstr>3 pod. ŠIAULIŲ </vt:lpstr>
      <vt:lpstr>4 pod. KLAIPEDOS</vt:lpstr>
      <vt:lpstr>'1 pod. VILNIAUS'!Print_Titles</vt:lpstr>
      <vt:lpstr>'2 pod. KAUNO'!Print_Titles</vt:lpstr>
      <vt:lpstr>'3 pod. ŠIAULIŲ '!Print_Titles</vt:lpstr>
      <vt:lpstr>'4 pod. KLAIPEDOS'!Print_Titles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2026-06-04T07:28:39Z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2021-02-24T09:28:41Z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db62b2ae-7d8b-464a-8fc4-6eb91d5df76a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