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/>
  <mc:AlternateContent xmlns:mc="http://schemas.openxmlformats.org/markup-compatibility/2006">
    <mc:Choice Requires="x15">
      <x15ac:absPath xmlns:x15ac="http://schemas.microsoft.com/office/spreadsheetml/2010/11/ac" url="\\server8\Grupes\Viesieji_pirkimai\Gabrieles\2026\KOMISIJOS PIRKIMAI\BALKONŲ_REMONTAS_PR-235\PIRKIMO DOKUMENTAI\Pirkimo_dokumentai\"/>
    </mc:Choice>
  </mc:AlternateContent>
  <xr:revisionPtr revIDLastSave="0" documentId="13_ncr:1_{861205E2-CC75-4A09-BA3E-BE64937CE994}" xr6:coauthVersionLast="47" xr6:coauthVersionMax="47" xr10:uidLastSave="{00000000-0000-0000-0000-000000000000}"/>
  <bookViews>
    <workbookView xWindow="31836" yWindow="1092" windowWidth="23040" windowHeight="12120" xr2:uid="{00000000-000D-0000-FFFF-FFFF00000000}"/>
  </bookViews>
  <sheets>
    <sheet name="Balkonų Žiniaraštis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7" i="1" l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8" i="1"/>
  <c r="G69" i="1"/>
  <c r="G70" i="1"/>
  <c r="G71" i="1"/>
  <c r="G72" i="1"/>
  <c r="G73" i="1"/>
  <c r="G74" i="1"/>
  <c r="G75" i="1"/>
  <c r="G76" i="1"/>
  <c r="G77" i="1"/>
  <c r="G47" i="1"/>
  <c r="G48" i="1"/>
  <c r="G49" i="1"/>
  <c r="G50" i="1"/>
  <c r="G51" i="1"/>
  <c r="G4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6" i="1"/>
  <c r="G10" i="1"/>
  <c r="G11" i="1"/>
  <c r="G12" i="1"/>
  <c r="G78" i="1" l="1"/>
  <c r="G43" i="1"/>
  <c r="G80" i="1" l="1"/>
  <c r="G81" i="1" s="1"/>
  <c r="G82" i="1" s="1"/>
</calcChain>
</file>

<file path=xl/sharedStrings.xml><?xml version="1.0" encoding="utf-8"?>
<sst xmlns="http://schemas.openxmlformats.org/spreadsheetml/2006/main" count="150" uniqueCount="66">
  <si>
    <t>Sąm. eil.</t>
  </si>
  <si>
    <t>Darbo kodas</t>
  </si>
  <si>
    <t>Darbų ir išlaidų aprašymai</t>
  </si>
  <si>
    <t>Mato vnt</t>
  </si>
  <si>
    <t>Kiekis</t>
  </si>
  <si>
    <t>Vieneto kaina</t>
  </si>
  <si>
    <t>Iš viso EUR</t>
  </si>
  <si>
    <t>1</t>
  </si>
  <si>
    <t>Balkonas Nr.1</t>
  </si>
  <si>
    <t>Keraminių plytelių dangos išardymas (be grindjuosčių)</t>
  </si>
  <si>
    <t>100m2</t>
  </si>
  <si>
    <t>25 mm storio cementinių ir betoninių dangų išardymas*užtepo</t>
  </si>
  <si>
    <t>Kiekvieniems 5 mm pagal įkainį N46-179 pridėti arba atimti k4=-3.400</t>
  </si>
  <si>
    <t>Tinko nudaužymas nuo stulpų, kolonų, piliastrų ir mažų mūrinių ir betoninių paviršių</t>
  </si>
  <si>
    <t>m2</t>
  </si>
  <si>
    <t>Sienų paviršiaus valymas vandeniu, naudojant aukšto slėgio plovimo įrenginį ( paviršiaus valymas) k8=1.09</t>
  </si>
  <si>
    <t>Statybinių šiukšlių išvežimas 10 km atstumu automobiliais-savivarčiais, pakraunant rankiniu būdu</t>
  </si>
  <si>
    <t>t</t>
  </si>
  <si>
    <t>Transportuojant statybines šiukšles už kiekvieną papildomą kilometrą pridėti k4=35.000</t>
  </si>
  <si>
    <t>Grindų ritininių hidroizoliacijų įrengimas, klijuojant lipnią ritininę dangą, gruntuojant pagrindą*2 sl. k4=2.000,k8=1.14</t>
  </si>
  <si>
    <t>Paaukštintų - nuimamų grindų ant reguliuojančių atramų įrengimas</t>
  </si>
  <si>
    <t>Fasadų paviršių sanavimas, tinkuojant dviem sl. specialiais tinko mišiniais, apdailinant glaistant k8=1.10,k9=1.15</t>
  </si>
  <si>
    <t>Viso Balkonas Nr.1</t>
  </si>
  <si>
    <t>2</t>
  </si>
  <si>
    <t>Balkonas Nr.2</t>
  </si>
  <si>
    <t>Viso Balkonas Nr.2</t>
  </si>
  <si>
    <t>Bendra kaina iš viso Eur be PVM</t>
  </si>
  <si>
    <t>Pridėtinės vertės mokestis 21.00%</t>
  </si>
  <si>
    <t>Bendra kaina iš viso Eur su PVM</t>
  </si>
  <si>
    <t>Pastato išorinių tinkuotų paviršių atskirų vietų remontas ( sienų ir kolonų kampai, angokraščiai)  k9=1.15</t>
  </si>
  <si>
    <t>Plieninių įdėtinių detalių tvirtinimas, kai detalės masė iki 2kg  k9=1.15</t>
  </si>
  <si>
    <t>Plyšių mūrinėse sienose užtaisymas  k8=1.07,k9=1.15</t>
  </si>
  <si>
    <t>m</t>
  </si>
  <si>
    <t>Vagų pramušimas mūrinėse sienose,kai vagų skerspjūvio plotas iki 20 cm2, pramušant pneumatiniu plaktuku  k8=1.17</t>
  </si>
  <si>
    <t>100m</t>
  </si>
  <si>
    <t>12 mm skersmens skylių gręžimas perforatoriumi mūrinėse konstrukcijose* (1m'/3vnt)  k8=1.17</t>
  </si>
  <si>
    <t>100vnt</t>
  </si>
  <si>
    <t>Injektavimo vamzdelių įgilinimas*pakeriai (1m'/3vnt)</t>
  </si>
  <si>
    <t>vnt</t>
  </si>
  <si>
    <t>Sluoksniuoto mūro injektavimas rankiniu injektoriumi, plyšio plotis virš 5mm*įkainis pritaikytas*1m'/4l</t>
  </si>
  <si>
    <t>50 l</t>
  </si>
  <si>
    <t>Įvairių paviršių valymas metaliniu šepečiu rankiniu būdu</t>
  </si>
  <si>
    <t>10m2</t>
  </si>
  <si>
    <t>Pastatų išorinių paviršių gruntavimas voleliu  sukibimą gerinančiais gruntais  k9=1.15</t>
  </si>
  <si>
    <t>Metalinių įdėtinių detalių iki 2kg masės įmontavimas  k9=1.15</t>
  </si>
  <si>
    <t>Lubų tinko pertrynimas, kai pertrynimo vietos plotas iki 5 m2*skliautas</t>
  </si>
  <si>
    <t>Pastatų išorinių paviršių gruntavimas voleliu sukibimą gerinančiais gruntais  k9=1.15</t>
  </si>
  <si>
    <t>Pastatų išorinių paviršių dažymas silikoniniais dažais vienu sluoksniu voleliu  k9=1.15</t>
  </si>
  <si>
    <t>Pastatų išorinių paviršių dažymas silikoniniais dažais antru arba kartotiniu sluoksniu voleliu  k9=1.15</t>
  </si>
  <si>
    <t>Paviršiaus hidrofobizavimas, purškiant 2 kartus ir dirbant ant žemės (pastolių)  k9=1.15</t>
  </si>
  <si>
    <t>Lietaus nuvedimo sistemos pakabinamų latakų montavimas, dirbant nuo kopėčių arba kilnojamų pastolių</t>
  </si>
  <si>
    <t>Horizontalių skylių gręžimas deimantiniais grąžtais g/b konstr.,kai skylės D iki 50 mm ir gylis 200 mm  k8=1.17</t>
  </si>
  <si>
    <t>Kai gylis daugiau kaip 200 mm ir skylės D iki 60 mm kiekvieniems 10 mm pridėti  k4=80.000,k8=1.17</t>
  </si>
  <si>
    <t>Plastikinių vamzdžių montavimas , kai nominalusis vidinis skersmuo iki 50 mm (m vamzdyno)</t>
  </si>
  <si>
    <t>Juostinių (daugiau kaip  20 cm pločio) paviršių lauke dažymas vienu sluoksniu teptuku*latakų dengimas spec.mastika  k9=1.15</t>
  </si>
  <si>
    <t>Juostinių (daugiau kaip  20 cm pločio) paviršių lauke dažymas  antru arba kartotiniu sluoksniu  teptuku*latakų dengimas spec.mastika  k9=1.15</t>
  </si>
  <si>
    <t>Hidroizoliacija išorinė Soudagum Hydro</t>
  </si>
  <si>
    <t>kg</t>
  </si>
  <si>
    <t>Lubų tinko pertrynimas, kai pertrynimo vietos plotas iki 5 m2*skliauto</t>
  </si>
  <si>
    <t>Grindų ritininių hidroizoliacijų įrengimas , klijuojant lipnią ritininę dangą, gruntuojant pagrindą*2 sl.  k4=2.000,k8=1.14</t>
  </si>
  <si>
    <t>Statinių grupė 2026-04-18  Prezidentūra. Balkonai. Remonto darbai</t>
  </si>
  <si>
    <t>Žiniaraštis             1 Balkonas Nr.1</t>
  </si>
  <si>
    <t>DARBŲ KIEKIŲ  ŽINIARAŠTIS</t>
  </si>
  <si>
    <t>Statinys                1 Prezidentūra. Balkonai. Remonto darbai</t>
  </si>
  <si>
    <t>Fasadų paviršių sanavimas, tinkuojant dviem sl. specialiais tinko mišiniais, apdailinant glaistant  k8=1.10, k9=1.15</t>
  </si>
  <si>
    <t>Plyšių mūrinėse sienose įklijavimas  k8=1.07,k9=1.15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</si>
</sst>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"/>
  </numFmts>
  <fonts count="7" x14ac:knownFonts="1">
    <font>
      <sz val="11"/>
      <color theme="1"/>
      <name val="Calibri"/>
      <family val="2"/>
      <scheme val="minor"/>
    </font>
    <font>
      <b/>
      <sz val="14"/>
      <name val="Calibri"/>
    </font>
    <font>
      <i/>
      <sz val="11"/>
      <name val="Calibri"/>
    </font>
    <font>
      <b/>
      <sz val="11"/>
      <name val="Calibri"/>
    </font>
    <font>
      <b/>
      <sz val="11"/>
      <color rgb="FFFFFFFF"/>
      <name val="Calibri"/>
    </font>
    <font>
      <b/>
      <sz val="1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66092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 applyProtection="1">
      <alignment horizontal="right" vertical="top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alignment vertical="top" wrapText="1"/>
      <protection locked="0"/>
    </xf>
    <xf numFmtId="164" fontId="0" fillId="0" borderId="0" xfId="0" applyNumberFormat="1" applyProtection="1">
      <protection locked="0"/>
    </xf>
    <xf numFmtId="0" fontId="2" fillId="0" borderId="0" xfId="0" applyFont="1" applyAlignment="1" applyProtection="1">
      <alignment vertical="top" wrapText="1"/>
      <protection locked="0"/>
    </xf>
    <xf numFmtId="0" fontId="0" fillId="0" borderId="0" xfId="0" applyAlignment="1" applyProtection="1">
      <alignment vertical="top" wrapText="1"/>
      <protection locked="0"/>
    </xf>
    <xf numFmtId="0" fontId="4" fillId="2" borderId="1" xfId="0" applyFont="1" applyFill="1" applyBorder="1" applyAlignment="1" applyProtection="1">
      <alignment horizontal="right" vertical="top" wrapText="1"/>
      <protection locked="0"/>
    </xf>
    <xf numFmtId="0" fontId="4" fillId="2" borderId="1" xfId="0" applyFont="1" applyFill="1" applyBorder="1" applyAlignment="1" applyProtection="1">
      <alignment horizontal="center" vertical="center" wrapText="1"/>
      <protection locked="0"/>
    </xf>
    <xf numFmtId="0" fontId="4" fillId="2" borderId="1" xfId="0" applyFont="1" applyFill="1" applyBorder="1" applyAlignment="1" applyProtection="1">
      <alignment horizontal="center" vertical="top" wrapText="1"/>
      <protection locked="0"/>
    </xf>
    <xf numFmtId="164" fontId="4" fillId="2" borderId="1" xfId="0" applyNumberFormat="1" applyFont="1" applyFill="1" applyBorder="1" applyAlignment="1" applyProtection="1">
      <alignment horizontal="center" vertical="center" wrapText="1"/>
      <protection locked="0"/>
    </xf>
    <xf numFmtId="0" fontId="3" fillId="0" borderId="0" xfId="0" applyFont="1" applyProtection="1">
      <protection locked="0"/>
    </xf>
    <xf numFmtId="0" fontId="3" fillId="0" borderId="0" xfId="0" applyFont="1" applyAlignment="1" applyProtection="1">
      <alignment vertical="top" wrapText="1"/>
      <protection locked="0"/>
    </xf>
    <xf numFmtId="0" fontId="0" fillId="0" borderId="1" xfId="0" applyBorder="1" applyAlignment="1" applyProtection="1">
      <alignment horizontal="right" vertical="top"/>
      <protection locked="0"/>
    </xf>
    <xf numFmtId="0" fontId="0" fillId="0" borderId="1" xfId="0" applyBorder="1" applyProtection="1">
      <protection locked="0"/>
    </xf>
    <xf numFmtId="0" fontId="0" fillId="0" borderId="1" xfId="0" applyBorder="1" applyAlignment="1" applyProtection="1">
      <alignment vertical="top" wrapText="1"/>
      <protection locked="0"/>
    </xf>
    <xf numFmtId="164" fontId="0" fillId="0" borderId="1" xfId="0" applyNumberFormat="1" applyBorder="1" applyProtection="1">
      <protection locked="0"/>
    </xf>
    <xf numFmtId="4" fontId="0" fillId="0" borderId="1" xfId="0" applyNumberFormat="1" applyBorder="1" applyProtection="1">
      <protection locked="0"/>
    </xf>
    <xf numFmtId="0" fontId="3" fillId="0" borderId="0" xfId="0" applyFont="1" applyAlignment="1" applyProtection="1">
      <alignment horizontal="right" vertical="top" wrapText="1"/>
      <protection locked="0"/>
    </xf>
    <xf numFmtId="0" fontId="4" fillId="2" borderId="1" xfId="0" applyFont="1" applyFill="1" applyBorder="1" applyAlignment="1">
      <alignment horizontal="center" vertical="center" wrapText="1"/>
    </xf>
    <xf numFmtId="4" fontId="0" fillId="0" borderId="1" xfId="0" applyNumberFormat="1" applyBorder="1"/>
    <xf numFmtId="4" fontId="3" fillId="0" borderId="0" xfId="0" applyNumberFormat="1" applyFont="1"/>
    <xf numFmtId="0" fontId="0" fillId="0" borderId="0" xfId="0" applyProtection="1"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3" fillId="0" borderId="0" xfId="0" applyFont="1" applyAlignment="1" applyProtection="1">
      <alignment horizontal="left" vertical="top"/>
      <protection locked="0"/>
    </xf>
    <xf numFmtId="0" fontId="6" fillId="0" borderId="0" xfId="0" applyFont="1" applyAlignment="1" applyProtection="1">
      <alignment horizontal="left" vertical="top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82"/>
  <sheetViews>
    <sheetView tabSelected="1" topLeftCell="A59" workbookViewId="0">
      <selection activeCell="C2" sqref="C2"/>
    </sheetView>
  </sheetViews>
  <sheetFormatPr defaultRowHeight="14.4" x14ac:dyDescent="0.3"/>
  <cols>
    <col min="1" max="1" width="10" style="1" customWidth="1"/>
    <col min="2" max="2" width="12" style="2" customWidth="1"/>
    <col min="3" max="3" width="60" style="6" customWidth="1"/>
    <col min="4" max="4" width="10" style="2" customWidth="1"/>
    <col min="5" max="5" width="12" style="4" customWidth="1"/>
    <col min="6" max="6" width="15" style="2" customWidth="1"/>
    <col min="7" max="7" width="15" customWidth="1"/>
    <col min="8" max="16384" width="8.88671875" style="2"/>
  </cols>
  <sheetData>
    <row r="1" spans="1:8" ht="18" x14ac:dyDescent="0.3">
      <c r="C1" s="3" t="s">
        <v>62</v>
      </c>
    </row>
    <row r="2" spans="1:8" x14ac:dyDescent="0.3">
      <c r="C2" s="5"/>
    </row>
    <row r="4" spans="1:8" x14ac:dyDescent="0.3">
      <c r="A4" s="22" t="s">
        <v>60</v>
      </c>
      <c r="B4" s="22"/>
      <c r="C4" s="22"/>
    </row>
    <row r="5" spans="1:8" x14ac:dyDescent="0.3">
      <c r="A5" s="25" t="s">
        <v>63</v>
      </c>
      <c r="B5" s="25"/>
      <c r="C5" s="25"/>
    </row>
    <row r="6" spans="1:8" x14ac:dyDescent="0.3">
      <c r="A6" s="23" t="s">
        <v>61</v>
      </c>
      <c r="B6" s="24"/>
      <c r="C6" s="24"/>
    </row>
    <row r="7" spans="1:8" x14ac:dyDescent="0.3">
      <c r="A7" s="2"/>
      <c r="C7" s="2"/>
      <c r="D7" s="1"/>
      <c r="E7" s="2"/>
      <c r="F7" s="6"/>
      <c r="H7" s="4"/>
    </row>
    <row r="8" spans="1:8" x14ac:dyDescent="0.3">
      <c r="A8" s="7" t="s">
        <v>0</v>
      </c>
      <c r="B8" s="8" t="s">
        <v>1</v>
      </c>
      <c r="C8" s="9" t="s">
        <v>2</v>
      </c>
      <c r="D8" s="8" t="s">
        <v>3</v>
      </c>
      <c r="E8" s="10" t="s">
        <v>4</v>
      </c>
      <c r="F8" s="8" t="s">
        <v>5</v>
      </c>
      <c r="G8" s="19" t="s">
        <v>6</v>
      </c>
    </row>
    <row r="9" spans="1:8" x14ac:dyDescent="0.3">
      <c r="B9" s="11" t="s">
        <v>7</v>
      </c>
      <c r="C9" s="12" t="s">
        <v>8</v>
      </c>
    </row>
    <row r="10" spans="1:8" x14ac:dyDescent="0.3">
      <c r="A10" s="13">
        <v>1</v>
      </c>
      <c r="B10" s="14"/>
      <c r="C10" s="15" t="s">
        <v>9</v>
      </c>
      <c r="D10" s="14" t="s">
        <v>10</v>
      </c>
      <c r="E10" s="16">
        <v>0.72</v>
      </c>
      <c r="F10" s="17"/>
      <c r="G10" s="20">
        <f t="shared" ref="G10:G42" si="0">E10*F10</f>
        <v>0</v>
      </c>
    </row>
    <row r="11" spans="1:8" x14ac:dyDescent="0.3">
      <c r="A11" s="13">
        <v>2</v>
      </c>
      <c r="B11" s="14"/>
      <c r="C11" s="15" t="s">
        <v>11</v>
      </c>
      <c r="D11" s="14" t="s">
        <v>10</v>
      </c>
      <c r="E11" s="16">
        <v>0.72</v>
      </c>
      <c r="F11" s="17"/>
      <c r="G11" s="20">
        <f t="shared" si="0"/>
        <v>0</v>
      </c>
    </row>
    <row r="12" spans="1:8" x14ac:dyDescent="0.3">
      <c r="A12" s="13">
        <v>3</v>
      </c>
      <c r="B12" s="14"/>
      <c r="C12" s="15" t="s">
        <v>12</v>
      </c>
      <c r="D12" s="14" t="s">
        <v>10</v>
      </c>
      <c r="E12" s="16">
        <v>0.72</v>
      </c>
      <c r="F12" s="17"/>
      <c r="G12" s="20">
        <f t="shared" si="0"/>
        <v>0</v>
      </c>
    </row>
    <row r="13" spans="1:8" ht="28.8" x14ac:dyDescent="0.3">
      <c r="A13" s="13">
        <v>4</v>
      </c>
      <c r="B13" s="14"/>
      <c r="C13" s="15" t="s">
        <v>13</v>
      </c>
      <c r="D13" s="14" t="s">
        <v>14</v>
      </c>
      <c r="E13" s="16">
        <v>38</v>
      </c>
      <c r="F13" s="17"/>
      <c r="G13" s="20">
        <f t="shared" si="0"/>
        <v>0</v>
      </c>
    </row>
    <row r="14" spans="1:8" ht="28.8" x14ac:dyDescent="0.3">
      <c r="A14" s="13">
        <v>5</v>
      </c>
      <c r="B14" s="14"/>
      <c r="C14" s="15" t="s">
        <v>15</v>
      </c>
      <c r="D14" s="14" t="s">
        <v>10</v>
      </c>
      <c r="E14" s="16">
        <v>1.2</v>
      </c>
      <c r="F14" s="17"/>
      <c r="G14" s="20">
        <f t="shared" si="0"/>
        <v>0</v>
      </c>
    </row>
    <row r="15" spans="1:8" ht="28.8" x14ac:dyDescent="0.3">
      <c r="A15" s="13">
        <v>6</v>
      </c>
      <c r="B15" s="14"/>
      <c r="C15" s="15" t="s">
        <v>16</v>
      </c>
      <c r="D15" s="14" t="s">
        <v>17</v>
      </c>
      <c r="E15" s="16">
        <v>2.5</v>
      </c>
      <c r="F15" s="17"/>
      <c r="G15" s="20">
        <f t="shared" si="0"/>
        <v>0</v>
      </c>
    </row>
    <row r="16" spans="1:8" ht="28.8" x14ac:dyDescent="0.3">
      <c r="A16" s="13">
        <v>7</v>
      </c>
      <c r="B16" s="14"/>
      <c r="C16" s="15" t="s">
        <v>18</v>
      </c>
      <c r="D16" s="14" t="s">
        <v>17</v>
      </c>
      <c r="E16" s="16">
        <v>2.5</v>
      </c>
      <c r="F16" s="17"/>
      <c r="G16" s="20">
        <f t="shared" si="0"/>
        <v>0</v>
      </c>
    </row>
    <row r="17" spans="1:7" ht="28.8" x14ac:dyDescent="0.3">
      <c r="A17" s="13">
        <v>8</v>
      </c>
      <c r="B17" s="14"/>
      <c r="C17" s="15" t="s">
        <v>19</v>
      </c>
      <c r="D17" s="14" t="s">
        <v>14</v>
      </c>
      <c r="E17" s="16">
        <v>72</v>
      </c>
      <c r="F17" s="17"/>
      <c r="G17" s="20">
        <f t="shared" si="0"/>
        <v>0</v>
      </c>
    </row>
    <row r="18" spans="1:7" x14ac:dyDescent="0.3">
      <c r="A18" s="13">
        <v>9</v>
      </c>
      <c r="B18" s="14"/>
      <c r="C18" s="15" t="s">
        <v>20</v>
      </c>
      <c r="D18" s="14" t="s">
        <v>14</v>
      </c>
      <c r="E18" s="16">
        <v>72</v>
      </c>
      <c r="F18" s="17"/>
      <c r="G18" s="20">
        <f t="shared" si="0"/>
        <v>0</v>
      </c>
    </row>
    <row r="19" spans="1:7" ht="28.8" x14ac:dyDescent="0.3">
      <c r="A19" s="13">
        <v>10</v>
      </c>
      <c r="B19" s="14"/>
      <c r="C19" s="15" t="s">
        <v>21</v>
      </c>
      <c r="D19" s="14" t="s">
        <v>10</v>
      </c>
      <c r="E19" s="16">
        <v>0.36</v>
      </c>
      <c r="F19" s="17"/>
      <c r="G19" s="20">
        <f t="shared" si="0"/>
        <v>0</v>
      </c>
    </row>
    <row r="20" spans="1:7" ht="28.8" x14ac:dyDescent="0.3">
      <c r="A20" s="13">
        <v>11</v>
      </c>
      <c r="B20" s="14"/>
      <c r="C20" s="15" t="s">
        <v>29</v>
      </c>
      <c r="D20" s="14" t="s">
        <v>14</v>
      </c>
      <c r="E20" s="16">
        <v>28</v>
      </c>
      <c r="F20" s="17"/>
      <c r="G20" s="20">
        <f t="shared" si="0"/>
        <v>0</v>
      </c>
    </row>
    <row r="21" spans="1:7" x14ac:dyDescent="0.3">
      <c r="A21" s="13">
        <v>12</v>
      </c>
      <c r="B21" s="14"/>
      <c r="C21" s="15" t="s">
        <v>30</v>
      </c>
      <c r="D21" s="14" t="s">
        <v>17</v>
      </c>
      <c r="E21" s="16">
        <v>6.5000000000000002E-2</v>
      </c>
      <c r="F21" s="17"/>
      <c r="G21" s="20">
        <f t="shared" si="0"/>
        <v>0</v>
      </c>
    </row>
    <row r="22" spans="1:7" x14ac:dyDescent="0.3">
      <c r="A22" s="13">
        <v>13</v>
      </c>
      <c r="B22" s="14"/>
      <c r="C22" s="15" t="s">
        <v>31</v>
      </c>
      <c r="D22" s="14" t="s">
        <v>32</v>
      </c>
      <c r="E22" s="16">
        <v>20</v>
      </c>
      <c r="F22" s="17"/>
      <c r="G22" s="20">
        <f t="shared" si="0"/>
        <v>0</v>
      </c>
    </row>
    <row r="23" spans="1:7" ht="28.8" x14ac:dyDescent="0.3">
      <c r="A23" s="13">
        <v>14</v>
      </c>
      <c r="B23" s="14"/>
      <c r="C23" s="15" t="s">
        <v>33</v>
      </c>
      <c r="D23" s="14" t="s">
        <v>34</v>
      </c>
      <c r="E23" s="16">
        <v>0.7</v>
      </c>
      <c r="F23" s="17"/>
      <c r="G23" s="20">
        <f t="shared" si="0"/>
        <v>0</v>
      </c>
    </row>
    <row r="24" spans="1:7" ht="28.8" x14ac:dyDescent="0.3">
      <c r="A24" s="13">
        <v>15</v>
      </c>
      <c r="B24" s="14"/>
      <c r="C24" s="15" t="s">
        <v>35</v>
      </c>
      <c r="D24" s="14" t="s">
        <v>36</v>
      </c>
      <c r="E24" s="16">
        <v>2.1</v>
      </c>
      <c r="F24" s="17"/>
      <c r="G24" s="20">
        <f t="shared" si="0"/>
        <v>0</v>
      </c>
    </row>
    <row r="25" spans="1:7" x14ac:dyDescent="0.3">
      <c r="A25" s="13">
        <v>16</v>
      </c>
      <c r="B25" s="14"/>
      <c r="C25" s="15" t="s">
        <v>37</v>
      </c>
      <c r="D25" s="14" t="s">
        <v>38</v>
      </c>
      <c r="E25" s="16">
        <v>210</v>
      </c>
      <c r="F25" s="17"/>
      <c r="G25" s="20">
        <f t="shared" si="0"/>
        <v>0</v>
      </c>
    </row>
    <row r="26" spans="1:7" ht="28.8" x14ac:dyDescent="0.3">
      <c r="A26" s="13">
        <v>17</v>
      </c>
      <c r="B26" s="14"/>
      <c r="C26" s="15" t="s">
        <v>39</v>
      </c>
      <c r="D26" s="14" t="s">
        <v>40</v>
      </c>
      <c r="E26" s="16">
        <v>5.6</v>
      </c>
      <c r="F26" s="17"/>
      <c r="G26" s="20">
        <f t="shared" si="0"/>
        <v>0</v>
      </c>
    </row>
    <row r="27" spans="1:7" x14ac:dyDescent="0.3">
      <c r="A27" s="13">
        <v>18</v>
      </c>
      <c r="B27" s="14"/>
      <c r="C27" s="15" t="s">
        <v>41</v>
      </c>
      <c r="D27" s="14" t="s">
        <v>42</v>
      </c>
      <c r="E27" s="16">
        <v>0.92400000000000004</v>
      </c>
      <c r="F27" s="17"/>
      <c r="G27" s="20">
        <f t="shared" si="0"/>
        <v>0</v>
      </c>
    </row>
    <row r="28" spans="1:7" ht="28.8" x14ac:dyDescent="0.3">
      <c r="A28" s="13">
        <v>19</v>
      </c>
      <c r="B28" s="14"/>
      <c r="C28" s="15" t="s">
        <v>43</v>
      </c>
      <c r="D28" s="14" t="s">
        <v>10</v>
      </c>
      <c r="E28" s="16">
        <v>9.2399999999999996E-2</v>
      </c>
      <c r="F28" s="17"/>
      <c r="G28" s="20">
        <f t="shared" si="0"/>
        <v>0</v>
      </c>
    </row>
    <row r="29" spans="1:7" x14ac:dyDescent="0.3">
      <c r="A29" s="13">
        <v>20</v>
      </c>
      <c r="B29" s="14"/>
      <c r="C29" s="15" t="s">
        <v>44</v>
      </c>
      <c r="D29" s="14" t="s">
        <v>17</v>
      </c>
      <c r="E29" s="16">
        <v>5.6000000000000001E-2</v>
      </c>
      <c r="F29" s="17"/>
      <c r="G29" s="20">
        <f t="shared" si="0"/>
        <v>0</v>
      </c>
    </row>
    <row r="30" spans="1:7" x14ac:dyDescent="0.3">
      <c r="A30" s="13">
        <v>21</v>
      </c>
      <c r="B30" s="14"/>
      <c r="C30" s="15" t="s">
        <v>65</v>
      </c>
      <c r="D30" s="14" t="s">
        <v>32</v>
      </c>
      <c r="E30" s="16">
        <v>70</v>
      </c>
      <c r="F30" s="17"/>
      <c r="G30" s="20">
        <f t="shared" si="0"/>
        <v>0</v>
      </c>
    </row>
    <row r="31" spans="1:7" x14ac:dyDescent="0.3">
      <c r="A31" s="13">
        <v>22</v>
      </c>
      <c r="B31" s="14"/>
      <c r="C31" s="15" t="s">
        <v>58</v>
      </c>
      <c r="D31" s="14" t="s">
        <v>14</v>
      </c>
      <c r="E31" s="16">
        <v>76</v>
      </c>
      <c r="F31" s="17"/>
      <c r="G31" s="20">
        <f t="shared" si="0"/>
        <v>0</v>
      </c>
    </row>
    <row r="32" spans="1:7" ht="28.8" x14ac:dyDescent="0.3">
      <c r="A32" s="13">
        <v>23</v>
      </c>
      <c r="B32" s="14"/>
      <c r="C32" s="15" t="s">
        <v>46</v>
      </c>
      <c r="D32" s="14" t="s">
        <v>10</v>
      </c>
      <c r="E32" s="16">
        <v>2</v>
      </c>
      <c r="F32" s="17"/>
      <c r="G32" s="20">
        <f t="shared" si="0"/>
        <v>0</v>
      </c>
    </row>
    <row r="33" spans="1:7" ht="28.8" x14ac:dyDescent="0.3">
      <c r="A33" s="13">
        <v>24</v>
      </c>
      <c r="B33" s="14"/>
      <c r="C33" s="15" t="s">
        <v>47</v>
      </c>
      <c r="D33" s="14" t="s">
        <v>10</v>
      </c>
      <c r="E33" s="16">
        <v>2</v>
      </c>
      <c r="F33" s="17"/>
      <c r="G33" s="20">
        <f t="shared" si="0"/>
        <v>0</v>
      </c>
    </row>
    <row r="34" spans="1:7" ht="28.8" x14ac:dyDescent="0.3">
      <c r="A34" s="13">
        <v>25</v>
      </c>
      <c r="B34" s="14"/>
      <c r="C34" s="15" t="s">
        <v>48</v>
      </c>
      <c r="D34" s="14" t="s">
        <v>10</v>
      </c>
      <c r="E34" s="16">
        <v>2</v>
      </c>
      <c r="F34" s="17"/>
      <c r="G34" s="20">
        <f t="shared" si="0"/>
        <v>0</v>
      </c>
    </row>
    <row r="35" spans="1:7" ht="28.8" x14ac:dyDescent="0.3">
      <c r="A35" s="13">
        <v>26</v>
      </c>
      <c r="B35" s="14"/>
      <c r="C35" s="15" t="s">
        <v>49</v>
      </c>
      <c r="D35" s="14" t="s">
        <v>10</v>
      </c>
      <c r="E35" s="16">
        <v>2</v>
      </c>
      <c r="F35" s="17"/>
      <c r="G35" s="20">
        <f t="shared" si="0"/>
        <v>0</v>
      </c>
    </row>
    <row r="36" spans="1:7" ht="28.8" x14ac:dyDescent="0.3">
      <c r="A36" s="13">
        <v>27</v>
      </c>
      <c r="B36" s="14"/>
      <c r="C36" s="15" t="s">
        <v>50</v>
      </c>
      <c r="D36" s="14" t="s">
        <v>32</v>
      </c>
      <c r="E36" s="16">
        <v>17</v>
      </c>
      <c r="F36" s="17"/>
      <c r="G36" s="20">
        <f t="shared" si="0"/>
        <v>0</v>
      </c>
    </row>
    <row r="37" spans="1:7" ht="28.8" x14ac:dyDescent="0.3">
      <c r="A37" s="13">
        <v>28</v>
      </c>
      <c r="B37" s="14"/>
      <c r="C37" s="15" t="s">
        <v>51</v>
      </c>
      <c r="D37" s="14" t="s">
        <v>36</v>
      </c>
      <c r="E37" s="16">
        <v>0.02</v>
      </c>
      <c r="F37" s="17"/>
      <c r="G37" s="20">
        <f t="shared" si="0"/>
        <v>0</v>
      </c>
    </row>
    <row r="38" spans="1:7" ht="28.8" x14ac:dyDescent="0.3">
      <c r="A38" s="13">
        <v>29</v>
      </c>
      <c r="B38" s="14"/>
      <c r="C38" s="15" t="s">
        <v>52</v>
      </c>
      <c r="D38" s="14" t="s">
        <v>36</v>
      </c>
      <c r="E38" s="16">
        <v>0.02</v>
      </c>
      <c r="F38" s="17"/>
      <c r="G38" s="20">
        <f t="shared" si="0"/>
        <v>0</v>
      </c>
    </row>
    <row r="39" spans="1:7" ht="28.8" x14ac:dyDescent="0.3">
      <c r="A39" s="13">
        <v>30</v>
      </c>
      <c r="B39" s="14"/>
      <c r="C39" s="15" t="s">
        <v>53</v>
      </c>
      <c r="D39" s="14" t="s">
        <v>32</v>
      </c>
      <c r="E39" s="16">
        <v>2</v>
      </c>
      <c r="F39" s="17"/>
      <c r="G39" s="20">
        <f t="shared" si="0"/>
        <v>0</v>
      </c>
    </row>
    <row r="40" spans="1:7" ht="28.8" x14ac:dyDescent="0.3">
      <c r="A40" s="13">
        <v>31</v>
      </c>
      <c r="B40" s="14"/>
      <c r="C40" s="15" t="s">
        <v>54</v>
      </c>
      <c r="D40" s="14" t="s">
        <v>10</v>
      </c>
      <c r="E40" s="16">
        <v>6.5000000000000002E-2</v>
      </c>
      <c r="F40" s="17"/>
      <c r="G40" s="20">
        <f t="shared" si="0"/>
        <v>0</v>
      </c>
    </row>
    <row r="41" spans="1:7" ht="29.4" customHeight="1" x14ac:dyDescent="0.3">
      <c r="A41" s="13">
        <v>32</v>
      </c>
      <c r="B41" s="14"/>
      <c r="C41" s="15" t="s">
        <v>55</v>
      </c>
      <c r="D41" s="14" t="s">
        <v>10</v>
      </c>
      <c r="E41" s="16">
        <v>6.5000000000000002E-2</v>
      </c>
      <c r="F41" s="17"/>
      <c r="G41" s="20">
        <f t="shared" si="0"/>
        <v>0</v>
      </c>
    </row>
    <row r="42" spans="1:7" x14ac:dyDescent="0.3">
      <c r="A42" s="13">
        <v>33</v>
      </c>
      <c r="B42" s="14"/>
      <c r="C42" s="15" t="s">
        <v>56</v>
      </c>
      <c r="D42" s="14" t="s">
        <v>57</v>
      </c>
      <c r="E42" s="16">
        <v>13</v>
      </c>
      <c r="F42" s="17"/>
      <c r="G42" s="20">
        <f t="shared" si="0"/>
        <v>0</v>
      </c>
    </row>
    <row r="43" spans="1:7" x14ac:dyDescent="0.3">
      <c r="C43" s="18" t="s">
        <v>22</v>
      </c>
      <c r="G43" s="21">
        <f>SUM(G10:G42)</f>
        <v>0</v>
      </c>
    </row>
    <row r="44" spans="1:7" x14ac:dyDescent="0.3">
      <c r="C44" s="18"/>
      <c r="G44" s="21"/>
    </row>
    <row r="45" spans="1:7" x14ac:dyDescent="0.3">
      <c r="B45" s="11" t="s">
        <v>23</v>
      </c>
      <c r="C45" s="12" t="s">
        <v>24</v>
      </c>
    </row>
    <row r="46" spans="1:7" ht="14.4" customHeight="1" x14ac:dyDescent="0.3">
      <c r="A46" s="13">
        <v>1</v>
      </c>
      <c r="B46" s="14"/>
      <c r="C46" s="15" t="s">
        <v>9</v>
      </c>
      <c r="D46" s="14" t="s">
        <v>10</v>
      </c>
      <c r="E46" s="16">
        <v>0.7</v>
      </c>
      <c r="F46" s="17"/>
      <c r="G46" s="20">
        <f t="shared" ref="G46:G77" si="1">E46*F46</f>
        <v>0</v>
      </c>
    </row>
    <row r="47" spans="1:7" x14ac:dyDescent="0.3">
      <c r="A47" s="13">
        <v>2</v>
      </c>
      <c r="B47" s="14"/>
      <c r="C47" s="15" t="s">
        <v>11</v>
      </c>
      <c r="D47" s="14" t="s">
        <v>10</v>
      </c>
      <c r="E47" s="16">
        <v>0.7</v>
      </c>
      <c r="F47" s="17"/>
      <c r="G47" s="20">
        <f t="shared" si="1"/>
        <v>0</v>
      </c>
    </row>
    <row r="48" spans="1:7" x14ac:dyDescent="0.3">
      <c r="A48" s="13">
        <v>3</v>
      </c>
      <c r="B48" s="14"/>
      <c r="C48" s="15" t="s">
        <v>12</v>
      </c>
      <c r="D48" s="14" t="s">
        <v>10</v>
      </c>
      <c r="E48" s="16">
        <v>0.7</v>
      </c>
      <c r="F48" s="17"/>
      <c r="G48" s="20">
        <f t="shared" si="1"/>
        <v>0</v>
      </c>
    </row>
    <row r="49" spans="1:7" ht="28.8" x14ac:dyDescent="0.3">
      <c r="A49" s="13">
        <v>4</v>
      </c>
      <c r="B49" s="14"/>
      <c r="C49" s="15" t="s">
        <v>13</v>
      </c>
      <c r="D49" s="14" t="s">
        <v>14</v>
      </c>
      <c r="E49" s="16">
        <v>37</v>
      </c>
      <c r="F49" s="17"/>
      <c r="G49" s="20">
        <f t="shared" si="1"/>
        <v>0</v>
      </c>
    </row>
    <row r="50" spans="1:7" ht="28.8" x14ac:dyDescent="0.3">
      <c r="A50" s="13">
        <v>5</v>
      </c>
      <c r="B50" s="14"/>
      <c r="C50" s="15" t="s">
        <v>15</v>
      </c>
      <c r="D50" s="14" t="s">
        <v>10</v>
      </c>
      <c r="E50" s="16">
        <v>1.1000000000000001</v>
      </c>
      <c r="F50" s="17"/>
      <c r="G50" s="20">
        <f t="shared" si="1"/>
        <v>0</v>
      </c>
    </row>
    <row r="51" spans="1:7" ht="28.8" x14ac:dyDescent="0.3">
      <c r="A51" s="13">
        <v>6</v>
      </c>
      <c r="B51" s="14"/>
      <c r="C51" s="15" t="s">
        <v>16</v>
      </c>
      <c r="D51" s="14" t="s">
        <v>17</v>
      </c>
      <c r="E51" s="16">
        <v>2.2999999999999998</v>
      </c>
      <c r="F51" s="17"/>
      <c r="G51" s="20">
        <f t="shared" si="1"/>
        <v>0</v>
      </c>
    </row>
    <row r="52" spans="1:7" ht="28.8" x14ac:dyDescent="0.3">
      <c r="A52" s="13">
        <v>7</v>
      </c>
      <c r="B52" s="14"/>
      <c r="C52" s="15" t="s">
        <v>18</v>
      </c>
      <c r="D52" s="14" t="s">
        <v>17</v>
      </c>
      <c r="E52" s="16">
        <v>2.2999999999999998</v>
      </c>
      <c r="F52" s="17"/>
      <c r="G52" s="20">
        <f t="shared" si="1"/>
        <v>0</v>
      </c>
    </row>
    <row r="53" spans="1:7" ht="28.8" x14ac:dyDescent="0.3">
      <c r="A53" s="13">
        <v>8</v>
      </c>
      <c r="B53" s="14"/>
      <c r="C53" s="15" t="s">
        <v>59</v>
      </c>
      <c r="D53" s="14" t="s">
        <v>14</v>
      </c>
      <c r="E53" s="16">
        <v>70</v>
      </c>
      <c r="F53" s="17"/>
      <c r="G53" s="20">
        <f t="shared" si="1"/>
        <v>0</v>
      </c>
    </row>
    <row r="54" spans="1:7" x14ac:dyDescent="0.3">
      <c r="A54" s="13">
        <v>9</v>
      </c>
      <c r="B54" s="14"/>
      <c r="C54" s="15" t="s">
        <v>20</v>
      </c>
      <c r="D54" s="14" t="s">
        <v>14</v>
      </c>
      <c r="E54" s="16">
        <v>70</v>
      </c>
      <c r="F54" s="17"/>
      <c r="G54" s="20">
        <f t="shared" si="1"/>
        <v>0</v>
      </c>
    </row>
    <row r="55" spans="1:7" ht="28.8" x14ac:dyDescent="0.3">
      <c r="A55" s="13">
        <v>10</v>
      </c>
      <c r="B55" s="14"/>
      <c r="C55" s="15" t="s">
        <v>64</v>
      </c>
      <c r="D55" s="14" t="s">
        <v>10</v>
      </c>
      <c r="E55" s="16">
        <v>0.37</v>
      </c>
      <c r="F55" s="17"/>
      <c r="G55" s="20">
        <f t="shared" si="1"/>
        <v>0</v>
      </c>
    </row>
    <row r="56" spans="1:7" ht="28.8" x14ac:dyDescent="0.3">
      <c r="A56" s="13">
        <v>11</v>
      </c>
      <c r="B56" s="14"/>
      <c r="C56" s="15" t="s">
        <v>29</v>
      </c>
      <c r="D56" s="14" t="s">
        <v>14</v>
      </c>
      <c r="E56" s="16">
        <v>37</v>
      </c>
      <c r="F56" s="17"/>
      <c r="G56" s="20">
        <f t="shared" si="1"/>
        <v>0</v>
      </c>
    </row>
    <row r="57" spans="1:7" x14ac:dyDescent="0.3">
      <c r="A57" s="13">
        <v>12</v>
      </c>
      <c r="B57" s="14"/>
      <c r="C57" s="15" t="s">
        <v>30</v>
      </c>
      <c r="D57" s="14" t="s">
        <v>17</v>
      </c>
      <c r="E57" s="16">
        <v>6.5000000000000002E-2</v>
      </c>
      <c r="F57" s="17"/>
      <c r="G57" s="20">
        <f t="shared" si="1"/>
        <v>0</v>
      </c>
    </row>
    <row r="58" spans="1:7" x14ac:dyDescent="0.3">
      <c r="A58" s="13">
        <v>13</v>
      </c>
      <c r="B58" s="14"/>
      <c r="C58" s="15" t="s">
        <v>31</v>
      </c>
      <c r="D58" s="14" t="s">
        <v>32</v>
      </c>
      <c r="E58" s="16">
        <v>20</v>
      </c>
      <c r="F58" s="17"/>
      <c r="G58" s="20">
        <f t="shared" si="1"/>
        <v>0</v>
      </c>
    </row>
    <row r="59" spans="1:7" ht="28.8" x14ac:dyDescent="0.3">
      <c r="A59" s="13">
        <v>14</v>
      </c>
      <c r="B59" s="14"/>
      <c r="C59" s="15" t="s">
        <v>33</v>
      </c>
      <c r="D59" s="14" t="s">
        <v>34</v>
      </c>
      <c r="E59" s="16">
        <v>0.7</v>
      </c>
      <c r="F59" s="17"/>
      <c r="G59" s="20">
        <f t="shared" si="1"/>
        <v>0</v>
      </c>
    </row>
    <row r="60" spans="1:7" ht="28.8" x14ac:dyDescent="0.3">
      <c r="A60" s="13">
        <v>15</v>
      </c>
      <c r="B60" s="14"/>
      <c r="C60" s="15" t="s">
        <v>35</v>
      </c>
      <c r="D60" s="14" t="s">
        <v>36</v>
      </c>
      <c r="E60" s="16">
        <v>2.1</v>
      </c>
      <c r="F60" s="17"/>
      <c r="G60" s="20">
        <f t="shared" si="1"/>
        <v>0</v>
      </c>
    </row>
    <row r="61" spans="1:7" x14ac:dyDescent="0.3">
      <c r="A61" s="13">
        <v>16</v>
      </c>
      <c r="B61" s="14"/>
      <c r="C61" s="15" t="s">
        <v>37</v>
      </c>
      <c r="D61" s="14" t="s">
        <v>38</v>
      </c>
      <c r="E61" s="16">
        <v>210</v>
      </c>
      <c r="F61" s="17"/>
      <c r="G61" s="20">
        <f t="shared" si="1"/>
        <v>0</v>
      </c>
    </row>
    <row r="62" spans="1:7" ht="28.8" x14ac:dyDescent="0.3">
      <c r="A62" s="13">
        <v>17</v>
      </c>
      <c r="B62" s="14"/>
      <c r="C62" s="15" t="s">
        <v>39</v>
      </c>
      <c r="D62" s="14" t="s">
        <v>40</v>
      </c>
      <c r="E62" s="16">
        <v>5.6</v>
      </c>
      <c r="F62" s="17"/>
      <c r="G62" s="20">
        <f t="shared" si="1"/>
        <v>0</v>
      </c>
    </row>
    <row r="63" spans="1:7" x14ac:dyDescent="0.3">
      <c r="A63" s="13">
        <v>18</v>
      </c>
      <c r="B63" s="14"/>
      <c r="C63" s="15" t="s">
        <v>41</v>
      </c>
      <c r="D63" s="14" t="s">
        <v>42</v>
      </c>
      <c r="E63" s="16">
        <v>0.92400000000000004</v>
      </c>
      <c r="F63" s="17"/>
      <c r="G63" s="20">
        <f t="shared" si="1"/>
        <v>0</v>
      </c>
    </row>
    <row r="64" spans="1:7" ht="28.8" x14ac:dyDescent="0.3">
      <c r="A64" s="13">
        <v>19</v>
      </c>
      <c r="B64" s="14"/>
      <c r="C64" s="15" t="s">
        <v>43</v>
      </c>
      <c r="D64" s="14" t="s">
        <v>10</v>
      </c>
      <c r="E64" s="16">
        <v>9.2399999999999996E-2</v>
      </c>
      <c r="F64" s="17"/>
      <c r="G64" s="20">
        <f t="shared" si="1"/>
        <v>0</v>
      </c>
    </row>
    <row r="65" spans="1:7" x14ac:dyDescent="0.3">
      <c r="A65" s="13">
        <v>20</v>
      </c>
      <c r="B65" s="14"/>
      <c r="C65" s="15" t="s">
        <v>44</v>
      </c>
      <c r="D65" s="14" t="s">
        <v>17</v>
      </c>
      <c r="E65" s="16">
        <v>5.6000000000000001E-2</v>
      </c>
      <c r="F65" s="17"/>
      <c r="G65" s="20">
        <f t="shared" si="1"/>
        <v>0</v>
      </c>
    </row>
    <row r="66" spans="1:7" x14ac:dyDescent="0.3">
      <c r="A66" s="13">
        <v>21</v>
      </c>
      <c r="B66" s="14"/>
      <c r="C66" s="15" t="s">
        <v>45</v>
      </c>
      <c r="D66" s="14" t="s">
        <v>14</v>
      </c>
      <c r="E66" s="16">
        <v>76</v>
      </c>
      <c r="F66" s="17"/>
      <c r="G66" s="20">
        <f t="shared" si="1"/>
        <v>0</v>
      </c>
    </row>
    <row r="67" spans="1:7" ht="28.8" x14ac:dyDescent="0.3">
      <c r="A67" s="13">
        <v>22</v>
      </c>
      <c r="B67" s="14"/>
      <c r="C67" s="15" t="s">
        <v>46</v>
      </c>
      <c r="D67" s="14" t="s">
        <v>10</v>
      </c>
      <c r="E67" s="16">
        <v>2</v>
      </c>
      <c r="F67" s="17"/>
      <c r="G67" s="20">
        <f t="shared" si="1"/>
        <v>0</v>
      </c>
    </row>
    <row r="68" spans="1:7" ht="28.8" x14ac:dyDescent="0.3">
      <c r="A68" s="13">
        <v>23</v>
      </c>
      <c r="B68" s="14"/>
      <c r="C68" s="15" t="s">
        <v>47</v>
      </c>
      <c r="D68" s="14" t="s">
        <v>10</v>
      </c>
      <c r="E68" s="16">
        <v>2</v>
      </c>
      <c r="F68" s="17"/>
      <c r="G68" s="20">
        <f t="shared" si="1"/>
        <v>0</v>
      </c>
    </row>
    <row r="69" spans="1:7" ht="28.8" x14ac:dyDescent="0.3">
      <c r="A69" s="13">
        <v>24</v>
      </c>
      <c r="B69" s="14"/>
      <c r="C69" s="15" t="s">
        <v>48</v>
      </c>
      <c r="D69" s="14" t="s">
        <v>10</v>
      </c>
      <c r="E69" s="16">
        <v>2</v>
      </c>
      <c r="F69" s="17"/>
      <c r="G69" s="20">
        <f t="shared" si="1"/>
        <v>0</v>
      </c>
    </row>
    <row r="70" spans="1:7" ht="28.8" x14ac:dyDescent="0.3">
      <c r="A70" s="13">
        <v>25</v>
      </c>
      <c r="B70" s="14"/>
      <c r="C70" s="15" t="s">
        <v>49</v>
      </c>
      <c r="D70" s="14" t="s">
        <v>10</v>
      </c>
      <c r="E70" s="16">
        <v>2</v>
      </c>
      <c r="F70" s="17"/>
      <c r="G70" s="20">
        <f t="shared" si="1"/>
        <v>0</v>
      </c>
    </row>
    <row r="71" spans="1:7" ht="28.8" x14ac:dyDescent="0.3">
      <c r="A71" s="13">
        <v>26</v>
      </c>
      <c r="B71" s="14"/>
      <c r="C71" s="15" t="s">
        <v>50</v>
      </c>
      <c r="D71" s="14" t="s">
        <v>32</v>
      </c>
      <c r="E71" s="16">
        <v>17</v>
      </c>
      <c r="F71" s="17"/>
      <c r="G71" s="20">
        <f t="shared" si="1"/>
        <v>0</v>
      </c>
    </row>
    <row r="72" spans="1:7" ht="28.8" x14ac:dyDescent="0.3">
      <c r="A72" s="13">
        <v>27</v>
      </c>
      <c r="B72" s="14"/>
      <c r="C72" s="15" t="s">
        <v>51</v>
      </c>
      <c r="D72" s="14" t="s">
        <v>36</v>
      </c>
      <c r="E72" s="16">
        <v>0.02</v>
      </c>
      <c r="F72" s="17"/>
      <c r="G72" s="20">
        <f t="shared" si="1"/>
        <v>0</v>
      </c>
    </row>
    <row r="73" spans="1:7" ht="28.8" x14ac:dyDescent="0.3">
      <c r="A73" s="13">
        <v>28</v>
      </c>
      <c r="B73" s="14"/>
      <c r="C73" s="15" t="s">
        <v>52</v>
      </c>
      <c r="D73" s="14" t="s">
        <v>36</v>
      </c>
      <c r="E73" s="16">
        <v>0.02</v>
      </c>
      <c r="F73" s="17"/>
      <c r="G73" s="20">
        <f t="shared" si="1"/>
        <v>0</v>
      </c>
    </row>
    <row r="74" spans="1:7" ht="28.8" x14ac:dyDescent="0.3">
      <c r="A74" s="13">
        <v>29</v>
      </c>
      <c r="B74" s="14"/>
      <c r="C74" s="15" t="s">
        <v>53</v>
      </c>
      <c r="D74" s="14" t="s">
        <v>32</v>
      </c>
      <c r="E74" s="16">
        <v>2</v>
      </c>
      <c r="F74" s="17"/>
      <c r="G74" s="20">
        <f t="shared" si="1"/>
        <v>0</v>
      </c>
    </row>
    <row r="75" spans="1:7" ht="28.8" x14ac:dyDescent="0.3">
      <c r="A75" s="13">
        <v>30</v>
      </c>
      <c r="B75" s="14"/>
      <c r="C75" s="15" t="s">
        <v>54</v>
      </c>
      <c r="D75" s="14" t="s">
        <v>10</v>
      </c>
      <c r="E75" s="16">
        <v>6.5000000000000002E-2</v>
      </c>
      <c r="F75" s="17"/>
      <c r="G75" s="20">
        <f t="shared" si="1"/>
        <v>0</v>
      </c>
    </row>
    <row r="76" spans="1:7" ht="30" customHeight="1" x14ac:dyDescent="0.3">
      <c r="A76" s="13">
        <v>31</v>
      </c>
      <c r="B76" s="14"/>
      <c r="C76" s="15" t="s">
        <v>55</v>
      </c>
      <c r="D76" s="14" t="s">
        <v>10</v>
      </c>
      <c r="E76" s="16">
        <v>6.5000000000000002E-2</v>
      </c>
      <c r="F76" s="17"/>
      <c r="G76" s="20">
        <f t="shared" si="1"/>
        <v>0</v>
      </c>
    </row>
    <row r="77" spans="1:7" x14ac:dyDescent="0.3">
      <c r="A77" s="13">
        <v>32</v>
      </c>
      <c r="B77" s="14"/>
      <c r="C77" s="15" t="s">
        <v>56</v>
      </c>
      <c r="D77" s="14" t="s">
        <v>57</v>
      </c>
      <c r="E77" s="16">
        <v>13</v>
      </c>
      <c r="F77" s="17"/>
      <c r="G77" s="20">
        <f t="shared" si="1"/>
        <v>0</v>
      </c>
    </row>
    <row r="78" spans="1:7" x14ac:dyDescent="0.3">
      <c r="C78" s="18" t="s">
        <v>25</v>
      </c>
      <c r="G78" s="21">
        <f>SUM(G46:G77)</f>
        <v>0</v>
      </c>
    </row>
    <row r="80" spans="1:7" x14ac:dyDescent="0.3">
      <c r="C80" s="18" t="s">
        <v>26</v>
      </c>
      <c r="G80" s="21">
        <f>G43+G78</f>
        <v>0</v>
      </c>
    </row>
    <row r="81" spans="3:7" x14ac:dyDescent="0.3">
      <c r="C81" s="18" t="s">
        <v>27</v>
      </c>
      <c r="G81" s="21">
        <f>G80*0.21</f>
        <v>0</v>
      </c>
    </row>
    <row r="82" spans="3:7" x14ac:dyDescent="0.3">
      <c r="C82" s="18" t="s">
        <v>28</v>
      </c>
      <c r="G82" s="21">
        <f>G80+G81</f>
        <v>0</v>
      </c>
    </row>
  </sheetData>
  <sheetProtection sheet="1" objects="1" scenarios="1"/>
  <mergeCells count="3">
    <mergeCell ref="A4:C4"/>
    <mergeCell ref="A6:C6"/>
    <mergeCell ref="A5:C5"/>
  </mergeCells>
  <pageMargins left="0.75" right="0.75" top="1" bottom="1" header="0.5" footer="0.5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Balkonų Žiniaraštis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Gabrielė Rosinienė</cp:lastModifiedBy>
  <cp:lastPrinted>2026-06-08T13:36:42Z</cp:lastPrinted>
  <dcterms:created xsi:type="dcterms:W3CDTF">2026-05-27T13:09:14Z</dcterms:created>
  <dcterms:modified xsi:type="dcterms:W3CDTF">2026-06-08T13:36:51Z</dcterms:modified>
</cp:coreProperties>
</file>