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Rasa/34171 Kybartų viaduko projekt.pasl/2. Sąlygos/Derinama Eco/"/>
    </mc:Choice>
  </mc:AlternateContent>
  <xr:revisionPtr revIDLastSave="597" documentId="8_{CDE0880B-FAC8-4AB4-AD2D-CF0755974D48}" xr6:coauthVersionLast="47" xr6:coauthVersionMax="47" xr10:uidLastSave="{B951B443-9425-43B2-95A8-B2DE5346A97B}"/>
  <bookViews>
    <workbookView xWindow="19210" yWindow="-710" windowWidth="19180" windowHeight="10060" xr2:uid="{F9E7994A-7ED6-4B70-A545-7196E8B7782E}"/>
  </bookViews>
  <sheets>
    <sheet name="Paslaugos" sheetId="2" r:id="rId1"/>
    <sheet name="Sheet1" sheetId="5" r:id="rId2"/>
  </sheets>
  <definedNames>
    <definedName name="_ftn1" localSheetId="0">Paslaugos!$A$18</definedName>
    <definedName name="_ftn2" localSheetId="0">Paslaugos!$A$19</definedName>
    <definedName name="_ftnref1" localSheetId="0">Paslaugos!#REF!</definedName>
    <definedName name="_ftnref2" localSheetId="0">Paslaugos!#REF!</definedName>
    <definedName name="_xlnm.Print_Area" localSheetId="0">Paslaugos!$A$1:$I$21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 l="1"/>
  <c r="G10" i="2"/>
  <c r="G5" i="2"/>
  <c r="G15" i="2" l="1"/>
  <c r="G16" i="2" l="1"/>
  <c r="G17" i="2" s="1"/>
</calcChain>
</file>

<file path=xl/sharedStrings.xml><?xml version="1.0" encoding="utf-8"?>
<sst xmlns="http://schemas.openxmlformats.org/spreadsheetml/2006/main" count="58" uniqueCount="49">
  <si>
    <t>Pasiūlymo formos priedas Nr. 1. Pasiūlymo kaina ir informacija apie siūlomas paslaugas</t>
  </si>
  <si>
    <t>Pildo tiekėjas</t>
  </si>
  <si>
    <t>Eil. Nr.</t>
  </si>
  <si>
    <t xml:space="preserve">Paslaugų pavadinimas </t>
  </si>
  <si>
    <t>Rekomenduojama vertė</t>
  </si>
  <si>
    <t>Kiekis</t>
  </si>
  <si>
    <r>
      <t>Mato vnt.</t>
    </r>
    <r>
      <rPr>
        <sz val="10"/>
        <color rgb="FF000000"/>
        <rFont val="Arial"/>
        <family val="2"/>
        <charset val="186"/>
      </rPr>
      <t> </t>
    </r>
  </si>
  <si>
    <t>1 mato vieneto įkainis, EUR be PVM</t>
  </si>
  <si>
    <t>Kaina Eur, be PVM</t>
  </si>
  <si>
    <t>Šalis, iš kurios bus teikiama paslauga</t>
  </si>
  <si>
    <t>34171 Kybartų geležinkelio stoties pėsčiųjų viaduko linijoje Kaišiadorys - Kybartai - v.s 123+342 km projektavimo ir projekto vykdymo priežiūros paslaugos</t>
  </si>
  <si>
    <t>1.</t>
  </si>
  <si>
    <t>I etapas:</t>
  </si>
  <si>
    <t>nuo 35 iki 55 proc. nuo Sutarties vertės</t>
  </si>
  <si>
    <t>1.1.</t>
  </si>
  <si>
    <t>Tyrinėjimų atlikimas</t>
  </si>
  <si>
    <t>nuo 5 iki 15 proc.nuo I etapo vertės</t>
  </si>
  <si>
    <t>kompl.</t>
  </si>
  <si>
    <t>1.2.</t>
  </si>
  <si>
    <t>Projektinių pasiūlymų parengimas ir užsakovo patvirtinimas</t>
  </si>
  <si>
    <t>nuo 45 iki 60 proc. nuo I etapo vertės</t>
  </si>
  <si>
    <t>1.3.</t>
  </si>
  <si>
    <t xml:space="preserve">Visuomenės informavimo procedūrų atlikimas </t>
  </si>
  <si>
    <t>nuo 15 iki 30 proc. nuo I etapo vertės</t>
  </si>
  <si>
    <t>1.4.</t>
  </si>
  <si>
    <t>Statybą leidžiančio dokumento gavimas</t>
  </si>
  <si>
    <t>nuo 5 iki 15 proc. nuo I etapo vertės</t>
  </si>
  <si>
    <t>II etapas:</t>
  </si>
  <si>
    <t>nuo 40 iki 60 proc. nuo Sutarties vertės</t>
  </si>
  <si>
    <t>2.1.</t>
  </si>
  <si>
    <t>TP/TDP parengimas ir suderinimas su Užsakovu</t>
  </si>
  <si>
    <t>nuo 60 iki 75 proc. nuo II etapo vertės</t>
  </si>
  <si>
    <t>2.2.</t>
  </si>
  <si>
    <t>Ekspertizės išvados gavimas</t>
  </si>
  <si>
    <t>nuo 25 iki 40 proc. nuo II etapo vertės</t>
  </si>
  <si>
    <t>III etapas:</t>
  </si>
  <si>
    <t>nuo 5 iki 10 proc. nuo Sutarties vertės</t>
  </si>
  <si>
    <t>3.1.</t>
  </si>
  <si>
    <t xml:space="preserve">Statinio projekto vykdymo priežiūra  </t>
  </si>
  <si>
    <t>Pasiūlymo kaina EUR be PVM[1]</t>
  </si>
  <si>
    <r>
      <t xml:space="preserve">PVM </t>
    </r>
    <r>
      <rPr>
        <i/>
        <sz val="10"/>
        <color theme="1"/>
        <rFont val="Arial"/>
        <family val="2"/>
        <charset val="186"/>
      </rPr>
      <t>(</t>
    </r>
    <r>
      <rPr>
        <i/>
        <sz val="10"/>
        <color rgb="FF00B0F0"/>
        <rFont val="Arial"/>
        <family val="2"/>
        <charset val="186"/>
      </rPr>
      <t>pildoma, jei taikoma</t>
    </r>
    <r>
      <rPr>
        <i/>
        <sz val="10"/>
        <color theme="1"/>
        <rFont val="Arial"/>
        <family val="2"/>
        <charset val="186"/>
      </rPr>
      <t>)</t>
    </r>
  </si>
  <si>
    <t>įrašyti %</t>
  </si>
  <si>
    <t xml:space="preserve">Pasiūlymo kaina EUR su PVM[2]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</si>
  <si>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t>
  </si>
  <si>
    <t xml:space="preserve">[2] Į „Pasiūlymo kainą su PVM“ turi būti įskaityti visi mokesčiai ir visos tiekėjo išlaidos pagal pirkimo dokumentų reikalavimus.  </t>
  </si>
  <si>
    <t>Pasirinkti</t>
  </si>
  <si>
    <t>Preliminarus kiekis[4]</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</si>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</sst>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9"/>
      <color theme="4"/>
      <name val="Calibri"/>
      <family val="2"/>
      <scheme val="minor"/>
    </font>
    <font>
      <b/>
      <sz val="11"/>
      <color theme="1"/>
      <name val="Calibri"/>
      <family val="2"/>
      <charset val="186"/>
      <scheme val="minor"/>
    </font>
    <font>
      <i/>
      <sz val="10"/>
      <color rgb="FF00B0F0"/>
      <name val="Arial"/>
      <family val="2"/>
      <charset val="186"/>
    </font>
    <font>
      <sz val="11"/>
      <color rgb="FFFF0000"/>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7" fillId="0" borderId="0" applyNumberFormat="0" applyFont="0" applyBorder="0" applyProtection="0"/>
  </cellStyleXfs>
  <cellXfs count="38">
    <xf numFmtId="0" fontId="0" fillId="0" borderId="0" xfId="0"/>
    <xf numFmtId="0" fontId="9" fillId="0" borderId="0" xfId="0" applyFont="1"/>
    <xf numFmtId="0" fontId="2" fillId="2" borderId="1" xfId="0" applyFont="1" applyFill="1" applyBorder="1" applyAlignment="1" applyProtection="1">
      <alignment horizontal="center" vertical="center" wrapText="1"/>
      <protection locked="0"/>
    </xf>
    <xf numFmtId="0" fontId="5" fillId="0" borderId="0" xfId="0" applyFont="1" applyAlignment="1">
      <alignment vertical="center"/>
    </xf>
    <xf numFmtId="0" fontId="6" fillId="0" borderId="0" xfId="0" applyFont="1"/>
    <xf numFmtId="0" fontId="5" fillId="0" borderId="0" xfId="0" applyFont="1" applyAlignment="1">
      <alignment horizont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9" fillId="0" borderId="1" xfId="0" applyFont="1" applyBorder="1" applyAlignment="1">
      <alignment horizont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0" xfId="0" applyFont="1" applyAlignment="1">
      <alignment horizontal="center"/>
    </xf>
    <xf numFmtId="0" fontId="10" fillId="0" borderId="0" xfId="0" applyFont="1" applyAlignment="1">
      <alignment horizontal="center" vertical="center" wrapText="1"/>
    </xf>
    <xf numFmtId="0" fontId="12" fillId="0" borderId="0" xfId="0" applyFont="1"/>
    <xf numFmtId="0" fontId="1" fillId="0" borderId="0" xfId="0" applyFont="1"/>
    <xf numFmtId="0" fontId="2" fillId="4" borderId="1" xfId="0" applyFont="1" applyFill="1" applyBorder="1" applyAlignment="1" applyProtection="1">
      <alignment horizontal="center" vertical="center" wrapText="1"/>
      <protection locked="0"/>
    </xf>
    <xf numFmtId="0" fontId="2" fillId="4" borderId="1" xfId="0" applyFont="1" applyFill="1" applyBorder="1" applyAlignment="1">
      <alignment horizontal="center" vertical="center" wrapText="1"/>
    </xf>
    <xf numFmtId="0" fontId="5" fillId="4" borderId="1" xfId="0" applyFont="1" applyFill="1" applyBorder="1" applyAlignment="1">
      <alignment horizontal="center"/>
    </xf>
    <xf numFmtId="0" fontId="2" fillId="4" borderId="1" xfId="0" applyFont="1" applyFill="1" applyBorder="1" applyAlignment="1">
      <alignment horizontal="left" vertical="center" wrapText="1"/>
    </xf>
    <xf numFmtId="0" fontId="13" fillId="0" borderId="0" xfId="0" applyFont="1"/>
    <xf numFmtId="0" fontId="15" fillId="0" borderId="3" xfId="0" applyFont="1" applyBorder="1" applyAlignment="1">
      <alignment horizontal="center" vertical="center" wrapText="1"/>
    </xf>
    <xf numFmtId="0" fontId="5" fillId="0" borderId="5" xfId="0" applyFont="1" applyBorder="1" applyAlignment="1">
      <alignment horizontal="center"/>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protection locked="0"/>
    </xf>
    <xf numFmtId="0" fontId="8" fillId="0" borderId="0" xfId="0" applyFont="1" applyAlignment="1">
      <alignment horizontal="left" vertical="top"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xf numFmtId="0" fontId="5" fillId="0" borderId="3" xfId="0" applyFont="1" applyBorder="1" applyAlignment="1"/>
    <xf numFmtId="0" fontId="0" fillId="0" borderId="4" xfId="0" applyBorder="1" applyAlignment="1"/>
    <xf numFmtId="0" fontId="0" fillId="0" borderId="3"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1"/>
  <sheetViews>
    <sheetView tabSelected="1" zoomScaleNormal="100" workbookViewId="0">
      <selection activeCell="D11" sqref="D11"/>
    </sheetView>
  </sheetViews>
  <sheetFormatPr defaultRowHeight="15"/>
  <cols>
    <col min="1" max="1" width="8.85546875" customWidth="1"/>
    <col min="2" max="2" width="37.140625" customWidth="1"/>
    <col min="3" max="3" width="18.85546875" customWidth="1"/>
    <col min="4" max="5" width="15.5703125" customWidth="1"/>
    <col min="6" max="7" width="14.5703125" customWidth="1"/>
    <col min="8" max="8" width="18.5703125" customWidth="1"/>
  </cols>
  <sheetData>
    <row r="1" spans="1:8">
      <c r="A1" s="3" t="s">
        <v>0</v>
      </c>
      <c r="B1" s="4"/>
      <c r="C1" s="4"/>
      <c r="D1" s="4"/>
      <c r="E1" s="4"/>
    </row>
    <row r="2" spans="1:8">
      <c r="A2" s="3"/>
      <c r="B2" s="4"/>
      <c r="C2" s="4"/>
      <c r="D2" s="4"/>
      <c r="E2" s="4"/>
      <c r="F2" s="5" t="s">
        <v>1</v>
      </c>
      <c r="G2" s="5"/>
      <c r="H2" s="6" t="s">
        <v>1</v>
      </c>
    </row>
    <row r="3" spans="1:8" ht="38.25">
      <c r="A3" s="7" t="s">
        <v>2</v>
      </c>
      <c r="B3" s="8" t="s">
        <v>3</v>
      </c>
      <c r="C3" s="8" t="s">
        <v>4</v>
      </c>
      <c r="D3" s="8" t="s">
        <v>5</v>
      </c>
      <c r="E3" s="9" t="s">
        <v>6</v>
      </c>
      <c r="F3" s="10" t="s">
        <v>7</v>
      </c>
      <c r="G3" s="7" t="s">
        <v>8</v>
      </c>
      <c r="H3" s="11" t="s">
        <v>9</v>
      </c>
    </row>
    <row r="4" spans="1:8" ht="28.5" customHeight="1">
      <c r="A4" s="29" t="s">
        <v>10</v>
      </c>
      <c r="B4" s="30"/>
      <c r="C4" s="30"/>
      <c r="D4" s="30"/>
      <c r="E4" s="30"/>
      <c r="F4" s="30"/>
      <c r="G4" s="30"/>
      <c r="H4" s="31"/>
    </row>
    <row r="5" spans="1:8" s="23" customFormat="1" ht="38.25">
      <c r="A5" s="21" t="s">
        <v>11</v>
      </c>
      <c r="B5" s="22" t="s">
        <v>12</v>
      </c>
      <c r="C5" s="22" t="s">
        <v>13</v>
      </c>
      <c r="D5" s="20"/>
      <c r="E5" s="20"/>
      <c r="F5" s="19"/>
      <c r="G5" s="20">
        <f>SUM(G6:G9)</f>
        <v>0</v>
      </c>
      <c r="H5" s="19"/>
    </row>
    <row r="6" spans="1:8" ht="24">
      <c r="A6" s="12" t="s">
        <v>14</v>
      </c>
      <c r="B6" s="13" t="s">
        <v>15</v>
      </c>
      <c r="C6" s="13" t="s">
        <v>16</v>
      </c>
      <c r="D6" s="14">
        <v>1</v>
      </c>
      <c r="E6" s="14" t="s">
        <v>17</v>
      </c>
      <c r="F6" s="2"/>
      <c r="G6" s="8">
        <v>0</v>
      </c>
      <c r="H6" s="2"/>
    </row>
    <row r="7" spans="1:8" ht="25.5">
      <c r="A7" s="12" t="s">
        <v>18</v>
      </c>
      <c r="B7" s="13" t="s">
        <v>19</v>
      </c>
      <c r="C7" s="13" t="s">
        <v>20</v>
      </c>
      <c r="D7" s="14">
        <v>1</v>
      </c>
      <c r="E7" s="14" t="s">
        <v>17</v>
      </c>
      <c r="F7" s="2"/>
      <c r="G7" s="8">
        <v>0</v>
      </c>
      <c r="H7" s="2"/>
    </row>
    <row r="8" spans="1:8" ht="25.5">
      <c r="A8" s="12" t="s">
        <v>21</v>
      </c>
      <c r="B8" s="13" t="s">
        <v>22</v>
      </c>
      <c r="C8" s="13" t="s">
        <v>23</v>
      </c>
      <c r="D8" s="14">
        <v>1</v>
      </c>
      <c r="E8" s="14" t="s">
        <v>17</v>
      </c>
      <c r="F8" s="2"/>
      <c r="G8" s="8">
        <v>0</v>
      </c>
      <c r="H8" s="2"/>
    </row>
    <row r="9" spans="1:8" ht="24">
      <c r="A9" s="12" t="s">
        <v>24</v>
      </c>
      <c r="B9" s="13" t="s">
        <v>25</v>
      </c>
      <c r="C9" s="13" t="s">
        <v>26</v>
      </c>
      <c r="D9" s="14">
        <v>1</v>
      </c>
      <c r="E9" s="14" t="s">
        <v>17</v>
      </c>
      <c r="F9" s="2"/>
      <c r="G9" s="8">
        <v>0</v>
      </c>
      <c r="H9" s="2"/>
    </row>
    <row r="10" spans="1:8" s="23" customFormat="1" ht="38.25">
      <c r="A10" s="21">
        <v>2</v>
      </c>
      <c r="B10" s="22" t="s">
        <v>27</v>
      </c>
      <c r="C10" s="22" t="s">
        <v>28</v>
      </c>
      <c r="D10" s="20"/>
      <c r="E10" s="20"/>
      <c r="F10" s="19"/>
      <c r="G10" s="20">
        <f>SUM(G11:G12)</f>
        <v>0</v>
      </c>
      <c r="H10" s="19"/>
    </row>
    <row r="11" spans="1:8" ht="25.5">
      <c r="A11" s="12" t="s">
        <v>29</v>
      </c>
      <c r="B11" s="13" t="s">
        <v>30</v>
      </c>
      <c r="C11" s="13" t="s">
        <v>31</v>
      </c>
      <c r="D11" s="14">
        <v>1</v>
      </c>
      <c r="E11" s="14" t="s">
        <v>17</v>
      </c>
      <c r="F11" s="2"/>
      <c r="G11" s="8">
        <v>0</v>
      </c>
      <c r="H11" s="2"/>
    </row>
    <row r="12" spans="1:8" ht="25.5">
      <c r="A12" s="12" t="s">
        <v>32</v>
      </c>
      <c r="B12" s="13" t="s">
        <v>33</v>
      </c>
      <c r="C12" s="13" t="s">
        <v>34</v>
      </c>
      <c r="D12" s="14">
        <v>1</v>
      </c>
      <c r="E12" s="14" t="s">
        <v>17</v>
      </c>
      <c r="F12" s="2"/>
      <c r="G12" s="8">
        <v>0</v>
      </c>
      <c r="H12" s="2"/>
    </row>
    <row r="13" spans="1:8" s="23" customFormat="1" ht="38.25">
      <c r="A13" s="21">
        <v>3</v>
      </c>
      <c r="B13" s="22" t="s">
        <v>35</v>
      </c>
      <c r="C13" s="22" t="s">
        <v>36</v>
      </c>
      <c r="D13" s="20"/>
      <c r="E13" s="20"/>
      <c r="F13" s="19"/>
      <c r="G13" s="20">
        <f>SUM(G14)</f>
        <v>0</v>
      </c>
      <c r="H13" s="19"/>
    </row>
    <row r="14" spans="1:8" ht="25.5">
      <c r="A14" s="12" t="s">
        <v>37</v>
      </c>
      <c r="B14" s="13" t="s">
        <v>38</v>
      </c>
      <c r="C14" s="13" t="s">
        <v>36</v>
      </c>
      <c r="D14" s="14">
        <v>1</v>
      </c>
      <c r="E14" s="14" t="s">
        <v>17</v>
      </c>
      <c r="F14" s="2"/>
      <c r="G14" s="8">
        <v>0</v>
      </c>
      <c r="H14" s="2"/>
    </row>
    <row r="15" spans="1:8">
      <c r="A15" s="15"/>
      <c r="B15" s="16"/>
      <c r="C15" s="16"/>
      <c r="D15" s="34" t="s">
        <v>39</v>
      </c>
      <c r="E15" s="35"/>
      <c r="F15" s="36"/>
      <c r="G15" s="25">
        <f>SUM(G5+G10+G13)</f>
        <v>0</v>
      </c>
      <c r="H15" s="17"/>
    </row>
    <row r="16" spans="1:8" ht="15" customHeight="1">
      <c r="A16" s="15"/>
      <c r="B16" s="16"/>
      <c r="C16" s="16"/>
      <c r="D16" s="32" t="s">
        <v>40</v>
      </c>
      <c r="E16" s="33"/>
      <c r="F16" s="24" t="s">
        <v>41</v>
      </c>
      <c r="G16" s="26" t="e">
        <f>G15*F16</f>
        <v>#VALUE!</v>
      </c>
      <c r="H16" s="18"/>
    </row>
    <row r="17" spans="1:8" ht="15" customHeight="1">
      <c r="A17" s="1"/>
      <c r="B17" s="1"/>
      <c r="C17" s="1"/>
      <c r="D17" s="34" t="s">
        <v>42</v>
      </c>
      <c r="E17" s="35"/>
      <c r="F17" s="37"/>
      <c r="G17" s="27" t="e">
        <f>G15+G16</f>
        <v>#VALUE!</v>
      </c>
      <c r="H17" s="18"/>
    </row>
    <row r="18" spans="1:8" ht="42.75" customHeight="1">
      <c r="A18" s="28" t="s">
        <v>43</v>
      </c>
      <c r="B18" s="28"/>
      <c r="C18" s="28"/>
      <c r="D18" s="28"/>
      <c r="E18" s="28"/>
      <c r="F18" s="28"/>
      <c r="G18" s="28"/>
      <c r="H18" s="28"/>
    </row>
    <row r="19" spans="1:8" ht="14.45" customHeight="1">
      <c r="A19" s="28" t="s">
        <v>44</v>
      </c>
      <c r="B19" s="28"/>
      <c r="C19" s="28"/>
      <c r="D19" s="28"/>
      <c r="E19" s="28"/>
      <c r="F19" s="28"/>
      <c r="G19" s="28"/>
      <c r="H19" s="28"/>
    </row>
    <row r="20" spans="1:8">
      <c r="A20" s="28"/>
      <c r="B20" s="28"/>
      <c r="C20" s="28"/>
      <c r="D20" s="28"/>
      <c r="E20" s="28"/>
      <c r="F20" s="28"/>
      <c r="G20" s="28"/>
      <c r="H20" s="28"/>
    </row>
    <row r="21" spans="1:8" ht="27.6" customHeight="1">
      <c r="A21" s="28"/>
      <c r="B21" s="28"/>
      <c r="C21" s="28"/>
      <c r="D21" s="28"/>
      <c r="E21" s="28"/>
      <c r="F21" s="28"/>
      <c r="G21" s="28"/>
      <c r="H21" s="28"/>
    </row>
  </sheetData>
  <mergeCells count="8">
    <mergeCell ref="A21:H21"/>
    <mergeCell ref="A20:H20"/>
    <mergeCell ref="A4:H4"/>
    <mergeCell ref="A18:H18"/>
    <mergeCell ref="A19:H19"/>
    <mergeCell ref="D15:F15"/>
    <mergeCell ref="D17:F17"/>
    <mergeCell ref="D16:E16"/>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cols>
    <col min="1" max="1" width="16.42578125" style="1" bestFit="1" customWidth="1"/>
  </cols>
  <sheetData>
    <row r="1" spans="1:1">
      <c r="A1" s="1" t="s">
        <v>45</v>
      </c>
    </row>
    <row r="2" spans="1:1">
      <c r="A2" s="1" t="s">
        <v>5</v>
      </c>
    </row>
    <row r="3" spans="1:1">
      <c r="A3" s="1" t="s">
        <v>46</v>
      </c>
    </row>
    <row r="4" spans="1:1">
      <c r="A4" s="1" t="s">
        <v>47</v>
      </c>
    </row>
    <row r="5" spans="1:1">
      <c r="A5" s="1" t="s">
        <v>48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F434DF48-27D5-4253-AC0F-1C863446FE27}"/>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Liudmila Volbikienė</cp:lastModifiedBy>
  <cp:revision/>
  <dcterms:created xsi:type="dcterms:W3CDTF">2023-08-16T05:10:24Z</dcterms:created>
  <dcterms:modified xsi:type="dcterms:W3CDTF">2026-06-09T12:52:50Z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