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kkurpiene_miestogijos_lt/Documents/Desktop/Išoriniai pirkimai/Renginiai/4. Pirkimo dokumentai/3. GALUTINIAI PD/"/>
    </mc:Choice>
  </mc:AlternateContent>
  <xr:revisionPtr revIDLastSave="188" documentId="13_ncr:1_{BA617F4E-BB60-41B5-AE39-124F00A8A8B2}" xr6:coauthVersionLast="47" xr6:coauthVersionMax="47" xr10:uidLastSave="{DF119113-EAED-4AB8-B055-B0CEA31BC0DD}"/>
  <bookViews>
    <workbookView xWindow="-105" yWindow="0" windowWidth="14610" windowHeight="15585" tabRatio="978" activeTab="1" xr2:uid="{7D72D3FF-1A34-4722-AE68-FCC09653A462}"/>
  </bookViews>
  <sheets>
    <sheet name="Pasiūlymo kaina" sheetId="1" r:id="rId1"/>
    <sheet name="TS 1 priedo kaina" sheetId="2" r:id="rId2"/>
    <sheet name="TS 4 priedo kaina" sheetId="4" r:id="rId3"/>
    <sheet name="TS 6 priedo kaina" sheetId="6" r:id="rId4"/>
    <sheet name="TS 7 priedo kaina" sheetId="7" r:id="rId5"/>
    <sheet name="TS 8 priedo kaina" sheetId="9" r:id="rId6"/>
    <sheet name="TS 11 priedo kaina" sheetId="10" r:id="rId7"/>
  </sheets>
  <definedNames>
    <definedName name="_ftn1" localSheetId="0">'Pasiūlymo kaina'!#REF!</definedName>
    <definedName name="_ftnref1" localSheetId="0">'Pasiūlymo kaina'!$B$8</definedName>
    <definedName name="_Toc329443224" localSheetId="0">'Pasiūlymo kaina'!$C$6</definedName>
    <definedName name="_Toc329443227" localSheetId="0">'Pasiūlymo kaina'!#REF!</definedName>
    <definedName name="_Toc329443228" localSheetId="0">'Pasiūlymo kaina'!#REF!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4" l="1"/>
  <c r="N79" i="4"/>
  <c r="L19" i="2"/>
  <c r="L11" i="2"/>
  <c r="L10" i="2"/>
  <c r="L9" i="2"/>
  <c r="N76" i="4"/>
  <c r="N75" i="4"/>
  <c r="N73" i="4"/>
  <c r="N72" i="4"/>
  <c r="N65" i="4"/>
  <c r="N58" i="4"/>
  <c r="N49" i="4"/>
  <c r="N36" i="4"/>
  <c r="N23" i="4"/>
  <c r="N21" i="4"/>
  <c r="N9" i="4"/>
  <c r="M8" i="6"/>
  <c r="M7" i="6"/>
  <c r="M11" i="7"/>
  <c r="M10" i="7"/>
  <c r="M9" i="7"/>
  <c r="M8" i="7"/>
  <c r="K10" i="9"/>
  <c r="K9" i="9"/>
  <c r="K8" i="9"/>
  <c r="K7" i="9"/>
  <c r="M11" i="10"/>
  <c r="M10" i="10"/>
  <c r="M9" i="10"/>
  <c r="M8" i="10"/>
  <c r="L21" i="2"/>
  <c r="L20" i="2"/>
  <c r="M14" i="6"/>
  <c r="M13" i="6"/>
  <c r="M12" i="6"/>
  <c r="M11" i="6"/>
  <c r="M10" i="6"/>
  <c r="M9" i="6"/>
  <c r="N27" i="4"/>
  <c r="N28" i="4"/>
  <c r="N70" i="4"/>
  <c r="N69" i="4"/>
  <c r="N68" i="4"/>
  <c r="N67" i="4"/>
  <c r="N66" i="4"/>
  <c r="N63" i="4"/>
  <c r="N62" i="4"/>
  <c r="N61" i="4"/>
  <c r="N60" i="4"/>
  <c r="N59" i="4"/>
  <c r="N56" i="4"/>
  <c r="N55" i="4"/>
  <c r="N54" i="4"/>
  <c r="N53" i="4"/>
  <c r="N52" i="4"/>
  <c r="N51" i="4"/>
  <c r="N50" i="4"/>
  <c r="N47" i="4"/>
  <c r="N46" i="4"/>
  <c r="N45" i="4"/>
  <c r="N44" i="4"/>
  <c r="N43" i="4"/>
  <c r="N42" i="4"/>
  <c r="N41" i="4"/>
  <c r="N40" i="4"/>
  <c r="N39" i="4"/>
  <c r="N38" i="4"/>
  <c r="N37" i="4"/>
  <c r="N34" i="4"/>
  <c r="N33" i="4"/>
  <c r="N31" i="4"/>
  <c r="N30" i="4"/>
  <c r="N26" i="4"/>
  <c r="N25" i="4"/>
  <c r="N24" i="4"/>
  <c r="N20" i="4"/>
  <c r="N19" i="4"/>
  <c r="N18" i="4"/>
  <c r="N17" i="4"/>
  <c r="N16" i="4"/>
  <c r="N14" i="4"/>
  <c r="N13" i="4"/>
  <c r="N12" i="4"/>
  <c r="N11" i="4"/>
  <c r="N10" i="4"/>
  <c r="G29" i="2" l="1"/>
  <c r="M12" i="10"/>
  <c r="D22" i="1" s="1"/>
  <c r="K11" i="9"/>
  <c r="D21" i="1" s="1"/>
  <c r="M12" i="7"/>
  <c r="D20" i="1" s="1"/>
  <c r="M15" i="6"/>
  <c r="D19" i="1" s="1"/>
  <c r="D18" i="1"/>
  <c r="G30" i="2"/>
  <c r="J30" i="2" s="1"/>
  <c r="G31" i="2"/>
  <c r="J31" i="2" s="1"/>
  <c r="J29" i="2" l="1"/>
  <c r="J32" i="2" l="1"/>
  <c r="D17" i="1" s="1"/>
  <c r="D23" i="1" s="1"/>
  <c r="D24" i="1" s="1"/>
  <c r="D25" i="1" s="1"/>
</calcChain>
</file>

<file path=xl/sharedStrings.xml><?xml version="1.0" encoding="utf-8"?>
<sst xmlns="http://schemas.openxmlformats.org/spreadsheetml/2006/main" count="325" uniqueCount="154">
  <si>
    <t>Pirkimo Specialiųjų sąlygų priedas Nr. 2B</t>
  </si>
  <si>
    <t>Pasiūlymo B dalis. PASIŪLYMO KAINA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</si>
  <si>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 </t>
    </r>
    <r>
      <rPr>
        <b/>
        <sz val="11"/>
        <color theme="1"/>
        <rFont val="Arial"/>
        <family val="2"/>
        <charset val="186"/>
      </rPr>
      <t>INFORMACIJA APIE TIEKĖJĄ</t>
    </r>
  </si>
  <si>
    <r>
      <rPr>
        <b/>
        <i/>
        <sz val="9"/>
        <color theme="1"/>
        <rFont val="Arial"/>
        <family val="2"/>
        <charset val="186"/>
      </rPr>
      <t>Tiekėjo arba tiekėjų grupės narių pavadinimas (-ai):</t>
    </r>
    <r>
      <rPr>
        <i/>
        <sz val="9"/>
        <color theme="1"/>
        <rFont val="Arial"/>
        <family val="2"/>
        <charset val="186"/>
      </rPr>
      <t xml:space="preserve">
(Subtiekėjai ar ūkio subjektai, kurių pajėgumais remiasi tiekėjas nelaikomi tiekėjų grupės nariais.)</t>
    </r>
  </si>
  <si>
    <t xml:space="preserve">2. PASIŪLYMO KAINA </t>
  </si>
  <si>
    <t>Pasiūlymo įkainiai ir kaina be PVM, PVM bei Pasiūlymo kaina su PVM turi būti pateikiama 2 (dviejų) skaičių po kablelio tikslumu.</t>
  </si>
  <si>
    <t>1lentelė</t>
  </si>
  <si>
    <t>Eil. Nr.</t>
  </si>
  <si>
    <t>1.</t>
  </si>
  <si>
    <r>
      <t xml:space="preserve">Renginio planavimo, organizavimo ir aptarnavimo paslaugos </t>
    </r>
    <r>
      <rPr>
        <sz val="11"/>
        <color theme="1"/>
        <rFont val="Arial"/>
        <family val="2"/>
        <charset val="186"/>
      </rPr>
      <t>(Techninė specifikacijos 1 priedas)</t>
    </r>
  </si>
  <si>
    <t>2.</t>
  </si>
  <si>
    <r>
      <t xml:space="preserve">Renginio įrangos nuoma ir aptarnavimo paslaugos
</t>
    </r>
    <r>
      <rPr>
        <sz val="11"/>
        <color theme="1"/>
        <rFont val="Arial"/>
        <family val="2"/>
        <charset val="186"/>
      </rPr>
      <t>(Techninės specifikacijos 4 priedas)</t>
    </r>
  </si>
  <si>
    <t>3.</t>
  </si>
  <si>
    <r>
      <t xml:space="preserve">Transporto nuomos paslaugos 
</t>
    </r>
    <r>
      <rPr>
        <sz val="11"/>
        <color theme="1"/>
        <rFont val="Arial"/>
        <family val="2"/>
        <charset val="186"/>
      </rPr>
      <t>(Techninės specifikacijos 6 priedas)</t>
    </r>
  </si>
  <si>
    <t>4.</t>
  </si>
  <si>
    <r>
      <rPr>
        <b/>
        <sz val="11"/>
        <color rgb="FF000000"/>
        <rFont val="Arial"/>
        <family val="2"/>
        <charset val="186"/>
      </rPr>
      <t xml:space="preserve">Renginio fotografavimo ir filmavimo paslaugos
</t>
    </r>
    <r>
      <rPr>
        <sz val="11"/>
        <color rgb="FF000000"/>
        <rFont val="Arial"/>
        <family val="2"/>
        <charset val="186"/>
      </rPr>
      <t>(Techninės specifikacijos 7 priedas)</t>
    </r>
  </si>
  <si>
    <t>5.</t>
  </si>
  <si>
    <r>
      <t xml:space="preserve">Renginiams skirtos kanceliarinės priemonės 
</t>
    </r>
    <r>
      <rPr>
        <sz val="11"/>
        <color theme="1"/>
        <rFont val="Arial"/>
        <family val="2"/>
        <charset val="186"/>
      </rPr>
      <t>(Techninės specifikacijos 8 priedas)</t>
    </r>
  </si>
  <si>
    <t>6.</t>
  </si>
  <si>
    <r>
      <rPr>
        <b/>
        <sz val="11"/>
        <color rgb="FF000000"/>
        <rFont val="Arial"/>
        <family val="2"/>
        <charset val="186"/>
      </rPr>
      <t xml:space="preserve">Renginiams reikalingos vertimo paslaugos
</t>
    </r>
    <r>
      <rPr>
        <sz val="11"/>
        <color rgb="FF000000"/>
        <rFont val="Arial"/>
        <family val="2"/>
        <charset val="186"/>
      </rPr>
      <t>(Techninės specifikacijos 11 priedas)</t>
    </r>
  </si>
  <si>
    <t>7.</t>
  </si>
  <si>
    <r>
      <t xml:space="preserve">PVM 21 % </t>
    </r>
    <r>
      <rPr>
        <i/>
        <sz val="11"/>
        <color theme="1"/>
        <rFont val="Arial"/>
        <family val="2"/>
        <charset val="186"/>
      </rPr>
      <t xml:space="preserve">(pildoma, jei taikoma) **** </t>
    </r>
  </si>
  <si>
    <t>Palyginamoji pasiūlymo kaina EUR su PVM
(Į „Palyginamoji pasiūlymo kainą su PVM“ turi būti įskaityti visi mokesčiai ir visos tiekėjo išlaidos pagal pirkimo dokumentų reikalavimus. )</t>
  </si>
  <si>
    <t xml:space="preserve">**** Jei „PVM“ laukas nepildomas, nurodykite priežastis, dėl kurių PVM nemokamas: </t>
  </si>
  <si>
    <t>Pasirašydamas šį pasiūlymą, tvirtintu, kad:</t>
  </si>
  <si>
    <r>
      <t>1)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pasiūlymo dokumentuose pateikti duomenys yra tikri;</t>
    </r>
  </si>
  <si>
    <r>
      <t>2)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siūlomas Pirkimo objektas visiškai atitinka pirkimo dokumentuose nustatytus reikalavimus;</t>
    </r>
  </si>
  <si>
    <r>
      <t>3)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sutinku su visomis pirkimo dokumentuose nustatytomis sąlygomis;</t>
    </r>
  </si>
  <si>
    <r>
      <t>4)</t>
    </r>
    <r>
      <rPr>
        <sz val="7"/>
        <color theme="1"/>
        <rFont val="Times New Roman"/>
        <family val="1"/>
        <charset val="186"/>
      </rPr>
      <t xml:space="preserve">   </t>
    </r>
    <r>
      <rPr>
        <sz val="11"/>
        <color theme="1"/>
        <rFont val="Arial"/>
        <family val="2"/>
        <charset val="186"/>
      </rPr>
      <t>pasiūlymas galioja iki termino, nustatyto pirkimo dokumentuose.</t>
    </r>
  </si>
  <si>
    <t>(Tiekėjo vadovo arba jo įgalioto asmens vardas, pavardė, parašas)</t>
  </si>
  <si>
    <r>
      <rPr>
        <b/>
        <sz val="11"/>
        <color theme="1"/>
        <rFont val="Arial"/>
        <family val="2"/>
        <charset val="186"/>
      </rPr>
      <t>Renginio planavimo, organizavimo ir aptarnavimo paslaugos</t>
    </r>
    <r>
      <rPr>
        <sz val="11"/>
        <color theme="1"/>
        <rFont val="Arial"/>
        <family val="2"/>
        <charset val="186"/>
      </rPr>
      <t xml:space="preserve"> 
(Techninės specifikacijos 1 priedas)</t>
    </r>
  </si>
  <si>
    <t xml:space="preserve">A tipo Renginio planavimo, organizavimo ir aptarnavimo paslaugos </t>
  </si>
  <si>
    <t xml:space="preserve">Eil. Nr. </t>
  </si>
  <si>
    <t>Paslauga</t>
  </si>
  <si>
    <t>Mato vnt.</t>
  </si>
  <si>
    <t>Įkainis EUR be PVM</t>
  </si>
  <si>
    <t>Vidutinis įkainis, Eur be PVM</t>
  </si>
  <si>
    <t>A tipo Renginio dalyvių skaičius</t>
  </si>
  <si>
    <t>Iki 50</t>
  </si>
  <si>
    <t>Nuo 51 iki 100</t>
  </si>
  <si>
    <t>Nuo 101 iki 300</t>
  </si>
  <si>
    <t>Nuo 301 iki 500</t>
  </si>
  <si>
    <t>501 ir daugiau</t>
  </si>
  <si>
    <t>9
=(4+5+6+7+8)/5</t>
  </si>
  <si>
    <t>Projektų vadovo paslaugos</t>
  </si>
  <si>
    <t>1 val.</t>
  </si>
  <si>
    <t>Kūrybos vadovo paslaugos</t>
  </si>
  <si>
    <t>Asistento paslaugos</t>
  </si>
  <si>
    <t xml:space="preserve">B tipo Renginio planavimo, organizavimo ir aptarnavimo paslaugos </t>
  </si>
  <si>
    <t>Vidutinis įkainis, 
Eur be PVM</t>
  </si>
  <si>
    <t>B tipo Renginio dalyvių skaičius</t>
  </si>
  <si>
    <t>Iki 100</t>
  </si>
  <si>
    <t>Nuo 501 iki 1000</t>
  </si>
  <si>
    <t>1001 ir daugiau</t>
  </si>
  <si>
    <t>Renginio planavimo, organizavimo ir aptarnavimo paslaugos palyginamoji kaina</t>
  </si>
  <si>
    <r>
      <t xml:space="preserve">Preliminarus kiekis
</t>
    </r>
    <r>
      <rPr>
        <sz val="11"/>
        <color theme="1"/>
        <rFont val="Arial"/>
        <family val="2"/>
        <charset val="186"/>
      </rPr>
      <t>val.</t>
    </r>
  </si>
  <si>
    <r>
      <t xml:space="preserve">Vidutinis įkainis, 
Eur be PVM
</t>
    </r>
    <r>
      <rPr>
        <sz val="11"/>
        <color theme="1"/>
        <rFont val="Arial"/>
        <family val="2"/>
        <charset val="186"/>
      </rPr>
      <t>(A+B tipo paslaugų vidutinis valandinis įkainis)</t>
    </r>
  </si>
  <si>
    <r>
      <t xml:space="preserve">Vidutinis įkainis, Eur be PVM
</t>
    </r>
    <r>
      <rPr>
        <sz val="11"/>
        <color theme="1"/>
        <rFont val="Arial"/>
        <family val="2"/>
        <charset val="186"/>
      </rPr>
      <t>(3x4)</t>
    </r>
  </si>
  <si>
    <t>5
(3*4</t>
  </si>
  <si>
    <t xml:space="preserve">Bendra lyginamoji šioje lentelėje nurodytų paslaugų kaina, EUR be PVM </t>
  </si>
  <si>
    <t>Pastaba:</t>
  </si>
  <si>
    <t xml:space="preserve">1) Kainos nurodomos už vienetą, įskaitant visus mokesčius ir visas galimas išlaidas būtinas tinkamam Sutarties įvykdymui. </t>
  </si>
  <si>
    <t xml:space="preserve">Renginio įrangos nuoma ir aptarnavimo paslaugos </t>
  </si>
  <si>
    <t>Suteikiama paslauga</t>
  </si>
  <si>
    <t>Renginio vieta</t>
  </si>
  <si>
    <t>Įkainis, EUR be PVM</t>
  </si>
  <si>
    <t>Koeficientas</t>
  </si>
  <si>
    <t>Lyginamoji kaina, EUR be PVM</t>
  </si>
  <si>
    <t>7=5x6</t>
  </si>
  <si>
    <t>Diskusinės įrangos nuoma ir aptarnavimo paslaugos</t>
  </si>
  <si>
    <t>Belaidžio diskusinio mikrofono modulio nuoma ir aptarnavimo paslaugos</t>
  </si>
  <si>
    <t>Vilniaus mieste</t>
  </si>
  <si>
    <t>1 vnt. / dienai</t>
  </si>
  <si>
    <t>Ne Vilniaus mieste (Lietuvos teritorijoje)</t>
  </si>
  <si>
    <t>Laidinio diskusinio mikrofono modulio nuoma ir aptarnavimo paslaugos</t>
  </si>
  <si>
    <t>Valdymo bloko (pagrindinio sistemos procesoriaus) ir kitos įrangos, būtinos tinkamam diskusinės įrangos funkcionavimui, nuoma ir aptarnavimo paslaugos</t>
  </si>
  <si>
    <t>Mikrofonų nuoma ir aptarnavimo paslaugos</t>
  </si>
  <si>
    <t>Bevielis mikrofonas lankelis</t>
  </si>
  <si>
    <t>1 vnt. / 4 val.</t>
  </si>
  <si>
    <t>Bevielis mikrofonas prisegamas</t>
  </si>
  <si>
    <t>Bevielis mikrofonas rankinis su laikikliu/stovu</t>
  </si>
  <si>
    <t>Sinchroninio vertimo įrangos nuoma ir aptarnavimo paslaugos</t>
  </si>
  <si>
    <t>Vertėjų kabina (dvivietė)</t>
  </si>
  <si>
    <t>1 vnt. /dienai</t>
  </si>
  <si>
    <t>Sinchroninio vertimo įranga ir kita įranga, būtina tinkamam sinchroninio vertimo įrangos funkcionavimui (A tipo renginiui)</t>
  </si>
  <si>
    <t>1 komplektas /dienai</t>
  </si>
  <si>
    <t>Sinchroninio vertimo įranga ir kita įranga, būtina tinkamam sinchroninio vertimo įrangos funkcionavimui (B tipo renginiui)</t>
  </si>
  <si>
    <t>Nešiojamų kompiuterių nuoma ir aptarnavimo paslaugos</t>
  </si>
  <si>
    <t xml:space="preserve">Nešiojamas kompiuteris </t>
  </si>
  <si>
    <t>Multimediją projektorių nuoma ir aptarnavimo paslaugos</t>
  </si>
  <si>
    <t xml:space="preserve">Multimedija projektorius </t>
  </si>
  <si>
    <t>LED ekranų nuoma ir aptarnavimo paslaugos</t>
  </si>
  <si>
    <t>LED ekranas, nurodytas Techninės specifikacijos 4 priedo 8.1.1 papunktyje</t>
  </si>
  <si>
    <t>1 komplektas / dienai</t>
  </si>
  <si>
    <t>LED ekranas, nurodytas Techninės specifikacijos 4 priedo 8.1.2 papunktyje</t>
  </si>
  <si>
    <t>LED ekranas, nurodytas Techninės specifikacijos 4 priedo 8.1.3 papunktyje</t>
  </si>
  <si>
    <t>LED ekranas be laikančiomis konstrukcijomis (lauke), nurodytas Techninės specifikacijos 4 priedo 8.1.1 papunktyje</t>
  </si>
  <si>
    <t>LED ekranas be laikančiomis konstrukcijomis (lauke), nurodytas Techninės specifikacijos 4 priedo 8.1.2 papunktyje</t>
  </si>
  <si>
    <t>LED ekranas be laikančiomis konstrukcijomis (lauke), nurodytas Techninės specifikacijos 4 priedo 8.1.3 papunktyje</t>
  </si>
  <si>
    <t>Įgarsinimo aparatūros komplektų nuoma ir aptarnavimo paslaugos</t>
  </si>
  <si>
    <t>Įgarsinimo aparatūros komplektas, nurodytas Techninės specifikacijos 4 priedo 9.1.1. papunktyje</t>
  </si>
  <si>
    <t>Įgarsinimo aparatūros komplektas, nurodytas Techninės specifikacijos 4 priedo 9.1.2. papunktyje</t>
  </si>
  <si>
    <t>Įgarsinimo aparatūros komplektas, nurodytas Techninės specifikacijos 4 priedo 9.1.3. papunktyje</t>
  </si>
  <si>
    <t>Įgarsinimo aparatūros komplektas, nurodytas Techninės specifikacijos 4 priedo 9.1.4. papunktyje</t>
  </si>
  <si>
    <t>Apšvietimo technikos komplektų nuoma ir aptarnavimo paslaugos</t>
  </si>
  <si>
    <t>Apšvietimo technikos komplektas, nurodytas nurodytas Techninės specifikacijos 4 priedo 10.1.1. papunktyje</t>
  </si>
  <si>
    <t>Apšvietimo technikos komplektas, nurodytas nurodytas Techninės specifikacijos 4 priedo 10.1.2. papunktyje</t>
  </si>
  <si>
    <t>Apšvietimo technikos komplektas, nurodytas nurodytas Techninės specifikacijos 4 priedo 10.1.3. papunktyje</t>
  </si>
  <si>
    <t>Vaizdo ir garso įrašymo įrangos nuoma ir aptarnavimo paslaugos</t>
  </si>
  <si>
    <t>Filmavimo kameros nuoma ir jos aptarnavimas, nurodytas nurodytas Techninės specifikacijos 4 priedo 12.1. papunktyje</t>
  </si>
  <si>
    <t>Video serverio nuoma ir jo aptarnavimas, nurodytas nurodytas Techninės specifikacijos 4 priedo 12.2. papunktyje</t>
  </si>
  <si>
    <t>Video pulto nuoma ir jo aptarnavimas, nurodytas Techninės specifikacijos 4 priedo 12.3. papunktyje</t>
  </si>
  <si>
    <t>Garso išvesties padalijimo įrenginio (Press box) nuoma ir aptarnavimo paslaugos</t>
  </si>
  <si>
    <t>Garso išvesties padalijimo įrenginio (Press box) nuoma ir jo aptarnavimas, nurodytas nurodytas Techninės specifikacijos 4 priedo 13. papunktyje</t>
  </si>
  <si>
    <t>Tiesioginės transliacijos internetu įrangos nuoma ir aptarnavimo paslaugos</t>
  </si>
  <si>
    <t>Tiesioginės transliacijos internetu įrangos nuoma ir aptarnavimas, nurodytas Techninės specifikacijos 4 priedo 14. papunktyje</t>
  </si>
  <si>
    <t>„ZOOM Business“ arba lygiavertės licencijos nuoma</t>
  </si>
  <si>
    <t>Platformos nuoma, nurodytas Techninės specifikacijos 4 priedo 15. papunktyje</t>
  </si>
  <si>
    <t>-</t>
  </si>
  <si>
    <t xml:space="preserve">Bendra lyginamoji šioje lentelėje nurodytų paslaugų kaina, EUR be PVM                                                                                                     </t>
  </si>
  <si>
    <r>
      <rPr>
        <b/>
        <sz val="11"/>
        <color theme="1"/>
        <rFont val="Arial"/>
        <family val="2"/>
        <charset val="186"/>
      </rPr>
      <t xml:space="preserve">Transporto nuomos paslaugos </t>
    </r>
    <r>
      <rPr>
        <sz val="11"/>
        <color theme="1"/>
        <rFont val="Arial"/>
        <family val="2"/>
        <charset val="186"/>
      </rPr>
      <t xml:space="preserve">
(Techninės specifikacijos 6 priedas)</t>
    </r>
  </si>
  <si>
    <t>Transporto nuomos paslaugos</t>
  </si>
  <si>
    <t>6=4x5</t>
  </si>
  <si>
    <t>Renginio dalyvių vežimo paslaugos lengvaisiais automobiliais (iki 5 sėdimų vietų su vairuotoju) Vilniaus mieste</t>
  </si>
  <si>
    <t>1 km</t>
  </si>
  <si>
    <t>Renginio dalyvių vežimo paslaugos lengvaisiais automobiliais (iki 5 sėdimų vietų su vairuotoju) ne Vilniaus mieste (Lietuvos teritorijoje)</t>
  </si>
  <si>
    <t>Renginio dalyvių vežimo paslaugos mikroautobusais (8-9 sėdimos vietos su vairuotoju) Vilniaus mieste</t>
  </si>
  <si>
    <t>Renginio dalyvių vežimo paslaugos mikroautobusais (8-9 sėdimos vietos su vairuotoju) ne Vilniaus mieste (Lietuvos teritorijoje)</t>
  </si>
  <si>
    <t>Renginio dalyvių vežimo paslaugos mikroautobusais (16-19 sėdimų vietų su vairuotoju) Vilniaus mieste</t>
  </si>
  <si>
    <t>Renginio dalyvių vežimo paslaugos mikroautobusais (16-19 sėdimų vietų su vairuotoju) ne Vilniaus mieste (Lietuvos teritorijoje)</t>
  </si>
  <si>
    <t>Renginio dalyvių vežimo paslaugos autobusais (35-50 sėdimų vietų su vairuotoju) Vilniaus mieste</t>
  </si>
  <si>
    <t>Renginio dalyvių vežimo paslaugos autobusais (35-50 sėdimų vietų su vairuotoju) ne Vilniaus mieste (Lietuvos teritorijoje)</t>
  </si>
  <si>
    <t>Bendra lyginamoji šioje lentelėje nurodytų paslaugų kaina, EUR be PVM</t>
  </si>
  <si>
    <r>
      <rPr>
        <b/>
        <sz val="11"/>
        <color theme="1"/>
        <rFont val="Arial"/>
        <family val="2"/>
        <charset val="186"/>
      </rPr>
      <t>Renginio fotografavimo ir filmavimo paslaugos</t>
    </r>
    <r>
      <rPr>
        <sz val="11"/>
        <color theme="1"/>
        <rFont val="Arial"/>
        <family val="2"/>
        <charset val="186"/>
      </rPr>
      <t xml:space="preserve">
(Techninės specifikacijos 7 priedas)</t>
    </r>
  </si>
  <si>
    <t>Renginio fotografavimo ir filmavimo paslaugos</t>
  </si>
  <si>
    <t>Fotografavimo paslaugos Vilniaus mieste</t>
  </si>
  <si>
    <t>Fotografavimo paslaugos ne Vilniaus mieste (Lietuvos teritorijoje)</t>
  </si>
  <si>
    <t>Filmavimo paslaugos Vilniaus mieste</t>
  </si>
  <si>
    <t>Filmavimo paslaugos ne Vilniaus mieste (Lietuvos teritorijoje)</t>
  </si>
  <si>
    <r>
      <t xml:space="preserve">Renginiams skirtos kanceliarinės priemonės 
</t>
    </r>
    <r>
      <rPr>
        <sz val="11"/>
        <color rgb="FF000000"/>
        <rFont val="Arial"/>
        <family val="2"/>
        <charset val="186"/>
      </rPr>
      <t>(Techninės specifikacijos 8 priedas)</t>
    </r>
  </si>
  <si>
    <t>Renginiams skirtos kanceliarinės priemonės</t>
  </si>
  <si>
    <t>Bloknotas (6A formato, kietas viršelis ne mažiau kaip 250 g/m2, ne mažiau kaip 20 lapų)</t>
  </si>
  <si>
    <t>1 vnt.</t>
  </si>
  <si>
    <t>Rašiklis su spalvotu logotipu</t>
  </si>
  <si>
    <t>Kaklajuostės (20 cm ilgio, vienas karabinas, 4+4 spalvingumo sublimacinė spauda)</t>
  </si>
  <si>
    <t>Vardo kortelės (A6 formato, 4+4 spalvingumas, 1+1 laminatas, popierius 300 g/m2, matinis, viena arba dvi skylės susegimui)</t>
  </si>
  <si>
    <t>Renginiui reikalingos vertimo paslaugos</t>
  </si>
  <si>
    <t>Sinchroninis vertimas (lietuvių–vokiečių/ vokiečių–lietuvių kalbomis) Vilniaus mieste</t>
  </si>
  <si>
    <t>Sinchroninis vertimas (lietuvių–vokiečių / vokiečių–lietuvių kalbomis) ne Vilniaus mieste (Lietuvos teritorijoje)</t>
  </si>
  <si>
    <t>Nuoseklus vertimas (lietuvių–vokiečių / vokiečių–lietuvių kalbomis) Vilniaus mieste</t>
  </si>
  <si>
    <t>Nuoseklus vertimas (lietuvių–vokiečių / vokiečių–lietuvių kalbomis) ne Vilniaus mieste (Lietuvos teritorijoje)</t>
  </si>
  <si>
    <r>
      <rPr>
        <b/>
        <sz val="11"/>
        <rFont val="Arial"/>
        <family val="2"/>
        <charset val="186"/>
      </rPr>
      <t>Renginio įrangos nuoma ir aptarnavimo paslaugos</t>
    </r>
    <r>
      <rPr>
        <sz val="11"/>
        <rFont val="Arial"/>
        <family val="2"/>
        <charset val="186"/>
      </rPr>
      <t xml:space="preserve">
(Techninės specifikacijos 4 priedas)</t>
    </r>
  </si>
  <si>
    <r>
      <t xml:space="preserve">Palyginamoji pasiūlymo kaina Eur be PVM 
</t>
    </r>
    <r>
      <rPr>
        <sz val="11"/>
        <color theme="1"/>
        <rFont val="Arial"/>
        <family val="2"/>
        <charset val="186"/>
      </rPr>
      <t>(Bendra 1 - 6 eilučių kaina Eur be PVM)</t>
    </r>
  </si>
  <si>
    <r>
      <t xml:space="preserve">2) Pirkėjas Teikėjo pasiūlymą laikys nepriimtinu, dėl per didelės kainos, jeigu:
a) "Bendra lyginamoji šioje lentelėje nurodytų paslaugų kaina, EUR be PVM" viršys </t>
    </r>
    <r>
      <rPr>
        <sz val="11"/>
        <color rgb="FFFF0000"/>
        <rFont val="Arial"/>
        <family val="2"/>
        <charset val="186"/>
      </rPr>
      <t>530 000 (penkis šimtus trisdešimt tūkstančių)</t>
    </r>
    <r>
      <rPr>
        <sz val="11"/>
        <color rgb="FF000000"/>
        <rFont val="Arial"/>
        <family val="2"/>
        <charset val="186"/>
      </rPr>
      <t xml:space="preserve">  Eur be PVM, ir/ar
b) Projekto vadovo ir/ar Kūrybos vadovo paslaugos </t>
    </r>
    <r>
      <rPr>
        <sz val="11"/>
        <color rgb="FFFF0000"/>
        <rFont val="Arial"/>
        <family val="2"/>
        <charset val="186"/>
      </rPr>
      <t>vidutinis įkainis (L stulpelio 9, 10, 19 ir/ar 20 eilutės) viršys</t>
    </r>
    <r>
      <rPr>
        <sz val="11"/>
        <color rgb="FF000000"/>
        <rFont val="Arial"/>
        <family val="2"/>
        <charset val="186"/>
      </rPr>
      <t xml:space="preserve"> </t>
    </r>
    <r>
      <rPr>
        <sz val="11"/>
        <color rgb="FFFF0000"/>
        <rFont val="Arial"/>
        <family val="2"/>
        <charset val="186"/>
      </rPr>
      <t>80 (aštuoniasdešimt)</t>
    </r>
    <r>
      <rPr>
        <sz val="11"/>
        <color rgb="FF000000"/>
        <rFont val="Arial"/>
        <family val="2"/>
        <charset val="186"/>
      </rPr>
      <t xml:space="preserve"> Eur be PVM.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</si>
</sst>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186"/>
      <scheme val="minor"/>
    </font>
    <font>
      <b/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7"/>
      <color theme="1"/>
      <name val="Times New Roman"/>
      <family val="1"/>
      <charset val="186"/>
    </font>
    <font>
      <i/>
      <sz val="9"/>
      <color theme="1"/>
      <name val="Arial"/>
      <family val="2"/>
      <charset val="186"/>
    </font>
    <font>
      <u/>
      <sz val="11"/>
      <color theme="10"/>
      <name val="Aptos Narrow"/>
      <family val="2"/>
      <charset val="186"/>
      <scheme val="minor"/>
    </font>
    <font>
      <b/>
      <sz val="11"/>
      <color rgb="FFFF0000"/>
      <name val="Arial"/>
      <family val="2"/>
      <charset val="186"/>
    </font>
    <font>
      <i/>
      <sz val="11"/>
      <color theme="1"/>
      <name val="Arial"/>
      <family val="2"/>
      <charset val="186"/>
    </font>
    <font>
      <sz val="7"/>
      <color theme="1"/>
      <name val="Times New Roman"/>
      <family val="1"/>
      <charset val="186"/>
    </font>
    <font>
      <b/>
      <i/>
      <sz val="9"/>
      <color theme="1"/>
      <name val="Arial"/>
      <family val="2"/>
      <charset val="186"/>
    </font>
    <font>
      <u/>
      <sz val="11"/>
      <color theme="1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name val="Times New Roman"/>
      <family val="1"/>
      <charset val="186"/>
    </font>
    <font>
      <sz val="11"/>
      <color theme="8" tint="0.39997558519241921"/>
      <name val="Arial"/>
      <family val="2"/>
      <charset val="186"/>
    </font>
    <font>
      <sz val="11"/>
      <color theme="8"/>
      <name val="Aptos Narrow"/>
      <family val="2"/>
      <charset val="186"/>
      <scheme val="minor"/>
    </font>
    <font>
      <sz val="11"/>
      <color rgb="FFFF0000"/>
      <name val="Times New Roman"/>
      <family val="1"/>
      <charset val="186"/>
    </font>
    <font>
      <i/>
      <sz val="11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6" fillId="0" borderId="0" xfId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justify" vertical="center"/>
    </xf>
    <xf numFmtId="0" fontId="3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2" fontId="2" fillId="0" borderId="26" xfId="0" applyNumberFormat="1" applyFont="1" applyBorder="1" applyAlignment="1" applyProtection="1">
      <alignment horizontal="center" vertical="center"/>
      <protection locked="0"/>
    </xf>
    <xf numFmtId="2" fontId="2" fillId="0" borderId="26" xfId="0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2" fontId="7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vertical="center"/>
      <protection locked="0"/>
    </xf>
    <xf numFmtId="2" fontId="3" fillId="6" borderId="26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6" xfId="0" applyNumberFormat="1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1" fontId="2" fillId="0" borderId="26" xfId="0" applyNumberFormat="1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2" fontId="3" fillId="6" borderId="26" xfId="0" applyNumberFormat="1" applyFont="1" applyFill="1" applyBorder="1" applyAlignment="1" applyProtection="1">
      <alignment horizontal="center" vertical="center"/>
      <protection locked="0"/>
    </xf>
    <xf numFmtId="2" fontId="2" fillId="6" borderId="5" xfId="0" applyNumberFormat="1" applyFont="1" applyFill="1" applyBorder="1" applyAlignment="1">
      <alignment horizontal="center" vertical="center" wrapText="1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2" fontId="14" fillId="0" borderId="26" xfId="0" applyNumberFormat="1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1" fontId="14" fillId="0" borderId="26" xfId="0" applyNumberFormat="1" applyFont="1" applyBorder="1" applyAlignment="1">
      <alignment horizontal="center" vertical="center"/>
    </xf>
    <xf numFmtId="1" fontId="2" fillId="0" borderId="0" xfId="0" applyNumberFormat="1" applyFont="1"/>
    <xf numFmtId="0" fontId="15" fillId="0" borderId="0" xfId="0" applyFont="1"/>
    <xf numFmtId="0" fontId="2" fillId="8" borderId="0" xfId="0" applyFont="1" applyFill="1"/>
    <xf numFmtId="0" fontId="16" fillId="0" borderId="5" xfId="0" applyFont="1" applyBorder="1" applyAlignment="1">
      <alignment horizontal="left" vertical="center" wrapText="1"/>
    </xf>
    <xf numFmtId="0" fontId="12" fillId="0" borderId="26" xfId="0" applyFont="1" applyBorder="1" applyAlignment="1" applyProtection="1">
      <alignment horizontal="center" vertical="center"/>
      <protection locked="0"/>
    </xf>
    <xf numFmtId="2" fontId="12" fillId="0" borderId="26" xfId="0" applyNumberFormat="1" applyFont="1" applyBorder="1" applyAlignment="1" applyProtection="1">
      <alignment horizontal="center" vertical="center"/>
      <protection locked="0"/>
    </xf>
    <xf numFmtId="1" fontId="12" fillId="0" borderId="26" xfId="0" applyNumberFormat="1" applyFont="1" applyBorder="1" applyAlignment="1">
      <alignment horizontal="center" vertical="center"/>
    </xf>
    <xf numFmtId="2" fontId="17" fillId="0" borderId="26" xfId="0" applyNumberFormat="1" applyFont="1" applyBorder="1" applyAlignment="1" applyProtection="1">
      <alignment horizontal="center" vertical="center"/>
      <protection locked="0"/>
    </xf>
    <xf numFmtId="2" fontId="17" fillId="0" borderId="14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/>
    <xf numFmtId="2" fontId="20" fillId="0" borderId="26" xfId="0" applyNumberFormat="1" applyFont="1" applyBorder="1" applyAlignment="1" applyProtection="1">
      <alignment horizontal="center" vertical="center"/>
      <protection locked="0"/>
    </xf>
    <xf numFmtId="2" fontId="14" fillId="3" borderId="5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26" xfId="0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2" fontId="13" fillId="6" borderId="26" xfId="0" applyNumberFormat="1" applyFont="1" applyFill="1" applyBorder="1" applyAlignment="1" applyProtection="1">
      <alignment horizontal="center" vertical="center"/>
      <protection locked="0"/>
    </xf>
    <xf numFmtId="0" fontId="14" fillId="0" borderId="18" xfId="0" applyFont="1" applyBorder="1"/>
    <xf numFmtId="0" fontId="14" fillId="0" borderId="26" xfId="0" applyFont="1" applyBorder="1" applyAlignment="1" applyProtection="1">
      <alignment horizontal="center"/>
      <protection locked="0"/>
    </xf>
    <xf numFmtId="1" fontId="14" fillId="0" borderId="0" xfId="0" applyNumberFormat="1" applyFont="1"/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7" xfId="0" applyBorder="1"/>
    <xf numFmtId="0" fontId="12" fillId="6" borderId="0" xfId="0" applyFont="1" applyFill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5" borderId="11" xfId="0" applyFont="1" applyFill="1" applyBorder="1" applyAlignment="1" applyProtection="1">
      <alignment horizontal="center" vertical="top" wrapText="1"/>
      <protection locked="0"/>
    </xf>
    <xf numFmtId="0" fontId="3" fillId="5" borderId="12" xfId="0" applyFont="1" applyFill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2" fillId="8" borderId="13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2" fontId="2" fillId="0" borderId="11" xfId="0" applyNumberFormat="1" applyFont="1" applyBorder="1" applyAlignment="1" applyProtection="1">
      <alignment horizontal="center" vertical="center"/>
      <protection locked="0"/>
    </xf>
    <xf numFmtId="2" fontId="2" fillId="0" borderId="12" xfId="0" applyNumberFormat="1" applyFont="1" applyBorder="1" applyAlignment="1" applyProtection="1">
      <alignment horizontal="center" vertical="center"/>
      <protection locked="0"/>
    </xf>
    <xf numFmtId="2" fontId="2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21" xfId="0" applyFont="1" applyBorder="1" applyAlignment="1" applyProtection="1">
      <alignment horizontal="center" vertical="top" wrapText="1"/>
      <protection locked="0"/>
    </xf>
    <xf numFmtId="0" fontId="3" fillId="0" borderId="23" xfId="0" applyFont="1" applyBorder="1" applyAlignment="1" applyProtection="1">
      <alignment horizontal="center" vertical="top" wrapText="1"/>
      <protection locked="0"/>
    </xf>
    <xf numFmtId="0" fontId="3" fillId="0" borderId="24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top" wrapText="1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4" fillId="7" borderId="11" xfId="0" applyFont="1" applyFill="1" applyBorder="1" applyAlignment="1" applyProtection="1">
      <alignment horizontal="center"/>
      <protection locked="0"/>
    </xf>
    <xf numFmtId="0" fontId="14" fillId="7" borderId="12" xfId="0" applyFont="1" applyFill="1" applyBorder="1" applyAlignment="1" applyProtection="1">
      <alignment horizontal="center"/>
      <protection locked="0"/>
    </xf>
    <xf numFmtId="0" fontId="14" fillId="7" borderId="14" xfId="0" applyFont="1" applyFill="1" applyBorder="1" applyAlignment="1" applyProtection="1">
      <alignment horizont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23" xfId="0" applyFont="1" applyBorder="1" applyAlignment="1" applyProtection="1">
      <alignment horizontal="left" vertical="top" wrapText="1"/>
      <protection locked="0"/>
    </xf>
    <xf numFmtId="0" fontId="14" fillId="0" borderId="24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center" vertical="top" wrapText="1"/>
      <protection locked="0"/>
    </xf>
    <xf numFmtId="0" fontId="14" fillId="0" borderId="17" xfId="0" applyFont="1" applyBorder="1" applyAlignment="1" applyProtection="1">
      <alignment horizontal="center" vertical="top" wrapText="1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top" wrapText="1"/>
      <protection locked="0"/>
    </xf>
    <xf numFmtId="0" fontId="13" fillId="5" borderId="11" xfId="0" applyFont="1" applyFill="1" applyBorder="1" applyAlignment="1" applyProtection="1">
      <alignment horizontal="center" vertical="center"/>
      <protection locked="0"/>
    </xf>
    <xf numFmtId="0" fontId="13" fillId="5" borderId="12" xfId="0" applyFont="1" applyFill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4" xfId="0" applyFont="1" applyBorder="1" applyAlignment="1" applyProtection="1">
      <alignment horizontal="center" vertical="top" wrapText="1"/>
      <protection locked="0"/>
    </xf>
    <xf numFmtId="0" fontId="14" fillId="7" borderId="26" xfId="0" applyFont="1" applyFill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left" vertical="top"/>
      <protection locked="0"/>
    </xf>
    <xf numFmtId="0" fontId="14" fillId="0" borderId="13" xfId="0" applyFont="1" applyBorder="1" applyAlignment="1" applyProtection="1">
      <alignment horizontal="left" vertical="top"/>
      <protection locked="0"/>
    </xf>
    <xf numFmtId="0" fontId="14" fillId="0" borderId="17" xfId="0" applyFont="1" applyBorder="1" applyAlignment="1" applyProtection="1">
      <alignment horizontal="left" vertical="top"/>
      <protection locked="0"/>
    </xf>
    <xf numFmtId="0" fontId="14" fillId="0" borderId="23" xfId="0" applyFont="1" applyBorder="1" applyAlignment="1" applyProtection="1">
      <alignment horizontal="left" vertical="top"/>
      <protection locked="0"/>
    </xf>
    <xf numFmtId="0" fontId="14" fillId="0" borderId="24" xfId="0" applyFont="1" applyBorder="1" applyAlignment="1" applyProtection="1">
      <alignment horizontal="left" vertical="top"/>
      <protection locked="0"/>
    </xf>
    <xf numFmtId="0" fontId="14" fillId="0" borderId="25" xfId="0" applyFont="1" applyBorder="1" applyAlignment="1" applyProtection="1">
      <alignment horizontal="left" vertical="top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horizontal="center" vertical="center" wrapText="1"/>
      <protection locked="0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7" borderId="24" xfId="0" applyFont="1" applyFill="1" applyBorder="1" applyAlignment="1" applyProtection="1">
      <alignment horizontal="center"/>
      <protection locked="0"/>
    </xf>
    <xf numFmtId="0" fontId="14" fillId="0" borderId="16" xfId="0" applyFont="1" applyBorder="1" applyAlignment="1" applyProtection="1">
      <alignment horizontal="left" vertical="center"/>
      <protection locked="0"/>
    </xf>
    <xf numFmtId="0" fontId="14" fillId="0" borderId="13" xfId="0" applyFont="1" applyBorder="1" applyAlignment="1" applyProtection="1">
      <alignment horizontal="left" vertical="center"/>
      <protection locked="0"/>
    </xf>
    <xf numFmtId="0" fontId="14" fillId="0" borderId="17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top" wrapText="1"/>
      <protection locked="0"/>
    </xf>
    <xf numFmtId="0" fontId="14" fillId="8" borderId="26" xfId="0" applyFont="1" applyFill="1" applyBorder="1" applyAlignment="1" applyProtection="1">
      <alignment horizontal="left" vertical="center" wrapText="1"/>
      <protection locked="0"/>
    </xf>
    <xf numFmtId="0" fontId="14" fillId="0" borderId="23" xfId="0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8" borderId="11" xfId="0" applyFont="1" applyFill="1" applyBorder="1" applyAlignment="1" applyProtection="1">
      <alignment horizontal="left" vertical="center" wrapText="1"/>
      <protection locked="0"/>
    </xf>
    <xf numFmtId="0" fontId="14" fillId="0" borderId="24" xfId="0" applyFont="1" applyBorder="1" applyAlignment="1" applyProtection="1">
      <alignment horizontal="center" vertical="center" wrapText="1"/>
      <protection locked="0"/>
    </xf>
    <xf numFmtId="0" fontId="14" fillId="0" borderId="31" xfId="0" applyFont="1" applyBorder="1" applyAlignment="1" applyProtection="1">
      <alignment horizontal="center" vertical="top" wrapText="1"/>
      <protection locked="0"/>
    </xf>
    <xf numFmtId="0" fontId="14" fillId="0" borderId="32" xfId="0" applyFont="1" applyBorder="1" applyAlignment="1" applyProtection="1">
      <alignment horizontal="center" vertical="top" wrapText="1"/>
      <protection locked="0"/>
    </xf>
    <xf numFmtId="0" fontId="14" fillId="0" borderId="30" xfId="0" applyFont="1" applyBorder="1" applyAlignment="1" applyProtection="1">
      <alignment horizontal="center" vertical="top" wrapText="1"/>
      <protection locked="0"/>
    </xf>
    <xf numFmtId="0" fontId="14" fillId="0" borderId="23" xfId="0" applyFont="1" applyBorder="1" applyAlignment="1" applyProtection="1">
      <alignment horizontal="center" vertical="top" wrapText="1"/>
      <protection locked="0"/>
    </xf>
    <xf numFmtId="0" fontId="14" fillId="0" borderId="24" xfId="0" applyFont="1" applyBorder="1" applyAlignment="1" applyProtection="1">
      <alignment horizontal="center" vertical="top" wrapText="1"/>
      <protection locked="0"/>
    </xf>
    <xf numFmtId="0" fontId="14" fillId="0" borderId="25" xfId="0" applyFont="1" applyBorder="1" applyAlignment="1" applyProtection="1">
      <alignment horizontal="center" vertical="top" wrapText="1"/>
      <protection locked="0"/>
    </xf>
    <xf numFmtId="0" fontId="14" fillId="8" borderId="16" xfId="0" applyFont="1" applyFill="1" applyBorder="1" applyAlignment="1" applyProtection="1">
      <alignment horizontal="left" vertical="center" wrapText="1"/>
      <protection locked="0"/>
    </xf>
    <xf numFmtId="0" fontId="14" fillId="8" borderId="13" xfId="0" applyFont="1" applyFill="1" applyBorder="1" applyAlignment="1" applyProtection="1">
      <alignment horizontal="left" vertical="center" wrapText="1"/>
      <protection locked="0"/>
    </xf>
    <xf numFmtId="0" fontId="14" fillId="8" borderId="23" xfId="0" applyFont="1" applyFill="1" applyBorder="1" applyAlignment="1" applyProtection="1">
      <alignment horizontal="left" vertical="center" wrapText="1"/>
      <protection locked="0"/>
    </xf>
    <xf numFmtId="0" fontId="14" fillId="8" borderId="24" xfId="0" applyFont="1" applyFill="1" applyBorder="1" applyAlignment="1" applyProtection="1">
      <alignment horizontal="left" vertical="center" wrapText="1"/>
      <protection locked="0"/>
    </xf>
    <xf numFmtId="0" fontId="14" fillId="7" borderId="11" xfId="0" applyFont="1" applyFill="1" applyBorder="1" applyAlignment="1" applyProtection="1">
      <alignment horizontal="center" vertical="center"/>
      <protection locked="0"/>
    </xf>
    <xf numFmtId="0" fontId="14" fillId="7" borderId="12" xfId="0" applyFont="1" applyFill="1" applyBorder="1" applyAlignment="1" applyProtection="1">
      <alignment horizontal="center" vertical="center"/>
      <protection locked="0"/>
    </xf>
    <xf numFmtId="0" fontId="14" fillId="7" borderId="14" xfId="0" applyFont="1" applyFill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  <protection locked="0"/>
    </xf>
    <xf numFmtId="0" fontId="13" fillId="3" borderId="1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8" borderId="12" xfId="0" applyFont="1" applyFill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7" borderId="2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top"/>
      <protection locked="0"/>
    </xf>
    <xf numFmtId="0" fontId="2" fillId="0" borderId="12" xfId="0" applyFont="1" applyBorder="1" applyAlignment="1" applyProtection="1">
      <alignment horizontal="left" vertical="top"/>
      <protection locked="0"/>
    </xf>
    <xf numFmtId="0" fontId="2" fillId="0" borderId="14" xfId="0" applyFont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top"/>
      <protection locked="0"/>
    </xf>
    <xf numFmtId="0" fontId="14" fillId="0" borderId="12" xfId="0" applyFont="1" applyBorder="1" applyAlignment="1" applyProtection="1">
      <alignment horizontal="left" vertical="top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0" borderId="12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371-2B0D-4C02-93CA-66B0F75E821B}">
  <dimension ref="B1:F40"/>
  <sheetViews>
    <sheetView topLeftCell="A11" zoomScale="90" zoomScaleNormal="90" workbookViewId="0">
      <selection activeCell="B34" sqref="B34:F34"/>
    </sheetView>
  </sheetViews>
  <sheetFormatPr defaultRowHeight="15" x14ac:dyDescent="0.25"/>
  <cols>
    <col min="3" max="3" width="61.5703125" customWidth="1"/>
    <col min="4" max="4" width="26" customWidth="1"/>
    <col min="5" max="5" width="13" customWidth="1"/>
    <col min="6" max="6" width="26.42578125" customWidth="1"/>
  </cols>
  <sheetData>
    <row r="1" spans="2:6" x14ac:dyDescent="0.25">
      <c r="E1" t="s">
        <v>0</v>
      </c>
    </row>
    <row r="4" spans="2:6" x14ac:dyDescent="0.25">
      <c r="D4" s="1" t="s">
        <v>1</v>
      </c>
    </row>
    <row r="6" spans="2:6" x14ac:dyDescent="0.25">
      <c r="C6" s="2"/>
      <c r="D6" s="2" t="s">
        <v>2</v>
      </c>
    </row>
    <row r="8" spans="2:6" ht="15.75" thickBot="1" x14ac:dyDescent="0.3"/>
    <row r="9" spans="2:6" ht="37.5" thickBot="1" x14ac:dyDescent="0.3">
      <c r="C9" s="12" t="s">
        <v>3</v>
      </c>
      <c r="D9" s="72"/>
      <c r="E9" s="73"/>
      <c r="F9" s="74"/>
    </row>
    <row r="10" spans="2:6" x14ac:dyDescent="0.25">
      <c r="B10" s="4"/>
    </row>
    <row r="11" spans="2:6" x14ac:dyDescent="0.25">
      <c r="B11" s="4"/>
    </row>
    <row r="12" spans="2:6" x14ac:dyDescent="0.25">
      <c r="B12" s="15"/>
      <c r="C12" s="3"/>
      <c r="D12" s="1" t="s">
        <v>4</v>
      </c>
      <c r="E12" s="3"/>
      <c r="F12" s="3"/>
    </row>
    <row r="13" spans="2:6" x14ac:dyDescent="0.25">
      <c r="B13" s="75" t="s">
        <v>5</v>
      </c>
      <c r="C13" s="75"/>
      <c r="D13" s="75"/>
      <c r="E13" s="75"/>
      <c r="F13" s="75"/>
    </row>
    <row r="15" spans="2:6" ht="15.75" thickBot="1" x14ac:dyDescent="0.3">
      <c r="B15" s="6" t="s">
        <v>6</v>
      </c>
    </row>
    <row r="16" spans="2:6" ht="15.75" thickBot="1" x14ac:dyDescent="0.3">
      <c r="B16" s="8" t="s">
        <v>7</v>
      </c>
      <c r="C16" s="9"/>
      <c r="D16" s="10"/>
    </row>
    <row r="17" spans="2:6" ht="30.75" thickBot="1" x14ac:dyDescent="0.3">
      <c r="B17" s="7" t="s">
        <v>8</v>
      </c>
      <c r="C17" s="16" t="s">
        <v>9</v>
      </c>
      <c r="D17" s="62">
        <f>'TS 1 priedo kaina'!J32</f>
        <v>0</v>
      </c>
    </row>
    <row r="18" spans="2:6" ht="29.25" x14ac:dyDescent="0.25">
      <c r="B18" s="7" t="s">
        <v>10</v>
      </c>
      <c r="C18" s="16" t="s">
        <v>11</v>
      </c>
      <c r="D18" s="13">
        <f>'TS 4 priedo kaina'!N79</f>
        <v>0</v>
      </c>
    </row>
    <row r="19" spans="2:6" ht="29.25" x14ac:dyDescent="0.25">
      <c r="B19" s="7" t="s">
        <v>12</v>
      </c>
      <c r="C19" s="16" t="s">
        <v>13</v>
      </c>
      <c r="D19" s="13">
        <f>'TS 6 priedo kaina'!M15</f>
        <v>0</v>
      </c>
    </row>
    <row r="20" spans="2:6" ht="29.25" x14ac:dyDescent="0.25">
      <c r="B20" s="7" t="s">
        <v>14</v>
      </c>
      <c r="C20" s="53" t="s">
        <v>15</v>
      </c>
      <c r="D20" s="13">
        <f>'TS 7 priedo kaina'!M12</f>
        <v>0</v>
      </c>
    </row>
    <row r="21" spans="2:6" ht="29.25" x14ac:dyDescent="0.25">
      <c r="B21" s="7" t="s">
        <v>16</v>
      </c>
      <c r="C21" s="16" t="s">
        <v>17</v>
      </c>
      <c r="D21" s="13">
        <f>'TS 8 priedo kaina'!K11</f>
        <v>0</v>
      </c>
    </row>
    <row r="22" spans="2:6" ht="29.25" x14ac:dyDescent="0.25">
      <c r="B22" s="7" t="s">
        <v>18</v>
      </c>
      <c r="C22" s="53" t="s">
        <v>19</v>
      </c>
      <c r="D22" s="13">
        <f>'TS 11 priedo kaina'!M12</f>
        <v>0</v>
      </c>
    </row>
    <row r="23" spans="2:6" ht="30" thickBot="1" x14ac:dyDescent="0.3">
      <c r="B23" s="7" t="s">
        <v>20</v>
      </c>
      <c r="C23" s="11" t="s">
        <v>152</v>
      </c>
      <c r="D23" s="45">
        <f>SUM(D17:D22)</f>
        <v>0</v>
      </c>
    </row>
    <row r="24" spans="2:6" ht="15.75" thickBot="1" x14ac:dyDescent="0.3">
      <c r="B24" s="79" t="s">
        <v>21</v>
      </c>
      <c r="C24" s="80"/>
      <c r="D24" s="45">
        <f>D23/100*21</f>
        <v>0</v>
      </c>
    </row>
    <row r="25" spans="2:6" ht="58.7" customHeight="1" thickBot="1" x14ac:dyDescent="0.3">
      <c r="B25" s="79" t="s">
        <v>22</v>
      </c>
      <c r="C25" s="80"/>
      <c r="D25" s="14">
        <f>SUM(D23+D24)</f>
        <v>0</v>
      </c>
      <c r="F25" s="60"/>
    </row>
    <row r="27" spans="2:6" x14ac:dyDescent="0.25">
      <c r="B27" s="5"/>
    </row>
    <row r="28" spans="2:6" ht="15.75" thickBot="1" x14ac:dyDescent="0.3">
      <c r="B28" s="75" t="s">
        <v>23</v>
      </c>
      <c r="C28" s="75"/>
      <c r="D28" s="75"/>
      <c r="E28" s="75"/>
    </row>
    <row r="29" spans="2:6" ht="15.75" thickBot="1" x14ac:dyDescent="0.3">
      <c r="B29" s="76"/>
      <c r="C29" s="77"/>
      <c r="D29" s="77"/>
      <c r="E29" s="78"/>
    </row>
    <row r="32" spans="2:6" x14ac:dyDescent="0.25">
      <c r="B32" s="75" t="s">
        <v>24</v>
      </c>
      <c r="C32" s="75"/>
      <c r="D32" s="75"/>
      <c r="E32" s="75"/>
      <c r="F32" s="75"/>
    </row>
    <row r="33" spans="2:6" x14ac:dyDescent="0.25">
      <c r="B33" s="75" t="s">
        <v>25</v>
      </c>
      <c r="C33" s="75"/>
      <c r="D33" s="75"/>
      <c r="E33" s="75"/>
      <c r="F33" s="75"/>
    </row>
    <row r="34" spans="2:6" x14ac:dyDescent="0.25">
      <c r="B34" s="75" t="s">
        <v>26</v>
      </c>
      <c r="C34" s="75"/>
      <c r="D34" s="75"/>
      <c r="E34" s="75"/>
      <c r="F34" s="75"/>
    </row>
    <row r="35" spans="2:6" x14ac:dyDescent="0.25">
      <c r="B35" s="75" t="s">
        <v>27</v>
      </c>
      <c r="C35" s="75"/>
      <c r="D35" s="75"/>
      <c r="E35" s="75"/>
      <c r="F35" s="75"/>
    </row>
    <row r="36" spans="2:6" x14ac:dyDescent="0.25">
      <c r="B36" s="75" t="s">
        <v>28</v>
      </c>
      <c r="C36" s="75"/>
      <c r="D36" s="75"/>
      <c r="E36" s="75"/>
      <c r="F36" s="75"/>
    </row>
    <row r="39" spans="2:6" ht="15.75" thickBot="1" x14ac:dyDescent="0.3">
      <c r="C39" s="82"/>
      <c r="D39" s="82"/>
      <c r="E39" s="82"/>
      <c r="F39" s="82"/>
    </row>
    <row r="40" spans="2:6" x14ac:dyDescent="0.25">
      <c r="C40" s="81" t="s">
        <v>29</v>
      </c>
      <c r="D40" s="81"/>
      <c r="E40" s="81"/>
      <c r="F40" s="81"/>
    </row>
  </sheetData>
  <mergeCells count="13">
    <mergeCell ref="C40:F40"/>
    <mergeCell ref="B34:F34"/>
    <mergeCell ref="B35:F35"/>
    <mergeCell ref="B36:F36"/>
    <mergeCell ref="C39:F39"/>
    <mergeCell ref="D9:F9"/>
    <mergeCell ref="B13:F13"/>
    <mergeCell ref="B29:E29"/>
    <mergeCell ref="B32:F32"/>
    <mergeCell ref="B33:F33"/>
    <mergeCell ref="B25:C25"/>
    <mergeCell ref="B28:E28"/>
    <mergeCell ref="B24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708CC-1484-41F9-B5D8-B8981D2AEC6E}">
  <dimension ref="B2:S38"/>
  <sheetViews>
    <sheetView tabSelected="1" topLeftCell="A2" zoomScale="70" zoomScaleNormal="70" workbookViewId="0">
      <selection activeCell="B36" sqref="B36:M36"/>
    </sheetView>
  </sheetViews>
  <sheetFormatPr defaultColWidth="8.85546875" defaultRowHeight="14.25" x14ac:dyDescent="0.2"/>
  <cols>
    <col min="1" max="4" width="8.85546875" style="3"/>
    <col min="5" max="5" width="13.140625" style="3" customWidth="1"/>
    <col min="6" max="6" width="14.85546875" style="3" customWidth="1"/>
    <col min="7" max="11" width="12.5703125" style="3" customWidth="1"/>
    <col min="12" max="12" width="19.85546875" style="3" customWidth="1"/>
    <col min="13" max="13" width="20.28515625" style="3" customWidth="1"/>
    <col min="14" max="16384" width="8.85546875" style="3"/>
  </cols>
  <sheetData>
    <row r="2" spans="2:17" ht="30.6" customHeight="1" x14ac:dyDescent="0.2">
      <c r="C2" s="86" t="s">
        <v>30</v>
      </c>
      <c r="D2" s="87"/>
      <c r="E2" s="87"/>
      <c r="F2" s="87"/>
      <c r="G2" s="87"/>
      <c r="H2" s="87"/>
      <c r="I2" s="87"/>
      <c r="J2" s="87"/>
      <c r="K2" s="87"/>
      <c r="L2" s="87"/>
    </row>
    <row r="4" spans="2:17" ht="15" x14ac:dyDescent="0.2">
      <c r="B4" s="88" t="s">
        <v>31</v>
      </c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2:17" ht="14.45" customHeight="1" x14ac:dyDescent="0.2">
      <c r="B5" s="97" t="s">
        <v>32</v>
      </c>
      <c r="C5" s="99" t="s">
        <v>33</v>
      </c>
      <c r="D5" s="100"/>
      <c r="E5" s="101"/>
      <c r="F5" s="105" t="s">
        <v>34</v>
      </c>
      <c r="G5" s="107" t="s">
        <v>35</v>
      </c>
      <c r="H5" s="108"/>
      <c r="I5" s="108"/>
      <c r="J5" s="108"/>
      <c r="K5" s="109"/>
      <c r="L5" s="110" t="s">
        <v>36</v>
      </c>
    </row>
    <row r="6" spans="2:17" ht="15" x14ac:dyDescent="0.2">
      <c r="B6" s="97"/>
      <c r="C6" s="99"/>
      <c r="D6" s="100"/>
      <c r="E6" s="101"/>
      <c r="F6" s="105"/>
      <c r="G6" s="107" t="s">
        <v>37</v>
      </c>
      <c r="H6" s="108"/>
      <c r="I6" s="108"/>
      <c r="J6" s="108"/>
      <c r="K6" s="109"/>
      <c r="L6" s="110"/>
    </row>
    <row r="7" spans="2:17" ht="30" x14ac:dyDescent="0.2">
      <c r="B7" s="98"/>
      <c r="C7" s="102"/>
      <c r="D7" s="103"/>
      <c r="E7" s="104"/>
      <c r="F7" s="106"/>
      <c r="G7" s="19" t="s">
        <v>38</v>
      </c>
      <c r="H7" s="20" t="s">
        <v>39</v>
      </c>
      <c r="I7" s="20" t="s">
        <v>40</v>
      </c>
      <c r="J7" s="21" t="s">
        <v>41</v>
      </c>
      <c r="K7" s="22" t="s">
        <v>42</v>
      </c>
      <c r="L7" s="111"/>
    </row>
    <row r="8" spans="2:17" ht="28.5" x14ac:dyDescent="0.2">
      <c r="B8" s="23">
        <v>1</v>
      </c>
      <c r="C8" s="90">
        <v>2</v>
      </c>
      <c r="D8" s="91"/>
      <c r="E8" s="92"/>
      <c r="F8" s="23">
        <v>3</v>
      </c>
      <c r="G8" s="23">
        <v>4</v>
      </c>
      <c r="H8" s="23">
        <v>5</v>
      </c>
      <c r="I8" s="23">
        <v>6</v>
      </c>
      <c r="J8" s="23">
        <v>7</v>
      </c>
      <c r="K8" s="25">
        <v>8</v>
      </c>
      <c r="L8" s="26" t="s">
        <v>43</v>
      </c>
    </row>
    <row r="9" spans="2:17" ht="15" x14ac:dyDescent="0.2">
      <c r="B9" s="27" t="s">
        <v>8</v>
      </c>
      <c r="C9" s="93" t="s">
        <v>44</v>
      </c>
      <c r="D9" s="94"/>
      <c r="E9" s="95"/>
      <c r="F9" s="28" t="s">
        <v>45</v>
      </c>
      <c r="G9" s="61"/>
      <c r="H9" s="61"/>
      <c r="I9" s="61"/>
      <c r="J9" s="61"/>
      <c r="K9" s="61"/>
      <c r="L9" s="30">
        <f>SUM(G9:K9)/5</f>
        <v>0</v>
      </c>
      <c r="Q9" s="59"/>
    </row>
    <row r="10" spans="2:17" ht="15" x14ac:dyDescent="0.2">
      <c r="B10" s="27" t="s">
        <v>10</v>
      </c>
      <c r="C10" s="93" t="s">
        <v>46</v>
      </c>
      <c r="D10" s="94"/>
      <c r="E10" s="95"/>
      <c r="F10" s="28" t="s">
        <v>45</v>
      </c>
      <c r="G10" s="61"/>
      <c r="H10" s="61"/>
      <c r="I10" s="61"/>
      <c r="J10" s="61"/>
      <c r="K10" s="61"/>
      <c r="L10" s="30">
        <f>SUM(G10:K10)/5</f>
        <v>0</v>
      </c>
    </row>
    <row r="11" spans="2:17" ht="15" x14ac:dyDescent="0.2">
      <c r="B11" s="28" t="s">
        <v>12</v>
      </c>
      <c r="C11" s="96" t="s">
        <v>47</v>
      </c>
      <c r="D11" s="96"/>
      <c r="E11" s="96"/>
      <c r="F11" s="28" t="s">
        <v>45</v>
      </c>
      <c r="G11" s="61"/>
      <c r="H11" s="61"/>
      <c r="I11" s="61"/>
      <c r="J11" s="61"/>
      <c r="K11" s="61"/>
      <c r="L11" s="30">
        <f>SUM(G11:K11)/5</f>
        <v>0</v>
      </c>
      <c r="M11" s="52"/>
    </row>
    <row r="14" spans="2:17" ht="15" x14ac:dyDescent="0.2">
      <c r="B14" s="88" t="s">
        <v>48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</row>
    <row r="15" spans="2:17" ht="15" x14ac:dyDescent="0.2">
      <c r="B15" s="97" t="s">
        <v>32</v>
      </c>
      <c r="C15" s="99" t="s">
        <v>33</v>
      </c>
      <c r="D15" s="100"/>
      <c r="E15" s="101"/>
      <c r="F15" s="105" t="s">
        <v>34</v>
      </c>
      <c r="G15" s="107" t="s">
        <v>35</v>
      </c>
      <c r="H15" s="108"/>
      <c r="I15" s="108"/>
      <c r="J15" s="108"/>
      <c r="K15" s="109"/>
      <c r="L15" s="110" t="s">
        <v>49</v>
      </c>
    </row>
    <row r="16" spans="2:17" ht="15" x14ac:dyDescent="0.2">
      <c r="B16" s="97"/>
      <c r="C16" s="99"/>
      <c r="D16" s="100"/>
      <c r="E16" s="101"/>
      <c r="F16" s="105"/>
      <c r="G16" s="107" t="s">
        <v>50</v>
      </c>
      <c r="H16" s="108"/>
      <c r="I16" s="108"/>
      <c r="J16" s="108"/>
      <c r="K16" s="109"/>
      <c r="L16" s="110"/>
    </row>
    <row r="17" spans="2:12" ht="30" x14ac:dyDescent="0.2">
      <c r="B17" s="98"/>
      <c r="C17" s="102"/>
      <c r="D17" s="103"/>
      <c r="E17" s="104"/>
      <c r="F17" s="106"/>
      <c r="G17" s="19" t="s">
        <v>51</v>
      </c>
      <c r="H17" s="20" t="s">
        <v>40</v>
      </c>
      <c r="I17" s="20" t="s">
        <v>41</v>
      </c>
      <c r="J17" s="21" t="s">
        <v>52</v>
      </c>
      <c r="K17" s="22" t="s">
        <v>53</v>
      </c>
      <c r="L17" s="111"/>
    </row>
    <row r="18" spans="2:12" ht="28.5" x14ac:dyDescent="0.2">
      <c r="B18" s="23">
        <v>1</v>
      </c>
      <c r="C18" s="90">
        <v>2</v>
      </c>
      <c r="D18" s="91"/>
      <c r="E18" s="92"/>
      <c r="F18" s="23">
        <v>3</v>
      </c>
      <c r="G18" s="23">
        <v>4</v>
      </c>
      <c r="H18" s="23">
        <v>5</v>
      </c>
      <c r="I18" s="23">
        <v>6</v>
      </c>
      <c r="J18" s="23">
        <v>7</v>
      </c>
      <c r="K18" s="25">
        <v>8</v>
      </c>
      <c r="L18" s="26" t="s">
        <v>43</v>
      </c>
    </row>
    <row r="19" spans="2:12" ht="15" x14ac:dyDescent="0.2">
      <c r="B19" s="27" t="s">
        <v>8</v>
      </c>
      <c r="C19" s="93" t="s">
        <v>44</v>
      </c>
      <c r="D19" s="94"/>
      <c r="E19" s="95"/>
      <c r="F19" s="28" t="s">
        <v>45</v>
      </c>
      <c r="G19" s="61"/>
      <c r="H19" s="61"/>
      <c r="I19" s="61"/>
      <c r="J19" s="61"/>
      <c r="K19" s="61"/>
      <c r="L19" s="30">
        <f>SUM(G19:K19)/5</f>
        <v>0</v>
      </c>
    </row>
    <row r="20" spans="2:12" ht="15" x14ac:dyDescent="0.2">
      <c r="B20" s="27" t="s">
        <v>10</v>
      </c>
      <c r="C20" s="93" t="s">
        <v>46</v>
      </c>
      <c r="D20" s="94"/>
      <c r="E20" s="95"/>
      <c r="F20" s="28" t="s">
        <v>45</v>
      </c>
      <c r="G20" s="61"/>
      <c r="H20" s="61"/>
      <c r="I20" s="61"/>
      <c r="J20" s="61"/>
      <c r="K20" s="61"/>
      <c r="L20" s="30">
        <f>SUM(G20:K20)/5</f>
        <v>0</v>
      </c>
    </row>
    <row r="21" spans="2:12" ht="15" x14ac:dyDescent="0.2">
      <c r="B21" s="28" t="s">
        <v>12</v>
      </c>
      <c r="C21" s="96" t="s">
        <v>47</v>
      </c>
      <c r="D21" s="96"/>
      <c r="E21" s="96"/>
      <c r="F21" s="28" t="s">
        <v>45</v>
      </c>
      <c r="G21" s="61"/>
      <c r="H21" s="61"/>
      <c r="I21" s="61"/>
      <c r="J21" s="61"/>
      <c r="K21" s="61"/>
      <c r="L21" s="30">
        <f>SUM(G21:K21)/5</f>
        <v>0</v>
      </c>
    </row>
    <row r="22" spans="2:12" x14ac:dyDescent="0.2">
      <c r="B22" s="18"/>
      <c r="C22" s="112"/>
      <c r="D22" s="112"/>
      <c r="E22" s="112"/>
      <c r="F22" s="18"/>
      <c r="G22" s="31"/>
      <c r="H22" s="31"/>
      <c r="I22" s="31"/>
      <c r="J22" s="31"/>
      <c r="K22" s="31"/>
      <c r="L22" s="32"/>
    </row>
    <row r="24" spans="2:12" ht="14.45" customHeight="1" x14ac:dyDescent="0.2">
      <c r="B24" s="88" t="s">
        <v>54</v>
      </c>
      <c r="C24" s="89"/>
      <c r="D24" s="89"/>
      <c r="E24" s="89"/>
      <c r="F24" s="89"/>
      <c r="G24" s="89"/>
      <c r="H24" s="89"/>
      <c r="I24" s="89"/>
      <c r="J24" s="89"/>
      <c r="K24" s="33"/>
      <c r="L24" s="33"/>
    </row>
    <row r="25" spans="2:12" ht="14.45" customHeight="1" x14ac:dyDescent="0.2">
      <c r="B25" s="130" t="s">
        <v>32</v>
      </c>
      <c r="C25" s="116" t="s">
        <v>33</v>
      </c>
      <c r="D25" s="116"/>
      <c r="E25" s="116"/>
      <c r="F25" s="116" t="s">
        <v>55</v>
      </c>
      <c r="G25" s="120" t="s">
        <v>56</v>
      </c>
      <c r="H25" s="121"/>
      <c r="I25" s="122"/>
      <c r="J25" s="116" t="s">
        <v>57</v>
      </c>
      <c r="K25" s="36"/>
      <c r="L25" s="100"/>
    </row>
    <row r="26" spans="2:12" ht="15" x14ac:dyDescent="0.2">
      <c r="B26" s="130"/>
      <c r="C26" s="116"/>
      <c r="D26" s="116"/>
      <c r="E26" s="116"/>
      <c r="F26" s="116"/>
      <c r="G26" s="123"/>
      <c r="H26" s="124"/>
      <c r="I26" s="125"/>
      <c r="J26" s="116"/>
      <c r="K26" s="36"/>
      <c r="L26" s="100"/>
    </row>
    <row r="27" spans="2:12" ht="39" customHeight="1" x14ac:dyDescent="0.2">
      <c r="B27" s="130"/>
      <c r="C27" s="116"/>
      <c r="D27" s="116"/>
      <c r="E27" s="116"/>
      <c r="F27" s="116"/>
      <c r="G27" s="126"/>
      <c r="H27" s="127"/>
      <c r="I27" s="128"/>
      <c r="J27" s="116"/>
      <c r="K27" s="36"/>
      <c r="L27" s="100"/>
    </row>
    <row r="28" spans="2:12" ht="14.45" customHeight="1" x14ac:dyDescent="0.2">
      <c r="B28" s="23">
        <v>1</v>
      </c>
      <c r="C28" s="129">
        <v>2</v>
      </c>
      <c r="D28" s="129"/>
      <c r="E28" s="129"/>
      <c r="F28" s="23">
        <v>3</v>
      </c>
      <c r="G28" s="90">
        <v>4</v>
      </c>
      <c r="H28" s="91"/>
      <c r="I28" s="92"/>
      <c r="J28" s="26" t="s">
        <v>58</v>
      </c>
      <c r="K28" s="37"/>
      <c r="L28" s="34"/>
    </row>
    <row r="29" spans="2:12" ht="15" x14ac:dyDescent="0.2">
      <c r="B29" s="28" t="s">
        <v>8</v>
      </c>
      <c r="C29" s="96" t="s">
        <v>44</v>
      </c>
      <c r="D29" s="96"/>
      <c r="E29" s="96"/>
      <c r="F29" s="28">
        <v>5000</v>
      </c>
      <c r="G29" s="117">
        <f>(L9+L19)/2</f>
        <v>0</v>
      </c>
      <c r="H29" s="118"/>
      <c r="I29" s="119"/>
      <c r="J29" s="40">
        <f>F29*G29</f>
        <v>0</v>
      </c>
      <c r="K29" s="38"/>
      <c r="L29" s="32"/>
    </row>
    <row r="30" spans="2:12" ht="15" x14ac:dyDescent="0.2">
      <c r="B30" s="28" t="s">
        <v>10</v>
      </c>
      <c r="C30" s="96" t="s">
        <v>46</v>
      </c>
      <c r="D30" s="96"/>
      <c r="E30" s="96"/>
      <c r="F30" s="28">
        <v>1000</v>
      </c>
      <c r="G30" s="117">
        <f>(L10+L20)/2</f>
        <v>0</v>
      </c>
      <c r="H30" s="118"/>
      <c r="I30" s="119"/>
      <c r="J30" s="40">
        <f t="shared" ref="J30" si="0">F30*G30</f>
        <v>0</v>
      </c>
      <c r="K30" s="38"/>
      <c r="L30" s="32"/>
    </row>
    <row r="31" spans="2:12" ht="14.1" customHeight="1" x14ac:dyDescent="0.2">
      <c r="B31" s="28" t="s">
        <v>12</v>
      </c>
      <c r="C31" s="96" t="s">
        <v>47</v>
      </c>
      <c r="D31" s="96"/>
      <c r="E31" s="96"/>
      <c r="F31" s="28">
        <v>2000</v>
      </c>
      <c r="G31" s="117">
        <f>(L11+L21)/2</f>
        <v>0</v>
      </c>
      <c r="H31" s="118"/>
      <c r="I31" s="119"/>
      <c r="J31" s="40">
        <f>F31*G31</f>
        <v>0</v>
      </c>
      <c r="K31" s="38"/>
      <c r="L31" s="35"/>
    </row>
    <row r="32" spans="2:12" ht="14.45" customHeight="1" x14ac:dyDescent="0.2">
      <c r="B32" s="113" t="s">
        <v>59</v>
      </c>
      <c r="C32" s="114"/>
      <c r="D32" s="114"/>
      <c r="E32" s="114"/>
      <c r="F32" s="114"/>
      <c r="G32" s="114"/>
      <c r="H32" s="114"/>
      <c r="I32" s="115"/>
      <c r="J32" s="39">
        <f>SUM(J29:K31)</f>
        <v>0</v>
      </c>
      <c r="K32" s="36"/>
    </row>
    <row r="34" spans="2:19" x14ac:dyDescent="0.2">
      <c r="B34" s="84" t="s">
        <v>60</v>
      </c>
      <c r="C34" s="84"/>
      <c r="D34" s="84"/>
      <c r="E34" s="84"/>
      <c r="F34" s="84"/>
      <c r="G34" s="84"/>
      <c r="H34" s="84"/>
      <c r="I34" s="84"/>
      <c r="J34" s="84"/>
      <c r="K34" s="84"/>
    </row>
    <row r="35" spans="2:19" ht="21" customHeight="1" x14ac:dyDescent="0.2">
      <c r="B35" s="85" t="s">
        <v>61</v>
      </c>
      <c r="C35" s="85"/>
      <c r="D35" s="85"/>
      <c r="E35" s="85"/>
      <c r="F35" s="85"/>
      <c r="G35" s="85"/>
      <c r="H35" s="85"/>
      <c r="I35" s="85"/>
      <c r="J35" s="85"/>
      <c r="K35" s="85"/>
    </row>
    <row r="36" spans="2:19" ht="63" customHeight="1" x14ac:dyDescent="0.2">
      <c r="B36" s="83" t="s">
        <v>153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52"/>
      <c r="O36" s="52"/>
      <c r="P36" s="52"/>
      <c r="Q36" s="52"/>
      <c r="R36" s="52"/>
      <c r="S36" s="52"/>
    </row>
    <row r="37" spans="2:19" ht="54" customHeight="1" x14ac:dyDescent="0.2">
      <c r="B37" s="85"/>
      <c r="C37" s="85"/>
      <c r="D37" s="85"/>
      <c r="E37" s="85"/>
      <c r="F37" s="85"/>
      <c r="G37" s="85"/>
      <c r="H37" s="85"/>
      <c r="I37" s="85"/>
      <c r="J37" s="85"/>
      <c r="K37" s="85"/>
      <c r="M37" s="51"/>
    </row>
    <row r="38" spans="2:19" x14ac:dyDescent="0.2">
      <c r="B38" s="17"/>
      <c r="C38" s="17"/>
      <c r="D38" s="17"/>
      <c r="E38" s="17"/>
      <c r="F38" s="17"/>
      <c r="G38" s="17"/>
      <c r="H38" s="17"/>
      <c r="I38" s="17"/>
      <c r="J38" s="17"/>
      <c r="K38" s="17"/>
      <c r="M38" s="59"/>
    </row>
  </sheetData>
  <mergeCells count="44">
    <mergeCell ref="B32:I32"/>
    <mergeCell ref="B35:K35"/>
    <mergeCell ref="J25:J27"/>
    <mergeCell ref="G30:I30"/>
    <mergeCell ref="G31:I31"/>
    <mergeCell ref="G25:I27"/>
    <mergeCell ref="G28:I28"/>
    <mergeCell ref="G29:I29"/>
    <mergeCell ref="C28:E28"/>
    <mergeCell ref="C29:E29"/>
    <mergeCell ref="C30:E30"/>
    <mergeCell ref="C31:E31"/>
    <mergeCell ref="B25:B27"/>
    <mergeCell ref="C25:E27"/>
    <mergeCell ref="F25:F27"/>
    <mergeCell ref="L25:L27"/>
    <mergeCell ref="C18:E18"/>
    <mergeCell ref="C19:E19"/>
    <mergeCell ref="C20:E20"/>
    <mergeCell ref="C21:E21"/>
    <mergeCell ref="B24:J24"/>
    <mergeCell ref="C22:E22"/>
    <mergeCell ref="B15:B17"/>
    <mergeCell ref="C15:E17"/>
    <mergeCell ref="F15:F17"/>
    <mergeCell ref="G15:K15"/>
    <mergeCell ref="L15:L17"/>
    <mergeCell ref="G16:K16"/>
    <mergeCell ref="B36:M36"/>
    <mergeCell ref="B34:K34"/>
    <mergeCell ref="B37:K37"/>
    <mergeCell ref="C2:L2"/>
    <mergeCell ref="B14:L14"/>
    <mergeCell ref="C8:E8"/>
    <mergeCell ref="C9:E9"/>
    <mergeCell ref="C10:E10"/>
    <mergeCell ref="C11:E11"/>
    <mergeCell ref="B4:L4"/>
    <mergeCell ref="B5:B7"/>
    <mergeCell ref="C5:E7"/>
    <mergeCell ref="F5:F7"/>
    <mergeCell ref="G5:K5"/>
    <mergeCell ref="L5:L7"/>
    <mergeCell ref="G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EA87-B6AD-4B90-BF67-8C127A4EC255}">
  <dimension ref="B2:O82"/>
  <sheetViews>
    <sheetView topLeftCell="A61" zoomScale="70" zoomScaleNormal="70" workbookViewId="0">
      <selection activeCell="I88" sqref="I88"/>
    </sheetView>
  </sheetViews>
  <sheetFormatPr defaultColWidth="8.85546875" defaultRowHeight="14.25" x14ac:dyDescent="0.2"/>
  <cols>
    <col min="1" max="1" width="8.85546875" style="63"/>
    <col min="2" max="2" width="7.140625" style="63" bestFit="1" customWidth="1"/>
    <col min="3" max="5" width="8.85546875" style="63"/>
    <col min="6" max="6" width="43.85546875" style="63" customWidth="1"/>
    <col min="7" max="8" width="8.85546875" style="63"/>
    <col min="9" max="9" width="22.5703125" style="63" customWidth="1"/>
    <col min="10" max="11" width="8.85546875" style="63"/>
    <col min="12" max="12" width="15.85546875" style="63" customWidth="1"/>
    <col min="13" max="13" width="14.5703125" style="63" customWidth="1"/>
    <col min="14" max="14" width="16" style="63" customWidth="1"/>
    <col min="15" max="15" width="17" style="63" customWidth="1"/>
    <col min="16" max="16384" width="8.85546875" style="63"/>
  </cols>
  <sheetData>
    <row r="2" spans="2:15" ht="28.35" customHeight="1" x14ac:dyDescent="0.2">
      <c r="C2" s="213" t="s">
        <v>151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5" spans="2:15" ht="15" x14ac:dyDescent="0.2">
      <c r="B5" s="152" t="s">
        <v>62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4"/>
    </row>
    <row r="6" spans="2:15" ht="45" x14ac:dyDescent="0.2">
      <c r="B6" s="64" t="s">
        <v>7</v>
      </c>
      <c r="C6" s="155" t="s">
        <v>63</v>
      </c>
      <c r="D6" s="155"/>
      <c r="E6" s="155"/>
      <c r="F6" s="155"/>
      <c r="G6" s="156" t="s">
        <v>64</v>
      </c>
      <c r="H6" s="157"/>
      <c r="I6" s="158"/>
      <c r="J6" s="159" t="s">
        <v>34</v>
      </c>
      <c r="K6" s="160"/>
      <c r="L6" s="46" t="s">
        <v>65</v>
      </c>
      <c r="M6" s="46" t="s">
        <v>66</v>
      </c>
      <c r="N6" s="46" t="s">
        <v>67</v>
      </c>
    </row>
    <row r="7" spans="2:15" x14ac:dyDescent="0.2">
      <c r="B7" s="65">
        <v>1</v>
      </c>
      <c r="C7" s="161">
        <v>2</v>
      </c>
      <c r="D7" s="162"/>
      <c r="E7" s="162"/>
      <c r="F7" s="162"/>
      <c r="G7" s="162">
        <v>3</v>
      </c>
      <c r="H7" s="162"/>
      <c r="I7" s="163"/>
      <c r="J7" s="161">
        <v>4</v>
      </c>
      <c r="K7" s="163"/>
      <c r="L7" s="65">
        <v>5</v>
      </c>
      <c r="M7" s="65">
        <v>6</v>
      </c>
      <c r="N7" s="65" t="s">
        <v>68</v>
      </c>
    </row>
    <row r="8" spans="2:15" x14ac:dyDescent="0.2">
      <c r="B8" s="133" t="s">
        <v>69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5"/>
    </row>
    <row r="9" spans="2:15" ht="15" x14ac:dyDescent="0.2">
      <c r="B9" s="136">
        <v>1</v>
      </c>
      <c r="C9" s="138" t="s">
        <v>70</v>
      </c>
      <c r="D9" s="139"/>
      <c r="E9" s="139"/>
      <c r="F9" s="140"/>
      <c r="G9" s="144" t="s">
        <v>71</v>
      </c>
      <c r="H9" s="145"/>
      <c r="I9" s="146"/>
      <c r="J9" s="147" t="s">
        <v>72</v>
      </c>
      <c r="K9" s="148"/>
      <c r="L9" s="57"/>
      <c r="M9" s="49">
        <v>3</v>
      </c>
      <c r="N9" s="47">
        <f>L9*M9</f>
        <v>0</v>
      </c>
    </row>
    <row r="10" spans="2:15" ht="15" x14ac:dyDescent="0.2">
      <c r="B10" s="137"/>
      <c r="C10" s="141"/>
      <c r="D10" s="142"/>
      <c r="E10" s="142"/>
      <c r="F10" s="143"/>
      <c r="G10" s="151" t="s">
        <v>73</v>
      </c>
      <c r="H10" s="151"/>
      <c r="I10" s="151"/>
      <c r="J10" s="149"/>
      <c r="K10" s="150"/>
      <c r="L10" s="57"/>
      <c r="M10" s="49">
        <v>1</v>
      </c>
      <c r="N10" s="47">
        <f t="shared" ref="N10:N14" si="0">L10*M10</f>
        <v>0</v>
      </c>
    </row>
    <row r="11" spans="2:15" ht="15" x14ac:dyDescent="0.2">
      <c r="B11" s="136">
        <v>2</v>
      </c>
      <c r="C11" s="138" t="s">
        <v>74</v>
      </c>
      <c r="D11" s="139"/>
      <c r="E11" s="139"/>
      <c r="F11" s="140"/>
      <c r="G11" s="144" t="s">
        <v>71</v>
      </c>
      <c r="H11" s="145"/>
      <c r="I11" s="146"/>
      <c r="J11" s="147" t="s">
        <v>72</v>
      </c>
      <c r="K11" s="148"/>
      <c r="L11" s="57"/>
      <c r="M11" s="49">
        <v>3</v>
      </c>
      <c r="N11" s="47">
        <f t="shared" si="0"/>
        <v>0</v>
      </c>
    </row>
    <row r="12" spans="2:15" ht="15" x14ac:dyDescent="0.2">
      <c r="B12" s="137"/>
      <c r="C12" s="141"/>
      <c r="D12" s="142"/>
      <c r="E12" s="142"/>
      <c r="F12" s="143"/>
      <c r="G12" s="151" t="s">
        <v>73</v>
      </c>
      <c r="H12" s="151"/>
      <c r="I12" s="151"/>
      <c r="J12" s="149"/>
      <c r="K12" s="150"/>
      <c r="L12" s="57"/>
      <c r="M12" s="49">
        <v>1</v>
      </c>
      <c r="N12" s="47">
        <f t="shared" si="0"/>
        <v>0</v>
      </c>
    </row>
    <row r="13" spans="2:15" ht="15" x14ac:dyDescent="0.2">
      <c r="B13" s="136">
        <v>3</v>
      </c>
      <c r="C13" s="138" t="s">
        <v>75</v>
      </c>
      <c r="D13" s="139"/>
      <c r="E13" s="139"/>
      <c r="F13" s="140"/>
      <c r="G13" s="144" t="s">
        <v>71</v>
      </c>
      <c r="H13" s="145"/>
      <c r="I13" s="146"/>
      <c r="J13" s="147" t="s">
        <v>72</v>
      </c>
      <c r="K13" s="148"/>
      <c r="L13" s="57"/>
      <c r="M13" s="49">
        <v>3</v>
      </c>
      <c r="N13" s="47">
        <f t="shared" si="0"/>
        <v>0</v>
      </c>
    </row>
    <row r="14" spans="2:15" ht="15" x14ac:dyDescent="0.2">
      <c r="B14" s="137"/>
      <c r="C14" s="141"/>
      <c r="D14" s="142"/>
      <c r="E14" s="142"/>
      <c r="F14" s="143"/>
      <c r="G14" s="151" t="s">
        <v>73</v>
      </c>
      <c r="H14" s="151"/>
      <c r="I14" s="151"/>
      <c r="J14" s="149"/>
      <c r="K14" s="150"/>
      <c r="L14" s="57"/>
      <c r="M14" s="49">
        <v>1</v>
      </c>
      <c r="N14" s="47">
        <f t="shared" si="0"/>
        <v>0</v>
      </c>
    </row>
    <row r="15" spans="2:15" x14ac:dyDescent="0.2">
      <c r="B15" s="133" t="s">
        <v>76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5"/>
    </row>
    <row r="16" spans="2:15" ht="15" x14ac:dyDescent="0.2">
      <c r="B16" s="164">
        <v>4</v>
      </c>
      <c r="C16" s="138" t="s">
        <v>77</v>
      </c>
      <c r="D16" s="139"/>
      <c r="E16" s="139"/>
      <c r="F16" s="140"/>
      <c r="G16" s="165" t="s">
        <v>71</v>
      </c>
      <c r="H16" s="166"/>
      <c r="I16" s="167"/>
      <c r="J16" s="147" t="s">
        <v>78</v>
      </c>
      <c r="K16" s="148"/>
      <c r="L16" s="57"/>
      <c r="M16" s="48">
        <v>2</v>
      </c>
      <c r="N16" s="47">
        <f>L16*M16</f>
        <v>0</v>
      </c>
      <c r="O16" s="69"/>
    </row>
    <row r="17" spans="2:15" ht="15" x14ac:dyDescent="0.2">
      <c r="B17" s="164"/>
      <c r="C17" s="141"/>
      <c r="D17" s="142"/>
      <c r="E17" s="142"/>
      <c r="F17" s="143"/>
      <c r="G17" s="165" t="s">
        <v>73</v>
      </c>
      <c r="H17" s="166"/>
      <c r="I17" s="167"/>
      <c r="J17" s="149"/>
      <c r="K17" s="150"/>
      <c r="L17" s="57"/>
      <c r="M17" s="49">
        <v>1</v>
      </c>
      <c r="N17" s="47">
        <f t="shared" ref="N17:N20" si="1">L17*M17</f>
        <v>0</v>
      </c>
      <c r="O17" s="69"/>
    </row>
    <row r="18" spans="2:15" ht="15" x14ac:dyDescent="0.2">
      <c r="B18" s="164">
        <v>5</v>
      </c>
      <c r="C18" s="138" t="s">
        <v>79</v>
      </c>
      <c r="D18" s="139"/>
      <c r="E18" s="139"/>
      <c r="F18" s="140"/>
      <c r="G18" s="165" t="s">
        <v>71</v>
      </c>
      <c r="H18" s="166"/>
      <c r="I18" s="167"/>
      <c r="J18" s="147" t="s">
        <v>78</v>
      </c>
      <c r="K18" s="148"/>
      <c r="L18" s="57"/>
      <c r="M18" s="48">
        <v>2</v>
      </c>
      <c r="N18" s="47">
        <f t="shared" si="1"/>
        <v>0</v>
      </c>
      <c r="O18" s="69"/>
    </row>
    <row r="19" spans="2:15" ht="15" x14ac:dyDescent="0.2">
      <c r="B19" s="164"/>
      <c r="C19" s="141"/>
      <c r="D19" s="142"/>
      <c r="E19" s="142"/>
      <c r="F19" s="143"/>
      <c r="G19" s="165" t="s">
        <v>73</v>
      </c>
      <c r="H19" s="166"/>
      <c r="I19" s="167"/>
      <c r="J19" s="149"/>
      <c r="K19" s="150"/>
      <c r="L19" s="57"/>
      <c r="M19" s="49">
        <v>1</v>
      </c>
      <c r="N19" s="47">
        <f t="shared" si="1"/>
        <v>0</v>
      </c>
      <c r="O19" s="69"/>
    </row>
    <row r="20" spans="2:15" ht="15" x14ac:dyDescent="0.2">
      <c r="B20" s="164">
        <v>6</v>
      </c>
      <c r="C20" s="138" t="s">
        <v>80</v>
      </c>
      <c r="D20" s="139"/>
      <c r="E20" s="139"/>
      <c r="F20" s="140"/>
      <c r="G20" s="165" t="s">
        <v>71</v>
      </c>
      <c r="H20" s="166"/>
      <c r="I20" s="167"/>
      <c r="J20" s="147" t="s">
        <v>78</v>
      </c>
      <c r="K20" s="148"/>
      <c r="L20" s="57"/>
      <c r="M20" s="48">
        <v>2</v>
      </c>
      <c r="N20" s="47">
        <f t="shared" si="1"/>
        <v>0</v>
      </c>
      <c r="O20" s="69"/>
    </row>
    <row r="21" spans="2:15" ht="15" x14ac:dyDescent="0.2">
      <c r="B21" s="164"/>
      <c r="C21" s="141"/>
      <c r="D21" s="142"/>
      <c r="E21" s="142"/>
      <c r="F21" s="143"/>
      <c r="G21" s="165" t="s">
        <v>73</v>
      </c>
      <c r="H21" s="166"/>
      <c r="I21" s="167"/>
      <c r="J21" s="149"/>
      <c r="K21" s="150"/>
      <c r="L21" s="57"/>
      <c r="M21" s="49">
        <v>1</v>
      </c>
      <c r="N21" s="47">
        <f>L21*M21</f>
        <v>0</v>
      </c>
      <c r="O21" s="69"/>
    </row>
    <row r="22" spans="2:15" x14ac:dyDescent="0.2">
      <c r="B22" s="168" t="s">
        <v>81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</row>
    <row r="23" spans="2:15" ht="15" x14ac:dyDescent="0.2">
      <c r="B23" s="164">
        <v>7</v>
      </c>
      <c r="C23" s="169" t="s">
        <v>82</v>
      </c>
      <c r="D23" s="170"/>
      <c r="E23" s="170"/>
      <c r="F23" s="171"/>
      <c r="G23" s="165" t="s">
        <v>71</v>
      </c>
      <c r="H23" s="166"/>
      <c r="I23" s="167"/>
      <c r="J23" s="147" t="s">
        <v>83</v>
      </c>
      <c r="K23" s="148"/>
      <c r="L23" s="58"/>
      <c r="M23" s="48">
        <v>3</v>
      </c>
      <c r="N23" s="47">
        <f>L23*M23</f>
        <v>0</v>
      </c>
    </row>
    <row r="24" spans="2:15" ht="15" x14ac:dyDescent="0.2">
      <c r="B24" s="164"/>
      <c r="C24" s="172"/>
      <c r="D24" s="173"/>
      <c r="E24" s="173"/>
      <c r="F24" s="174"/>
      <c r="G24" s="165" t="s">
        <v>73</v>
      </c>
      <c r="H24" s="166"/>
      <c r="I24" s="167"/>
      <c r="J24" s="149"/>
      <c r="K24" s="150"/>
      <c r="L24" s="58"/>
      <c r="M24" s="49">
        <v>1</v>
      </c>
      <c r="N24" s="47">
        <f t="shared" ref="N24:N28" si="2">L24*M24</f>
        <v>0</v>
      </c>
    </row>
    <row r="25" spans="2:15" ht="15" x14ac:dyDescent="0.2">
      <c r="B25" s="164">
        <v>8</v>
      </c>
      <c r="C25" s="138" t="s">
        <v>84</v>
      </c>
      <c r="D25" s="139"/>
      <c r="E25" s="139"/>
      <c r="F25" s="140"/>
      <c r="G25" s="165" t="s">
        <v>71</v>
      </c>
      <c r="H25" s="166"/>
      <c r="I25" s="167"/>
      <c r="J25" s="175" t="s">
        <v>85</v>
      </c>
      <c r="K25" s="176"/>
      <c r="L25" s="58"/>
      <c r="M25" s="48">
        <v>3</v>
      </c>
      <c r="N25" s="47">
        <f t="shared" si="2"/>
        <v>0</v>
      </c>
    </row>
    <row r="26" spans="2:15" ht="15" x14ac:dyDescent="0.2">
      <c r="B26" s="164"/>
      <c r="C26" s="141"/>
      <c r="D26" s="142"/>
      <c r="E26" s="142"/>
      <c r="F26" s="143"/>
      <c r="G26" s="165" t="s">
        <v>73</v>
      </c>
      <c r="H26" s="166"/>
      <c r="I26" s="167"/>
      <c r="J26" s="177"/>
      <c r="K26" s="178"/>
      <c r="L26" s="58"/>
      <c r="M26" s="49">
        <v>1</v>
      </c>
      <c r="N26" s="47">
        <f t="shared" si="2"/>
        <v>0</v>
      </c>
    </row>
    <row r="27" spans="2:15" ht="15" x14ac:dyDescent="0.2">
      <c r="B27" s="164">
        <v>9</v>
      </c>
      <c r="C27" s="138" t="s">
        <v>86</v>
      </c>
      <c r="D27" s="139"/>
      <c r="E27" s="139"/>
      <c r="F27" s="140"/>
      <c r="G27" s="144" t="s">
        <v>71</v>
      </c>
      <c r="H27" s="145"/>
      <c r="I27" s="145"/>
      <c r="J27" s="186" t="s">
        <v>85</v>
      </c>
      <c r="K27" s="186"/>
      <c r="L27" s="58"/>
      <c r="M27" s="48">
        <v>2</v>
      </c>
      <c r="N27" s="47">
        <f t="shared" si="2"/>
        <v>0</v>
      </c>
    </row>
    <row r="28" spans="2:15" ht="15" x14ac:dyDescent="0.2">
      <c r="B28" s="164"/>
      <c r="C28" s="141"/>
      <c r="D28" s="142"/>
      <c r="E28" s="142"/>
      <c r="F28" s="142"/>
      <c r="G28" s="188" t="s">
        <v>73</v>
      </c>
      <c r="H28" s="188"/>
      <c r="I28" s="188"/>
      <c r="J28" s="187"/>
      <c r="K28" s="186"/>
      <c r="L28" s="58"/>
      <c r="M28" s="48">
        <v>1</v>
      </c>
      <c r="N28" s="47">
        <f t="shared" si="2"/>
        <v>0</v>
      </c>
    </row>
    <row r="29" spans="2:15" x14ac:dyDescent="0.2">
      <c r="B29" s="133" t="s">
        <v>87</v>
      </c>
      <c r="C29" s="134"/>
      <c r="D29" s="134"/>
      <c r="E29" s="134"/>
      <c r="F29" s="134"/>
      <c r="G29" s="134"/>
      <c r="H29" s="134"/>
      <c r="I29" s="134"/>
      <c r="J29" s="179"/>
      <c r="K29" s="179"/>
      <c r="L29" s="134"/>
      <c r="M29" s="134"/>
      <c r="N29" s="135"/>
    </row>
    <row r="30" spans="2:15" ht="15" x14ac:dyDescent="0.2">
      <c r="B30" s="164">
        <v>10</v>
      </c>
      <c r="C30" s="180" t="s">
        <v>88</v>
      </c>
      <c r="D30" s="181"/>
      <c r="E30" s="181"/>
      <c r="F30" s="182"/>
      <c r="G30" s="165" t="s">
        <v>71</v>
      </c>
      <c r="H30" s="166"/>
      <c r="I30" s="167"/>
      <c r="J30" s="147" t="s">
        <v>78</v>
      </c>
      <c r="K30" s="148"/>
      <c r="L30" s="57"/>
      <c r="M30" s="70">
        <v>2</v>
      </c>
      <c r="N30" s="47">
        <f>L30*M30</f>
        <v>0</v>
      </c>
    </row>
    <row r="31" spans="2:15" ht="15" x14ac:dyDescent="0.2">
      <c r="B31" s="164"/>
      <c r="C31" s="183"/>
      <c r="D31" s="184"/>
      <c r="E31" s="184"/>
      <c r="F31" s="185"/>
      <c r="G31" s="165" t="s">
        <v>73</v>
      </c>
      <c r="H31" s="166"/>
      <c r="I31" s="167"/>
      <c r="J31" s="149"/>
      <c r="K31" s="150"/>
      <c r="L31" s="57"/>
      <c r="M31" s="49">
        <v>1</v>
      </c>
      <c r="N31" s="47">
        <f>L31*M31</f>
        <v>0</v>
      </c>
    </row>
    <row r="32" spans="2:15" x14ac:dyDescent="0.2">
      <c r="B32" s="133" t="s">
        <v>89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</row>
    <row r="33" spans="2:14" ht="15" x14ac:dyDescent="0.2">
      <c r="B33" s="164">
        <v>11</v>
      </c>
      <c r="C33" s="192" t="s">
        <v>90</v>
      </c>
      <c r="D33" s="192"/>
      <c r="E33" s="192"/>
      <c r="F33" s="192"/>
      <c r="G33" s="165" t="s">
        <v>71</v>
      </c>
      <c r="H33" s="166"/>
      <c r="I33" s="167"/>
      <c r="J33" s="147" t="s">
        <v>78</v>
      </c>
      <c r="K33" s="148"/>
      <c r="L33" s="57"/>
      <c r="M33" s="70">
        <v>3</v>
      </c>
      <c r="N33" s="47">
        <f>L33*M33</f>
        <v>0</v>
      </c>
    </row>
    <row r="34" spans="2:14" ht="15" x14ac:dyDescent="0.2">
      <c r="B34" s="164"/>
      <c r="C34" s="192"/>
      <c r="D34" s="192"/>
      <c r="E34" s="192"/>
      <c r="F34" s="192"/>
      <c r="G34" s="165" t="s">
        <v>73</v>
      </c>
      <c r="H34" s="166"/>
      <c r="I34" s="167"/>
      <c r="J34" s="149"/>
      <c r="K34" s="150"/>
      <c r="L34" s="57"/>
      <c r="M34" s="49">
        <v>1</v>
      </c>
      <c r="N34" s="47">
        <f>L34*M34</f>
        <v>0</v>
      </c>
    </row>
    <row r="35" spans="2:14" x14ac:dyDescent="0.2">
      <c r="B35" s="133" t="s">
        <v>91</v>
      </c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5"/>
    </row>
    <row r="36" spans="2:14" ht="15" x14ac:dyDescent="0.2">
      <c r="B36" s="164">
        <v>12</v>
      </c>
      <c r="C36" s="189" t="s">
        <v>92</v>
      </c>
      <c r="D36" s="189"/>
      <c r="E36" s="189"/>
      <c r="F36" s="189"/>
      <c r="G36" s="165" t="s">
        <v>71</v>
      </c>
      <c r="H36" s="166"/>
      <c r="I36" s="167"/>
      <c r="J36" s="175" t="s">
        <v>93</v>
      </c>
      <c r="K36" s="176"/>
      <c r="L36" s="57"/>
      <c r="M36" s="49">
        <v>3</v>
      </c>
      <c r="N36" s="47">
        <f>L36*M36</f>
        <v>0</v>
      </c>
    </row>
    <row r="37" spans="2:14" ht="15" x14ac:dyDescent="0.2">
      <c r="B37" s="164"/>
      <c r="C37" s="189"/>
      <c r="D37" s="189"/>
      <c r="E37" s="189"/>
      <c r="F37" s="189"/>
      <c r="G37" s="165" t="s">
        <v>73</v>
      </c>
      <c r="H37" s="166"/>
      <c r="I37" s="167"/>
      <c r="J37" s="190"/>
      <c r="K37" s="191"/>
      <c r="L37" s="57"/>
      <c r="M37" s="49">
        <v>1</v>
      </c>
      <c r="N37" s="47">
        <f t="shared" ref="N37:N47" si="3">L37*M37</f>
        <v>0</v>
      </c>
    </row>
    <row r="38" spans="2:14" ht="15" x14ac:dyDescent="0.2">
      <c r="B38" s="164">
        <v>13</v>
      </c>
      <c r="C38" s="189" t="s">
        <v>94</v>
      </c>
      <c r="D38" s="189"/>
      <c r="E38" s="189"/>
      <c r="F38" s="189"/>
      <c r="G38" s="165" t="s">
        <v>71</v>
      </c>
      <c r="H38" s="166"/>
      <c r="I38" s="167"/>
      <c r="J38" s="175" t="s">
        <v>93</v>
      </c>
      <c r="K38" s="176"/>
      <c r="L38" s="57"/>
      <c r="M38" s="49">
        <v>3</v>
      </c>
      <c r="N38" s="47">
        <f t="shared" si="3"/>
        <v>0</v>
      </c>
    </row>
    <row r="39" spans="2:14" ht="15" x14ac:dyDescent="0.2">
      <c r="B39" s="164"/>
      <c r="C39" s="189"/>
      <c r="D39" s="189"/>
      <c r="E39" s="189"/>
      <c r="F39" s="189"/>
      <c r="G39" s="165" t="s">
        <v>73</v>
      </c>
      <c r="H39" s="166"/>
      <c r="I39" s="167"/>
      <c r="J39" s="190"/>
      <c r="K39" s="191"/>
      <c r="L39" s="57"/>
      <c r="M39" s="49">
        <v>1</v>
      </c>
      <c r="N39" s="47">
        <f t="shared" si="3"/>
        <v>0</v>
      </c>
    </row>
    <row r="40" spans="2:14" ht="15" x14ac:dyDescent="0.2">
      <c r="B40" s="164">
        <v>14</v>
      </c>
      <c r="C40" s="189" t="s">
        <v>95</v>
      </c>
      <c r="D40" s="189"/>
      <c r="E40" s="189"/>
      <c r="F40" s="189"/>
      <c r="G40" s="165" t="s">
        <v>71</v>
      </c>
      <c r="H40" s="166"/>
      <c r="I40" s="167"/>
      <c r="J40" s="175" t="s">
        <v>93</v>
      </c>
      <c r="K40" s="176"/>
      <c r="L40" s="57"/>
      <c r="M40" s="49">
        <v>3</v>
      </c>
      <c r="N40" s="47">
        <f t="shared" si="3"/>
        <v>0</v>
      </c>
    </row>
    <row r="41" spans="2:14" ht="15" x14ac:dyDescent="0.2">
      <c r="B41" s="164"/>
      <c r="C41" s="189"/>
      <c r="D41" s="189"/>
      <c r="E41" s="189"/>
      <c r="F41" s="189"/>
      <c r="G41" s="165" t="s">
        <v>73</v>
      </c>
      <c r="H41" s="166"/>
      <c r="I41" s="167"/>
      <c r="J41" s="190"/>
      <c r="K41" s="191"/>
      <c r="L41" s="57"/>
      <c r="M41" s="49">
        <v>1</v>
      </c>
      <c r="N41" s="47">
        <f t="shared" si="3"/>
        <v>0</v>
      </c>
    </row>
    <row r="42" spans="2:14" ht="15" x14ac:dyDescent="0.2">
      <c r="B42" s="164">
        <v>15</v>
      </c>
      <c r="C42" s="189" t="s">
        <v>96</v>
      </c>
      <c r="D42" s="189"/>
      <c r="E42" s="189"/>
      <c r="F42" s="189"/>
      <c r="G42" s="165" t="s">
        <v>71</v>
      </c>
      <c r="H42" s="166"/>
      <c r="I42" s="167"/>
      <c r="J42" s="175" t="s">
        <v>93</v>
      </c>
      <c r="K42" s="176"/>
      <c r="L42" s="57"/>
      <c r="M42" s="49">
        <v>3</v>
      </c>
      <c r="N42" s="47">
        <f t="shared" si="3"/>
        <v>0</v>
      </c>
    </row>
    <row r="43" spans="2:14" ht="15" x14ac:dyDescent="0.2">
      <c r="B43" s="164"/>
      <c r="C43" s="189"/>
      <c r="D43" s="189"/>
      <c r="E43" s="189"/>
      <c r="F43" s="189"/>
      <c r="G43" s="165" t="s">
        <v>73</v>
      </c>
      <c r="H43" s="166"/>
      <c r="I43" s="167"/>
      <c r="J43" s="190"/>
      <c r="K43" s="191"/>
      <c r="L43" s="57"/>
      <c r="M43" s="49">
        <v>1</v>
      </c>
      <c r="N43" s="47">
        <f t="shared" si="3"/>
        <v>0</v>
      </c>
    </row>
    <row r="44" spans="2:14" ht="15" x14ac:dyDescent="0.2">
      <c r="B44" s="164">
        <v>16</v>
      </c>
      <c r="C44" s="189" t="s">
        <v>97</v>
      </c>
      <c r="D44" s="189"/>
      <c r="E44" s="189"/>
      <c r="F44" s="189"/>
      <c r="G44" s="165" t="s">
        <v>71</v>
      </c>
      <c r="H44" s="166"/>
      <c r="I44" s="167"/>
      <c r="J44" s="175" t="s">
        <v>93</v>
      </c>
      <c r="K44" s="176"/>
      <c r="L44" s="57"/>
      <c r="M44" s="49">
        <v>3</v>
      </c>
      <c r="N44" s="47">
        <f t="shared" si="3"/>
        <v>0</v>
      </c>
    </row>
    <row r="45" spans="2:14" ht="15" x14ac:dyDescent="0.2">
      <c r="B45" s="164"/>
      <c r="C45" s="189"/>
      <c r="D45" s="189"/>
      <c r="E45" s="189"/>
      <c r="F45" s="189"/>
      <c r="G45" s="165" t="s">
        <v>73</v>
      </c>
      <c r="H45" s="166"/>
      <c r="I45" s="167"/>
      <c r="J45" s="190"/>
      <c r="K45" s="191"/>
      <c r="L45" s="57"/>
      <c r="M45" s="49">
        <v>1</v>
      </c>
      <c r="N45" s="47">
        <f t="shared" si="3"/>
        <v>0</v>
      </c>
    </row>
    <row r="46" spans="2:14" ht="15" x14ac:dyDescent="0.2">
      <c r="B46" s="164">
        <v>17</v>
      </c>
      <c r="C46" s="189" t="s">
        <v>98</v>
      </c>
      <c r="D46" s="189"/>
      <c r="E46" s="189"/>
      <c r="F46" s="189"/>
      <c r="G46" s="165" t="s">
        <v>71</v>
      </c>
      <c r="H46" s="166"/>
      <c r="I46" s="167"/>
      <c r="J46" s="175" t="s">
        <v>93</v>
      </c>
      <c r="K46" s="176"/>
      <c r="L46" s="57"/>
      <c r="M46" s="49">
        <v>3</v>
      </c>
      <c r="N46" s="47">
        <f t="shared" si="3"/>
        <v>0</v>
      </c>
    </row>
    <row r="47" spans="2:14" ht="15" x14ac:dyDescent="0.2">
      <c r="B47" s="164"/>
      <c r="C47" s="189"/>
      <c r="D47" s="189"/>
      <c r="E47" s="189"/>
      <c r="F47" s="189"/>
      <c r="G47" s="165" t="s">
        <v>73</v>
      </c>
      <c r="H47" s="166"/>
      <c r="I47" s="167"/>
      <c r="J47" s="190"/>
      <c r="K47" s="191"/>
      <c r="L47" s="57"/>
      <c r="M47" s="49">
        <v>1</v>
      </c>
      <c r="N47" s="47">
        <f t="shared" si="3"/>
        <v>0</v>
      </c>
    </row>
    <row r="48" spans="2:14" x14ac:dyDescent="0.2">
      <c r="B48" s="133" t="s">
        <v>99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</row>
    <row r="49" spans="2:14" ht="15" x14ac:dyDescent="0.2">
      <c r="B49" s="136">
        <v>18</v>
      </c>
      <c r="C49" s="189" t="s">
        <v>100</v>
      </c>
      <c r="D49" s="189"/>
      <c r="E49" s="189"/>
      <c r="F49" s="189"/>
      <c r="G49" s="165" t="s">
        <v>71</v>
      </c>
      <c r="H49" s="166"/>
      <c r="I49" s="167"/>
      <c r="J49" s="175" t="s">
        <v>93</v>
      </c>
      <c r="K49" s="176"/>
      <c r="L49" s="57"/>
      <c r="M49" s="48">
        <v>2</v>
      </c>
      <c r="N49" s="47">
        <f>L49*M49</f>
        <v>0</v>
      </c>
    </row>
    <row r="50" spans="2:14" ht="15" x14ac:dyDescent="0.2">
      <c r="B50" s="137"/>
      <c r="C50" s="189"/>
      <c r="D50" s="189"/>
      <c r="E50" s="189"/>
      <c r="F50" s="189"/>
      <c r="G50" s="165" t="s">
        <v>73</v>
      </c>
      <c r="H50" s="166"/>
      <c r="I50" s="167"/>
      <c r="J50" s="190"/>
      <c r="K50" s="191"/>
      <c r="L50" s="57"/>
      <c r="M50" s="49">
        <v>1</v>
      </c>
      <c r="N50" s="47">
        <f t="shared" ref="N50:N56" si="4">L50*M50</f>
        <v>0</v>
      </c>
    </row>
    <row r="51" spans="2:14" ht="15" x14ac:dyDescent="0.2">
      <c r="B51" s="136">
        <v>19</v>
      </c>
      <c r="C51" s="189" t="s">
        <v>101</v>
      </c>
      <c r="D51" s="189"/>
      <c r="E51" s="189"/>
      <c r="F51" s="189"/>
      <c r="G51" s="165" t="s">
        <v>71</v>
      </c>
      <c r="H51" s="166"/>
      <c r="I51" s="167"/>
      <c r="J51" s="175" t="s">
        <v>93</v>
      </c>
      <c r="K51" s="176"/>
      <c r="L51" s="57"/>
      <c r="M51" s="48">
        <v>2</v>
      </c>
      <c r="N51" s="47">
        <f t="shared" si="4"/>
        <v>0</v>
      </c>
    </row>
    <row r="52" spans="2:14" ht="15" x14ac:dyDescent="0.2">
      <c r="B52" s="137"/>
      <c r="C52" s="189"/>
      <c r="D52" s="189"/>
      <c r="E52" s="189"/>
      <c r="F52" s="189"/>
      <c r="G52" s="165" t="s">
        <v>73</v>
      </c>
      <c r="H52" s="166"/>
      <c r="I52" s="167"/>
      <c r="J52" s="190"/>
      <c r="K52" s="191"/>
      <c r="L52" s="57"/>
      <c r="M52" s="49">
        <v>1</v>
      </c>
      <c r="N52" s="47">
        <f t="shared" si="4"/>
        <v>0</v>
      </c>
    </row>
    <row r="53" spans="2:14" ht="15" x14ac:dyDescent="0.2">
      <c r="B53" s="136">
        <v>20</v>
      </c>
      <c r="C53" s="189" t="s">
        <v>102</v>
      </c>
      <c r="D53" s="189"/>
      <c r="E53" s="189"/>
      <c r="F53" s="189"/>
      <c r="G53" s="144" t="s">
        <v>71</v>
      </c>
      <c r="H53" s="145"/>
      <c r="I53" s="146"/>
      <c r="J53" s="175" t="s">
        <v>93</v>
      </c>
      <c r="K53" s="176"/>
      <c r="L53" s="57"/>
      <c r="M53" s="48">
        <v>2</v>
      </c>
      <c r="N53" s="47">
        <f t="shared" si="4"/>
        <v>0</v>
      </c>
    </row>
    <row r="54" spans="2:14" ht="15" x14ac:dyDescent="0.2">
      <c r="B54" s="137"/>
      <c r="C54" s="189"/>
      <c r="D54" s="189"/>
      <c r="E54" s="189"/>
      <c r="F54" s="193"/>
      <c r="G54" s="195" t="s">
        <v>73</v>
      </c>
      <c r="H54" s="196"/>
      <c r="I54" s="197"/>
      <c r="J54" s="194"/>
      <c r="K54" s="191"/>
      <c r="L54" s="57"/>
      <c r="M54" s="49">
        <v>1</v>
      </c>
      <c r="N54" s="47">
        <f t="shared" si="4"/>
        <v>0</v>
      </c>
    </row>
    <row r="55" spans="2:14" ht="15" x14ac:dyDescent="0.2">
      <c r="B55" s="136">
        <v>21</v>
      </c>
      <c r="C55" s="189" t="s">
        <v>103</v>
      </c>
      <c r="D55" s="189"/>
      <c r="E55" s="189"/>
      <c r="F55" s="189"/>
      <c r="G55" s="198" t="s">
        <v>71</v>
      </c>
      <c r="H55" s="199"/>
      <c r="I55" s="200"/>
      <c r="J55" s="175" t="s">
        <v>93</v>
      </c>
      <c r="K55" s="176"/>
      <c r="L55" s="57"/>
      <c r="M55" s="48">
        <v>2</v>
      </c>
      <c r="N55" s="47">
        <f t="shared" si="4"/>
        <v>0</v>
      </c>
    </row>
    <row r="56" spans="2:14" ht="15" x14ac:dyDescent="0.2">
      <c r="B56" s="137"/>
      <c r="C56" s="189"/>
      <c r="D56" s="189"/>
      <c r="E56" s="189"/>
      <c r="F56" s="189"/>
      <c r="G56" s="165" t="s">
        <v>73</v>
      </c>
      <c r="H56" s="166"/>
      <c r="I56" s="167"/>
      <c r="J56" s="190"/>
      <c r="K56" s="191"/>
      <c r="L56" s="57"/>
      <c r="M56" s="49">
        <v>1</v>
      </c>
      <c r="N56" s="47">
        <f t="shared" si="4"/>
        <v>0</v>
      </c>
    </row>
    <row r="57" spans="2:14" x14ac:dyDescent="0.2">
      <c r="B57" s="133" t="s">
        <v>104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5"/>
    </row>
    <row r="58" spans="2:14" ht="15" x14ac:dyDescent="0.2">
      <c r="B58" s="136">
        <v>22</v>
      </c>
      <c r="C58" s="189" t="s">
        <v>105</v>
      </c>
      <c r="D58" s="189"/>
      <c r="E58" s="189"/>
      <c r="F58" s="189"/>
      <c r="G58" s="165" t="s">
        <v>71</v>
      </c>
      <c r="H58" s="166"/>
      <c r="I58" s="167"/>
      <c r="J58" s="175" t="s">
        <v>93</v>
      </c>
      <c r="K58" s="176"/>
      <c r="L58" s="57"/>
      <c r="M58" s="48">
        <v>2</v>
      </c>
      <c r="N58" s="47">
        <f>L58*M58</f>
        <v>0</v>
      </c>
    </row>
    <row r="59" spans="2:14" ht="15" x14ac:dyDescent="0.2">
      <c r="B59" s="137"/>
      <c r="C59" s="189"/>
      <c r="D59" s="189"/>
      <c r="E59" s="189"/>
      <c r="F59" s="189"/>
      <c r="G59" s="165" t="s">
        <v>73</v>
      </c>
      <c r="H59" s="166"/>
      <c r="I59" s="167"/>
      <c r="J59" s="190"/>
      <c r="K59" s="191"/>
      <c r="L59" s="57"/>
      <c r="M59" s="49">
        <v>1</v>
      </c>
      <c r="N59" s="47">
        <f t="shared" ref="N59:N63" si="5">L59*M59</f>
        <v>0</v>
      </c>
    </row>
    <row r="60" spans="2:14" ht="15" x14ac:dyDescent="0.2">
      <c r="B60" s="136">
        <v>23</v>
      </c>
      <c r="C60" s="189" t="s">
        <v>106</v>
      </c>
      <c r="D60" s="189"/>
      <c r="E60" s="189"/>
      <c r="F60" s="189"/>
      <c r="G60" s="165" t="s">
        <v>71</v>
      </c>
      <c r="H60" s="166"/>
      <c r="I60" s="167"/>
      <c r="J60" s="175" t="s">
        <v>93</v>
      </c>
      <c r="K60" s="176"/>
      <c r="L60" s="57"/>
      <c r="M60" s="48">
        <v>2</v>
      </c>
      <c r="N60" s="47">
        <f t="shared" si="5"/>
        <v>0</v>
      </c>
    </row>
    <row r="61" spans="2:14" ht="15" x14ac:dyDescent="0.2">
      <c r="B61" s="137"/>
      <c r="C61" s="189"/>
      <c r="D61" s="189"/>
      <c r="E61" s="189"/>
      <c r="F61" s="189"/>
      <c r="G61" s="165" t="s">
        <v>73</v>
      </c>
      <c r="H61" s="166"/>
      <c r="I61" s="167"/>
      <c r="J61" s="190"/>
      <c r="K61" s="191"/>
      <c r="L61" s="57"/>
      <c r="M61" s="49">
        <v>1</v>
      </c>
      <c r="N61" s="47">
        <f t="shared" si="5"/>
        <v>0</v>
      </c>
    </row>
    <row r="62" spans="2:14" ht="15" x14ac:dyDescent="0.2">
      <c r="B62" s="136">
        <v>24</v>
      </c>
      <c r="C62" s="189" t="s">
        <v>107</v>
      </c>
      <c r="D62" s="189"/>
      <c r="E62" s="189"/>
      <c r="F62" s="189"/>
      <c r="G62" s="165" t="s">
        <v>71</v>
      </c>
      <c r="H62" s="166"/>
      <c r="I62" s="167"/>
      <c r="J62" s="175" t="s">
        <v>93</v>
      </c>
      <c r="K62" s="176"/>
      <c r="L62" s="57"/>
      <c r="M62" s="48">
        <v>2</v>
      </c>
      <c r="N62" s="47">
        <f t="shared" si="5"/>
        <v>0</v>
      </c>
    </row>
    <row r="63" spans="2:14" ht="15" x14ac:dyDescent="0.2">
      <c r="B63" s="137"/>
      <c r="C63" s="189"/>
      <c r="D63" s="189"/>
      <c r="E63" s="189"/>
      <c r="F63" s="189"/>
      <c r="G63" s="165" t="s">
        <v>73</v>
      </c>
      <c r="H63" s="166"/>
      <c r="I63" s="167"/>
      <c r="J63" s="190"/>
      <c r="K63" s="191"/>
      <c r="L63" s="57"/>
      <c r="M63" s="49">
        <v>1</v>
      </c>
      <c r="N63" s="47">
        <f t="shared" si="5"/>
        <v>0</v>
      </c>
    </row>
    <row r="64" spans="2:14" x14ac:dyDescent="0.2">
      <c r="B64" s="133" t="s">
        <v>108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5"/>
    </row>
    <row r="65" spans="2:14" ht="15" x14ac:dyDescent="0.2">
      <c r="B65" s="136">
        <v>25</v>
      </c>
      <c r="C65" s="201" t="s">
        <v>109</v>
      </c>
      <c r="D65" s="202"/>
      <c r="E65" s="202"/>
      <c r="F65" s="202"/>
      <c r="G65" s="165" t="s">
        <v>71</v>
      </c>
      <c r="H65" s="166"/>
      <c r="I65" s="167"/>
      <c r="J65" s="175" t="s">
        <v>93</v>
      </c>
      <c r="K65" s="176"/>
      <c r="L65" s="58"/>
      <c r="M65" s="48">
        <v>2</v>
      </c>
      <c r="N65" s="47">
        <f>L65*M65</f>
        <v>0</v>
      </c>
    </row>
    <row r="66" spans="2:14" ht="15" x14ac:dyDescent="0.2">
      <c r="B66" s="137"/>
      <c r="C66" s="203"/>
      <c r="D66" s="204"/>
      <c r="E66" s="204"/>
      <c r="F66" s="204"/>
      <c r="G66" s="165" t="s">
        <v>73</v>
      </c>
      <c r="H66" s="166"/>
      <c r="I66" s="167"/>
      <c r="J66" s="190"/>
      <c r="K66" s="191"/>
      <c r="L66" s="58"/>
      <c r="M66" s="49">
        <v>1</v>
      </c>
      <c r="N66" s="47">
        <f t="shared" ref="N66:N70" si="6">L66*M66</f>
        <v>0</v>
      </c>
    </row>
    <row r="67" spans="2:14" ht="15" x14ac:dyDescent="0.2">
      <c r="B67" s="136">
        <v>26</v>
      </c>
      <c r="C67" s="201" t="s">
        <v>110</v>
      </c>
      <c r="D67" s="202"/>
      <c r="E67" s="202"/>
      <c r="F67" s="202"/>
      <c r="G67" s="165" t="s">
        <v>71</v>
      </c>
      <c r="H67" s="166"/>
      <c r="I67" s="167"/>
      <c r="J67" s="175" t="s">
        <v>93</v>
      </c>
      <c r="K67" s="176"/>
      <c r="L67" s="58"/>
      <c r="M67" s="48">
        <v>2</v>
      </c>
      <c r="N67" s="47">
        <f t="shared" si="6"/>
        <v>0</v>
      </c>
    </row>
    <row r="68" spans="2:14" ht="15" x14ac:dyDescent="0.2">
      <c r="B68" s="137"/>
      <c r="C68" s="203"/>
      <c r="D68" s="204"/>
      <c r="E68" s="204"/>
      <c r="F68" s="204"/>
      <c r="G68" s="165" t="s">
        <v>73</v>
      </c>
      <c r="H68" s="166"/>
      <c r="I68" s="167"/>
      <c r="J68" s="190"/>
      <c r="K68" s="191"/>
      <c r="L68" s="58"/>
      <c r="M68" s="49">
        <v>1</v>
      </c>
      <c r="N68" s="47">
        <f t="shared" si="6"/>
        <v>0</v>
      </c>
    </row>
    <row r="69" spans="2:14" ht="15" x14ac:dyDescent="0.2">
      <c r="B69" s="136">
        <v>27</v>
      </c>
      <c r="C69" s="201" t="s">
        <v>111</v>
      </c>
      <c r="D69" s="202"/>
      <c r="E69" s="202"/>
      <c r="F69" s="202"/>
      <c r="G69" s="165" t="s">
        <v>71</v>
      </c>
      <c r="H69" s="166"/>
      <c r="I69" s="167"/>
      <c r="J69" s="175" t="s">
        <v>93</v>
      </c>
      <c r="K69" s="176"/>
      <c r="L69" s="58"/>
      <c r="M69" s="48">
        <v>2</v>
      </c>
      <c r="N69" s="47">
        <f t="shared" si="6"/>
        <v>0</v>
      </c>
    </row>
    <row r="70" spans="2:14" ht="15" x14ac:dyDescent="0.2">
      <c r="B70" s="137"/>
      <c r="C70" s="203"/>
      <c r="D70" s="204"/>
      <c r="E70" s="204"/>
      <c r="F70" s="204"/>
      <c r="G70" s="165" t="s">
        <v>73</v>
      </c>
      <c r="H70" s="166"/>
      <c r="I70" s="167"/>
      <c r="J70" s="190"/>
      <c r="K70" s="191"/>
      <c r="L70" s="58"/>
      <c r="M70" s="49">
        <v>1</v>
      </c>
      <c r="N70" s="47">
        <f t="shared" si="6"/>
        <v>0</v>
      </c>
    </row>
    <row r="71" spans="2:14" x14ac:dyDescent="0.2">
      <c r="B71" s="217" t="s">
        <v>112</v>
      </c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</row>
    <row r="72" spans="2:14" ht="15" x14ac:dyDescent="0.2">
      <c r="B72" s="136">
        <v>28</v>
      </c>
      <c r="C72" s="138" t="s">
        <v>113</v>
      </c>
      <c r="D72" s="139"/>
      <c r="E72" s="139"/>
      <c r="F72" s="139"/>
      <c r="G72" s="165" t="s">
        <v>71</v>
      </c>
      <c r="H72" s="166"/>
      <c r="I72" s="167"/>
      <c r="J72" s="175" t="s">
        <v>85</v>
      </c>
      <c r="K72" s="176"/>
      <c r="L72" s="57"/>
      <c r="M72" s="48">
        <v>2</v>
      </c>
      <c r="N72" s="47">
        <f>L72*M72</f>
        <v>0</v>
      </c>
    </row>
    <row r="73" spans="2:14" ht="15" x14ac:dyDescent="0.2">
      <c r="B73" s="137"/>
      <c r="C73" s="141"/>
      <c r="D73" s="142"/>
      <c r="E73" s="142"/>
      <c r="F73" s="142"/>
      <c r="G73" s="165" t="s">
        <v>73</v>
      </c>
      <c r="H73" s="166"/>
      <c r="I73" s="167"/>
      <c r="J73" s="190"/>
      <c r="K73" s="191"/>
      <c r="L73" s="57"/>
      <c r="M73" s="49">
        <v>1</v>
      </c>
      <c r="N73" s="47">
        <f>L73*M73</f>
        <v>0</v>
      </c>
    </row>
    <row r="74" spans="2:14" x14ac:dyDescent="0.2">
      <c r="B74" s="217" t="s">
        <v>114</v>
      </c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</row>
    <row r="75" spans="2:14" ht="15" x14ac:dyDescent="0.2">
      <c r="B75" s="136">
        <v>29</v>
      </c>
      <c r="C75" s="218" t="s">
        <v>115</v>
      </c>
      <c r="D75" s="218"/>
      <c r="E75" s="218"/>
      <c r="F75" s="218"/>
      <c r="G75" s="165" t="s">
        <v>71</v>
      </c>
      <c r="H75" s="166"/>
      <c r="I75" s="167"/>
      <c r="J75" s="175" t="s">
        <v>85</v>
      </c>
      <c r="K75" s="176"/>
      <c r="L75" s="57"/>
      <c r="M75" s="48">
        <v>2</v>
      </c>
      <c r="N75" s="47">
        <f>L75*M75</f>
        <v>0</v>
      </c>
    </row>
    <row r="76" spans="2:14" ht="15" x14ac:dyDescent="0.2">
      <c r="B76" s="137"/>
      <c r="C76" s="218"/>
      <c r="D76" s="218"/>
      <c r="E76" s="218"/>
      <c r="F76" s="218"/>
      <c r="G76" s="165" t="s">
        <v>73</v>
      </c>
      <c r="H76" s="166"/>
      <c r="I76" s="167"/>
      <c r="J76" s="190"/>
      <c r="K76" s="191"/>
      <c r="L76" s="57"/>
      <c r="M76" s="49">
        <v>1</v>
      </c>
      <c r="N76" s="47">
        <f>L76*M76</f>
        <v>0</v>
      </c>
    </row>
    <row r="77" spans="2:14" x14ac:dyDescent="0.2">
      <c r="B77" s="205" t="s">
        <v>116</v>
      </c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7"/>
    </row>
    <row r="78" spans="2:14" ht="28.7" customHeight="1" x14ac:dyDescent="0.2">
      <c r="B78" s="48">
        <v>30</v>
      </c>
      <c r="C78" s="193" t="s">
        <v>117</v>
      </c>
      <c r="D78" s="215"/>
      <c r="E78" s="215"/>
      <c r="F78" s="215"/>
      <c r="G78" s="216" t="s">
        <v>118</v>
      </c>
      <c r="H78" s="216"/>
      <c r="I78" s="209"/>
      <c r="J78" s="208" t="s">
        <v>85</v>
      </c>
      <c r="K78" s="209"/>
      <c r="L78" s="58"/>
      <c r="M78" s="49">
        <v>1</v>
      </c>
      <c r="N78" s="47">
        <f>L78*M78</f>
        <v>0</v>
      </c>
    </row>
    <row r="79" spans="2:14" ht="15" x14ac:dyDescent="0.2">
      <c r="B79" s="210" t="s">
        <v>119</v>
      </c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2"/>
      <c r="N79" s="68">
        <f>SUM(N9:N78)</f>
        <v>0</v>
      </c>
    </row>
    <row r="80" spans="2:14" x14ac:dyDescent="0.2">
      <c r="M80" s="71"/>
    </row>
    <row r="81" spans="2:11" x14ac:dyDescent="0.2">
      <c r="B81" s="131" t="s">
        <v>60</v>
      </c>
      <c r="C81" s="131"/>
      <c r="D81" s="131"/>
      <c r="E81" s="131"/>
      <c r="F81" s="131"/>
      <c r="G81" s="131"/>
      <c r="H81" s="131"/>
      <c r="I81" s="131"/>
      <c r="J81" s="131"/>
      <c r="K81" s="131"/>
    </row>
    <row r="82" spans="2:11" ht="22.5" customHeight="1" x14ac:dyDescent="0.2">
      <c r="B82" s="132" t="s">
        <v>61</v>
      </c>
      <c r="C82" s="132"/>
      <c r="D82" s="132"/>
      <c r="E82" s="132"/>
      <c r="F82" s="132"/>
      <c r="G82" s="132"/>
      <c r="H82" s="132"/>
      <c r="I82" s="132"/>
      <c r="J82" s="132"/>
      <c r="K82" s="132"/>
    </row>
  </sheetData>
  <mergeCells count="171">
    <mergeCell ref="B77:N77"/>
    <mergeCell ref="J78:K78"/>
    <mergeCell ref="B79:M79"/>
    <mergeCell ref="C2:M2"/>
    <mergeCell ref="C78:F78"/>
    <mergeCell ref="G78:I78"/>
    <mergeCell ref="B74:N74"/>
    <mergeCell ref="B75:B76"/>
    <mergeCell ref="C75:F76"/>
    <mergeCell ref="G75:I75"/>
    <mergeCell ref="J75:K76"/>
    <mergeCell ref="G76:I76"/>
    <mergeCell ref="B71:N71"/>
    <mergeCell ref="B72:B73"/>
    <mergeCell ref="C72:F73"/>
    <mergeCell ref="G72:I72"/>
    <mergeCell ref="J72:K73"/>
    <mergeCell ref="G73:I73"/>
    <mergeCell ref="B67:B68"/>
    <mergeCell ref="C67:F68"/>
    <mergeCell ref="G67:I67"/>
    <mergeCell ref="J67:K68"/>
    <mergeCell ref="G68:I68"/>
    <mergeCell ref="B69:B70"/>
    <mergeCell ref="C69:F70"/>
    <mergeCell ref="G69:I69"/>
    <mergeCell ref="J69:K70"/>
    <mergeCell ref="G70:I70"/>
    <mergeCell ref="B64:N64"/>
    <mergeCell ref="B65:B66"/>
    <mergeCell ref="C65:F66"/>
    <mergeCell ref="G65:I65"/>
    <mergeCell ref="J65:K66"/>
    <mergeCell ref="G66:I66"/>
    <mergeCell ref="B60:B61"/>
    <mergeCell ref="C60:F61"/>
    <mergeCell ref="G60:I60"/>
    <mergeCell ref="J60:K61"/>
    <mergeCell ref="G61:I61"/>
    <mergeCell ref="B62:B63"/>
    <mergeCell ref="C62:F63"/>
    <mergeCell ref="G62:I62"/>
    <mergeCell ref="J62:K63"/>
    <mergeCell ref="G63:I63"/>
    <mergeCell ref="B57:N57"/>
    <mergeCell ref="B58:B59"/>
    <mergeCell ref="C58:F59"/>
    <mergeCell ref="G58:I58"/>
    <mergeCell ref="J58:K59"/>
    <mergeCell ref="G59:I59"/>
    <mergeCell ref="B53:B54"/>
    <mergeCell ref="C53:F54"/>
    <mergeCell ref="G53:I53"/>
    <mergeCell ref="J53:K54"/>
    <mergeCell ref="G54:I54"/>
    <mergeCell ref="B55:B56"/>
    <mergeCell ref="C55:F56"/>
    <mergeCell ref="G55:I55"/>
    <mergeCell ref="J55:K56"/>
    <mergeCell ref="G56:I56"/>
    <mergeCell ref="B49:B50"/>
    <mergeCell ref="C49:F50"/>
    <mergeCell ref="G49:I49"/>
    <mergeCell ref="J49:K50"/>
    <mergeCell ref="G50:I50"/>
    <mergeCell ref="B51:B52"/>
    <mergeCell ref="C51:F52"/>
    <mergeCell ref="G51:I51"/>
    <mergeCell ref="J51:K52"/>
    <mergeCell ref="G52:I52"/>
    <mergeCell ref="B46:B47"/>
    <mergeCell ref="C46:F47"/>
    <mergeCell ref="G46:I46"/>
    <mergeCell ref="J46:K47"/>
    <mergeCell ref="G47:I47"/>
    <mergeCell ref="B48:N48"/>
    <mergeCell ref="B42:B43"/>
    <mergeCell ref="C42:F43"/>
    <mergeCell ref="G42:I42"/>
    <mergeCell ref="J42:K43"/>
    <mergeCell ref="G43:I43"/>
    <mergeCell ref="B44:B45"/>
    <mergeCell ref="C44:F45"/>
    <mergeCell ref="G44:I44"/>
    <mergeCell ref="J44:K45"/>
    <mergeCell ref="G45:I45"/>
    <mergeCell ref="B38:B39"/>
    <mergeCell ref="C38:F39"/>
    <mergeCell ref="G38:I38"/>
    <mergeCell ref="J38:K39"/>
    <mergeCell ref="G39:I39"/>
    <mergeCell ref="B40:B41"/>
    <mergeCell ref="C40:F41"/>
    <mergeCell ref="G40:I40"/>
    <mergeCell ref="J40:K41"/>
    <mergeCell ref="G41:I41"/>
    <mergeCell ref="B35:N35"/>
    <mergeCell ref="B36:B37"/>
    <mergeCell ref="C36:F37"/>
    <mergeCell ref="G36:I36"/>
    <mergeCell ref="J36:K37"/>
    <mergeCell ref="G37:I37"/>
    <mergeCell ref="B32:N32"/>
    <mergeCell ref="B33:B34"/>
    <mergeCell ref="C33:F34"/>
    <mergeCell ref="G33:I33"/>
    <mergeCell ref="J33:K34"/>
    <mergeCell ref="G34:I34"/>
    <mergeCell ref="B29:N29"/>
    <mergeCell ref="B30:B31"/>
    <mergeCell ref="C30:F31"/>
    <mergeCell ref="G30:I30"/>
    <mergeCell ref="J30:K31"/>
    <mergeCell ref="G31:I31"/>
    <mergeCell ref="B27:B28"/>
    <mergeCell ref="C27:F28"/>
    <mergeCell ref="G27:I27"/>
    <mergeCell ref="J27:K28"/>
    <mergeCell ref="G28:I28"/>
    <mergeCell ref="B23:B24"/>
    <mergeCell ref="C23:F24"/>
    <mergeCell ref="G23:I23"/>
    <mergeCell ref="J23:K24"/>
    <mergeCell ref="G24:I24"/>
    <mergeCell ref="B25:B26"/>
    <mergeCell ref="C25:F26"/>
    <mergeCell ref="G25:I25"/>
    <mergeCell ref="J25:K26"/>
    <mergeCell ref="G26:I26"/>
    <mergeCell ref="J11:K12"/>
    <mergeCell ref="G12:I12"/>
    <mergeCell ref="B13:B14"/>
    <mergeCell ref="C13:F14"/>
    <mergeCell ref="G13:I13"/>
    <mergeCell ref="J13:K14"/>
    <mergeCell ref="G14:I14"/>
    <mergeCell ref="B22:N22"/>
    <mergeCell ref="B18:B19"/>
    <mergeCell ref="C18:F19"/>
    <mergeCell ref="G18:I18"/>
    <mergeCell ref="J18:K19"/>
    <mergeCell ref="G19:I19"/>
    <mergeCell ref="B20:B21"/>
    <mergeCell ref="C20:F21"/>
    <mergeCell ref="G20:I20"/>
    <mergeCell ref="J20:K21"/>
    <mergeCell ref="G21:I21"/>
    <mergeCell ref="B81:K81"/>
    <mergeCell ref="B82:K82"/>
    <mergeCell ref="B8:N8"/>
    <mergeCell ref="B9:B10"/>
    <mergeCell ref="C9:F10"/>
    <mergeCell ref="G9:I9"/>
    <mergeCell ref="J9:K10"/>
    <mergeCell ref="G10:I10"/>
    <mergeCell ref="B5:N5"/>
    <mergeCell ref="C6:F6"/>
    <mergeCell ref="G6:I6"/>
    <mergeCell ref="J6:K6"/>
    <mergeCell ref="C7:F7"/>
    <mergeCell ref="G7:I7"/>
    <mergeCell ref="J7:K7"/>
    <mergeCell ref="B15:N15"/>
    <mergeCell ref="B16:B17"/>
    <mergeCell ref="C16:F17"/>
    <mergeCell ref="G16:I16"/>
    <mergeCell ref="J16:K17"/>
    <mergeCell ref="G17:I17"/>
    <mergeCell ref="B11:B12"/>
    <mergeCell ref="C11:F12"/>
    <mergeCell ref="G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880C-F4CE-42A1-A0C4-0A2D46DC4305}">
  <dimension ref="B2:O18"/>
  <sheetViews>
    <sheetView topLeftCell="A7" zoomScale="90" zoomScaleNormal="90" workbookViewId="0">
      <selection activeCell="P12" sqref="P12"/>
    </sheetView>
  </sheetViews>
  <sheetFormatPr defaultColWidth="8.85546875" defaultRowHeight="14.25" x14ac:dyDescent="0.2"/>
  <cols>
    <col min="1" max="7" width="8.85546875" style="3"/>
    <col min="8" max="8" width="18.5703125" style="3" customWidth="1"/>
    <col min="9" max="9" width="2.140625" style="3" hidden="1" customWidth="1"/>
    <col min="10" max="10" width="8.85546875" style="3"/>
    <col min="11" max="11" width="13.85546875" style="3" customWidth="1"/>
    <col min="12" max="12" width="14.140625" style="3" customWidth="1"/>
    <col min="13" max="13" width="15.140625" style="3" customWidth="1"/>
    <col min="14" max="16384" width="8.85546875" style="3"/>
  </cols>
  <sheetData>
    <row r="2" spans="2:15" ht="34.35" customHeight="1" x14ac:dyDescent="0.2">
      <c r="C2" s="86" t="s">
        <v>120</v>
      </c>
      <c r="D2" s="86"/>
      <c r="E2" s="86"/>
      <c r="F2" s="86"/>
      <c r="G2" s="86"/>
      <c r="H2" s="86"/>
      <c r="I2" s="86"/>
      <c r="J2" s="86"/>
      <c r="K2" s="86"/>
      <c r="L2" s="86"/>
    </row>
    <row r="4" spans="2:15" ht="15" x14ac:dyDescent="0.2">
      <c r="B4" s="223" t="s">
        <v>121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2:15" ht="45" x14ac:dyDescent="0.2">
      <c r="B5" s="19" t="s">
        <v>32</v>
      </c>
      <c r="C5" s="226" t="s">
        <v>63</v>
      </c>
      <c r="D5" s="227"/>
      <c r="E5" s="227"/>
      <c r="F5" s="227"/>
      <c r="G5" s="227"/>
      <c r="H5" s="227"/>
      <c r="I5" s="228"/>
      <c r="J5" s="41" t="s">
        <v>34</v>
      </c>
      <c r="K5" s="46" t="s">
        <v>65</v>
      </c>
      <c r="L5" s="20" t="s">
        <v>66</v>
      </c>
      <c r="M5" s="20" t="s">
        <v>67</v>
      </c>
    </row>
    <row r="6" spans="2:15" x14ac:dyDescent="0.2">
      <c r="B6" s="23">
        <v>1</v>
      </c>
      <c r="C6" s="90">
        <v>2</v>
      </c>
      <c r="D6" s="91"/>
      <c r="E6" s="91"/>
      <c r="F6" s="91"/>
      <c r="G6" s="91"/>
      <c r="H6" s="91"/>
      <c r="I6" s="92"/>
      <c r="J6" s="24">
        <v>3</v>
      </c>
      <c r="K6" s="23">
        <v>4</v>
      </c>
      <c r="L6" s="23">
        <v>5</v>
      </c>
      <c r="M6" s="23" t="s">
        <v>122</v>
      </c>
    </row>
    <row r="7" spans="2:15" ht="30.6" customHeight="1" x14ac:dyDescent="0.2">
      <c r="B7" s="28">
        <v>1</v>
      </c>
      <c r="C7" s="219" t="s">
        <v>123</v>
      </c>
      <c r="D7" s="219"/>
      <c r="E7" s="219"/>
      <c r="F7" s="219"/>
      <c r="G7" s="219"/>
      <c r="H7" s="219"/>
      <c r="I7" s="219"/>
      <c r="J7" s="43" t="s">
        <v>124</v>
      </c>
      <c r="K7" s="29"/>
      <c r="L7" s="42">
        <v>20</v>
      </c>
      <c r="M7" s="29">
        <f>K7*L7</f>
        <v>0</v>
      </c>
      <c r="N7" s="52"/>
      <c r="O7" s="52"/>
    </row>
    <row r="8" spans="2:15" ht="30.6" customHeight="1" x14ac:dyDescent="0.2">
      <c r="B8" s="28">
        <v>2</v>
      </c>
      <c r="C8" s="220" t="s">
        <v>125</v>
      </c>
      <c r="D8" s="221"/>
      <c r="E8" s="221"/>
      <c r="F8" s="221"/>
      <c r="G8" s="221"/>
      <c r="H8" s="221"/>
      <c r="I8" s="222"/>
      <c r="J8" s="43" t="s">
        <v>124</v>
      </c>
      <c r="K8" s="29"/>
      <c r="L8" s="42">
        <v>5</v>
      </c>
      <c r="M8" s="29">
        <f>K8*L8</f>
        <v>0</v>
      </c>
    </row>
    <row r="9" spans="2:15" ht="30.6" customHeight="1" x14ac:dyDescent="0.2">
      <c r="B9" s="28">
        <v>3</v>
      </c>
      <c r="C9" s="219" t="s">
        <v>126</v>
      </c>
      <c r="D9" s="219"/>
      <c r="E9" s="219"/>
      <c r="F9" s="219"/>
      <c r="G9" s="219"/>
      <c r="H9" s="219"/>
      <c r="I9" s="219"/>
      <c r="J9" s="43" t="s">
        <v>124</v>
      </c>
      <c r="K9" s="29"/>
      <c r="L9" s="42">
        <v>20</v>
      </c>
      <c r="M9" s="29">
        <f t="shared" ref="M9:M14" si="0">K9*L9</f>
        <v>0</v>
      </c>
    </row>
    <row r="10" spans="2:15" ht="30.6" customHeight="1" x14ac:dyDescent="0.2">
      <c r="B10" s="28">
        <v>4</v>
      </c>
      <c r="C10" s="219" t="s">
        <v>127</v>
      </c>
      <c r="D10" s="219"/>
      <c r="E10" s="219"/>
      <c r="F10" s="219"/>
      <c r="G10" s="219"/>
      <c r="H10" s="219"/>
      <c r="I10" s="219"/>
      <c r="J10" s="43" t="s">
        <v>124</v>
      </c>
      <c r="K10" s="29"/>
      <c r="L10" s="42">
        <v>5</v>
      </c>
      <c r="M10" s="29">
        <f t="shared" si="0"/>
        <v>0</v>
      </c>
    </row>
    <row r="11" spans="2:15" ht="29.45" customHeight="1" x14ac:dyDescent="0.2">
      <c r="B11" s="28">
        <v>5</v>
      </c>
      <c r="C11" s="219" t="s">
        <v>128</v>
      </c>
      <c r="D11" s="219"/>
      <c r="E11" s="219"/>
      <c r="F11" s="219"/>
      <c r="G11" s="219"/>
      <c r="H11" s="219"/>
      <c r="I11" s="219"/>
      <c r="J11" s="43" t="s">
        <v>124</v>
      </c>
      <c r="K11" s="29"/>
      <c r="L11" s="42">
        <v>20</v>
      </c>
      <c r="M11" s="29">
        <f t="shared" si="0"/>
        <v>0</v>
      </c>
    </row>
    <row r="12" spans="2:15" ht="29.45" customHeight="1" x14ac:dyDescent="0.2">
      <c r="B12" s="28">
        <v>6</v>
      </c>
      <c r="C12" s="219" t="s">
        <v>129</v>
      </c>
      <c r="D12" s="219"/>
      <c r="E12" s="219"/>
      <c r="F12" s="219"/>
      <c r="G12" s="219"/>
      <c r="H12" s="219"/>
      <c r="I12" s="219"/>
      <c r="J12" s="43" t="s">
        <v>124</v>
      </c>
      <c r="K12" s="29"/>
      <c r="L12" s="42">
        <v>5</v>
      </c>
      <c r="M12" s="29">
        <f t="shared" si="0"/>
        <v>0</v>
      </c>
    </row>
    <row r="13" spans="2:15" ht="30" customHeight="1" x14ac:dyDescent="0.2">
      <c r="B13" s="28">
        <v>7</v>
      </c>
      <c r="C13" s="219" t="s">
        <v>130</v>
      </c>
      <c r="D13" s="219"/>
      <c r="E13" s="219"/>
      <c r="F13" s="219"/>
      <c r="G13" s="219"/>
      <c r="H13" s="219"/>
      <c r="I13" s="219"/>
      <c r="J13" s="43" t="s">
        <v>124</v>
      </c>
      <c r="K13" s="29"/>
      <c r="L13" s="42">
        <v>20</v>
      </c>
      <c r="M13" s="29">
        <f t="shared" si="0"/>
        <v>0</v>
      </c>
      <c r="N13" s="51"/>
    </row>
    <row r="14" spans="2:15" ht="30" customHeight="1" x14ac:dyDescent="0.2">
      <c r="B14" s="28">
        <v>8</v>
      </c>
      <c r="C14" s="219" t="s">
        <v>131</v>
      </c>
      <c r="D14" s="219"/>
      <c r="E14" s="219"/>
      <c r="F14" s="219"/>
      <c r="G14" s="219"/>
      <c r="H14" s="219"/>
      <c r="I14" s="219"/>
      <c r="J14" s="43" t="s">
        <v>124</v>
      </c>
      <c r="K14" s="29"/>
      <c r="L14" s="42">
        <v>5</v>
      </c>
      <c r="M14" s="29">
        <f t="shared" si="0"/>
        <v>0</v>
      </c>
      <c r="N14" s="51"/>
    </row>
    <row r="15" spans="2:15" ht="15" x14ac:dyDescent="0.2">
      <c r="B15" s="113" t="s">
        <v>132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5"/>
      <c r="M15" s="44">
        <f>SUM(M7:M14)</f>
        <v>0</v>
      </c>
    </row>
    <row r="16" spans="2:15" x14ac:dyDescent="0.2">
      <c r="L16" s="50"/>
    </row>
    <row r="17" spans="2:11" x14ac:dyDescent="0.2">
      <c r="B17" s="84" t="s">
        <v>60</v>
      </c>
      <c r="C17" s="84"/>
      <c r="D17" s="84"/>
      <c r="E17" s="84"/>
      <c r="F17" s="84"/>
      <c r="G17" s="84"/>
      <c r="H17" s="84"/>
      <c r="I17" s="84"/>
      <c r="J17" s="84"/>
      <c r="K17" s="84"/>
    </row>
    <row r="18" spans="2:11" ht="42" customHeight="1" x14ac:dyDescent="0.2">
      <c r="B18" s="85" t="s">
        <v>61</v>
      </c>
      <c r="C18" s="85"/>
      <c r="D18" s="85"/>
      <c r="E18" s="85"/>
      <c r="F18" s="85"/>
      <c r="G18" s="85"/>
      <c r="H18" s="85"/>
      <c r="I18" s="85"/>
      <c r="J18" s="85"/>
      <c r="K18" s="85"/>
    </row>
  </sheetData>
  <mergeCells count="15">
    <mergeCell ref="B17:K17"/>
    <mergeCell ref="B18:K18"/>
    <mergeCell ref="C13:I13"/>
    <mergeCell ref="B15:L15"/>
    <mergeCell ref="C2:L2"/>
    <mergeCell ref="C8:I8"/>
    <mergeCell ref="C10:I10"/>
    <mergeCell ref="C12:I12"/>
    <mergeCell ref="C14:I14"/>
    <mergeCell ref="C7:I7"/>
    <mergeCell ref="C9:I9"/>
    <mergeCell ref="C11:I11"/>
    <mergeCell ref="B4:M4"/>
    <mergeCell ref="C5:I5"/>
    <mergeCell ref="C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E361E-51EB-4F95-91ED-6BB8AD644BB6}">
  <dimension ref="B2:M15"/>
  <sheetViews>
    <sheetView workbookViewId="0">
      <selection activeCell="K8" sqref="K8:K11"/>
    </sheetView>
  </sheetViews>
  <sheetFormatPr defaultColWidth="8.85546875" defaultRowHeight="14.25" x14ac:dyDescent="0.2"/>
  <cols>
    <col min="1" max="8" width="8.85546875" style="3"/>
    <col min="9" max="9" width="10.85546875" style="3" customWidth="1"/>
    <col min="10" max="10" width="8.85546875" style="3"/>
    <col min="11" max="11" width="10.5703125" style="3" customWidth="1"/>
    <col min="12" max="12" width="13.85546875" style="3" customWidth="1"/>
    <col min="13" max="13" width="17.85546875" style="3" customWidth="1"/>
    <col min="14" max="16384" width="8.85546875" style="3"/>
  </cols>
  <sheetData>
    <row r="2" spans="2:13" ht="30.6" customHeight="1" x14ac:dyDescent="0.2">
      <c r="C2" s="234" t="s">
        <v>133</v>
      </c>
      <c r="D2" s="235"/>
      <c r="E2" s="235"/>
      <c r="F2" s="235"/>
      <c r="G2" s="235"/>
      <c r="H2" s="235"/>
      <c r="I2" s="235"/>
      <c r="J2" s="235"/>
      <c r="K2" s="235"/>
      <c r="L2" s="235"/>
    </row>
    <row r="5" spans="2:13" ht="15" x14ac:dyDescent="0.2">
      <c r="B5" s="223" t="s">
        <v>134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5"/>
    </row>
    <row r="6" spans="2:13" ht="45" x14ac:dyDescent="0.2">
      <c r="B6" s="19" t="s">
        <v>32</v>
      </c>
      <c r="C6" s="226" t="s">
        <v>63</v>
      </c>
      <c r="D6" s="227"/>
      <c r="E6" s="227"/>
      <c r="F6" s="227"/>
      <c r="G6" s="227"/>
      <c r="H6" s="227"/>
      <c r="I6" s="228"/>
      <c r="J6" s="21" t="s">
        <v>34</v>
      </c>
      <c r="K6" s="20" t="s">
        <v>65</v>
      </c>
      <c r="L6" s="20" t="s">
        <v>66</v>
      </c>
      <c r="M6" s="20" t="s">
        <v>67</v>
      </c>
    </row>
    <row r="7" spans="2:13" x14ac:dyDescent="0.2">
      <c r="B7" s="23">
        <v>1</v>
      </c>
      <c r="C7" s="90">
        <v>2</v>
      </c>
      <c r="D7" s="91"/>
      <c r="E7" s="91"/>
      <c r="F7" s="91"/>
      <c r="G7" s="91"/>
      <c r="H7" s="91"/>
      <c r="I7" s="92"/>
      <c r="J7" s="24">
        <v>3</v>
      </c>
      <c r="K7" s="23">
        <v>4</v>
      </c>
      <c r="L7" s="23">
        <v>5</v>
      </c>
      <c r="M7" s="23" t="s">
        <v>122</v>
      </c>
    </row>
    <row r="8" spans="2:13" x14ac:dyDescent="0.2">
      <c r="B8" s="28">
        <v>1</v>
      </c>
      <c r="C8" s="231" t="s">
        <v>135</v>
      </c>
      <c r="D8" s="232"/>
      <c r="E8" s="232"/>
      <c r="F8" s="232"/>
      <c r="G8" s="232"/>
      <c r="H8" s="232"/>
      <c r="I8" s="233"/>
      <c r="J8" s="43" t="s">
        <v>45</v>
      </c>
      <c r="K8" s="29"/>
      <c r="L8" s="42">
        <v>40</v>
      </c>
      <c r="M8" s="29">
        <f>K8*L8</f>
        <v>0</v>
      </c>
    </row>
    <row r="9" spans="2:13" x14ac:dyDescent="0.2">
      <c r="B9" s="28">
        <v>2</v>
      </c>
      <c r="C9" s="220" t="s">
        <v>136</v>
      </c>
      <c r="D9" s="232"/>
      <c r="E9" s="232"/>
      <c r="F9" s="232"/>
      <c r="G9" s="232"/>
      <c r="H9" s="232"/>
      <c r="I9" s="233"/>
      <c r="J9" s="43" t="s">
        <v>45</v>
      </c>
      <c r="K9" s="29"/>
      <c r="L9" s="42">
        <v>10</v>
      </c>
      <c r="M9" s="29">
        <f>K9*L9</f>
        <v>0</v>
      </c>
    </row>
    <row r="10" spans="2:13" x14ac:dyDescent="0.2">
      <c r="B10" s="28">
        <v>3</v>
      </c>
      <c r="C10" s="236" t="s">
        <v>137</v>
      </c>
      <c r="D10" s="229"/>
      <c r="E10" s="229"/>
      <c r="F10" s="229"/>
      <c r="G10" s="229"/>
      <c r="H10" s="229"/>
      <c r="I10" s="230"/>
      <c r="J10" s="43" t="s">
        <v>45</v>
      </c>
      <c r="K10" s="29"/>
      <c r="L10" s="42">
        <v>40</v>
      </c>
      <c r="M10" s="29">
        <f>K10*L10</f>
        <v>0</v>
      </c>
    </row>
    <row r="11" spans="2:13" x14ac:dyDescent="0.2">
      <c r="B11" s="28">
        <v>4</v>
      </c>
      <c r="C11" s="93" t="s">
        <v>138</v>
      </c>
      <c r="D11" s="229"/>
      <c r="E11" s="229"/>
      <c r="F11" s="229"/>
      <c r="G11" s="229"/>
      <c r="H11" s="229"/>
      <c r="I11" s="230"/>
      <c r="J11" s="43" t="s">
        <v>45</v>
      </c>
      <c r="K11" s="29"/>
      <c r="L11" s="42">
        <v>10</v>
      </c>
      <c r="M11" s="29">
        <f>K11*L11</f>
        <v>0</v>
      </c>
    </row>
    <row r="12" spans="2:13" ht="15" x14ac:dyDescent="0.2">
      <c r="B12" s="113" t="s">
        <v>132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44">
        <f>SUM(M8:M11)</f>
        <v>0</v>
      </c>
    </row>
    <row r="14" spans="2:13" x14ac:dyDescent="0.2">
      <c r="B14" s="84" t="s">
        <v>60</v>
      </c>
      <c r="C14" s="84"/>
      <c r="D14" s="84"/>
      <c r="E14" s="84"/>
      <c r="F14" s="84"/>
      <c r="G14" s="84"/>
      <c r="H14" s="84"/>
      <c r="I14" s="84"/>
      <c r="J14" s="84"/>
      <c r="K14" s="84"/>
    </row>
    <row r="15" spans="2:13" ht="27.95" customHeight="1" x14ac:dyDescent="0.2">
      <c r="B15" s="85" t="s">
        <v>61</v>
      </c>
      <c r="C15" s="85"/>
      <c r="D15" s="85"/>
      <c r="E15" s="85"/>
      <c r="F15" s="85"/>
      <c r="G15" s="85"/>
      <c r="H15" s="85"/>
      <c r="I15" s="85"/>
      <c r="J15" s="85"/>
      <c r="K15" s="85"/>
    </row>
  </sheetData>
  <mergeCells count="11">
    <mergeCell ref="C2:L2"/>
    <mergeCell ref="B5:M5"/>
    <mergeCell ref="C6:I6"/>
    <mergeCell ref="C7:I7"/>
    <mergeCell ref="C10:I10"/>
    <mergeCell ref="B14:K14"/>
    <mergeCell ref="B15:K15"/>
    <mergeCell ref="C11:I11"/>
    <mergeCell ref="B12:L12"/>
    <mergeCell ref="C8:I8"/>
    <mergeCell ref="C9:I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B39F-D242-45D9-93F6-B33731A1EF02}">
  <dimension ref="B2:L14"/>
  <sheetViews>
    <sheetView topLeftCell="A5" workbookViewId="0">
      <selection activeCell="B14" sqref="B14:K14"/>
    </sheetView>
  </sheetViews>
  <sheetFormatPr defaultColWidth="8.85546875" defaultRowHeight="14.25" x14ac:dyDescent="0.2"/>
  <cols>
    <col min="1" max="8" width="8.85546875" style="3"/>
    <col min="9" max="9" width="13.140625" style="3" customWidth="1"/>
    <col min="10" max="10" width="14" style="3" customWidth="1"/>
    <col min="11" max="11" width="15.85546875" style="3" customWidth="1"/>
    <col min="12" max="16384" width="8.85546875" style="3"/>
  </cols>
  <sheetData>
    <row r="2" spans="2:12" ht="41.45" customHeight="1" x14ac:dyDescent="0.2">
      <c r="C2" s="242" t="s">
        <v>139</v>
      </c>
      <c r="D2" s="243"/>
      <c r="E2" s="243"/>
      <c r="F2" s="243"/>
      <c r="G2" s="243"/>
      <c r="H2" s="243"/>
      <c r="I2" s="243"/>
      <c r="J2" s="243"/>
    </row>
    <row r="4" spans="2:12" ht="15" x14ac:dyDescent="0.2">
      <c r="B4" s="152" t="s">
        <v>140</v>
      </c>
      <c r="C4" s="153"/>
      <c r="D4" s="153"/>
      <c r="E4" s="153"/>
      <c r="F4" s="153"/>
      <c r="G4" s="153"/>
      <c r="H4" s="153"/>
      <c r="I4" s="153"/>
      <c r="J4" s="153"/>
      <c r="K4" s="154"/>
      <c r="L4" s="63"/>
    </row>
    <row r="5" spans="2:12" ht="45" x14ac:dyDescent="0.2">
      <c r="B5" s="64" t="s">
        <v>32</v>
      </c>
      <c r="C5" s="156" t="s">
        <v>63</v>
      </c>
      <c r="D5" s="157"/>
      <c r="E5" s="157"/>
      <c r="F5" s="157"/>
      <c r="G5" s="157"/>
      <c r="H5" s="41" t="s">
        <v>34</v>
      </c>
      <c r="I5" s="46" t="s">
        <v>65</v>
      </c>
      <c r="J5" s="46" t="s">
        <v>66</v>
      </c>
      <c r="K5" s="46" t="s">
        <v>67</v>
      </c>
      <c r="L5" s="63"/>
    </row>
    <row r="6" spans="2:12" x14ac:dyDescent="0.2">
      <c r="B6" s="65">
        <v>1</v>
      </c>
      <c r="C6" s="161">
        <v>2</v>
      </c>
      <c r="D6" s="162"/>
      <c r="E6" s="162"/>
      <c r="F6" s="162"/>
      <c r="G6" s="162"/>
      <c r="H6" s="66">
        <v>3</v>
      </c>
      <c r="I6" s="65">
        <v>4</v>
      </c>
      <c r="J6" s="65">
        <v>5</v>
      </c>
      <c r="K6" s="65" t="s">
        <v>122</v>
      </c>
      <c r="L6" s="63"/>
    </row>
    <row r="7" spans="2:12" ht="31.5" customHeight="1" x14ac:dyDescent="0.2">
      <c r="B7" s="48">
        <v>1</v>
      </c>
      <c r="C7" s="239" t="s">
        <v>141</v>
      </c>
      <c r="D7" s="240"/>
      <c r="E7" s="240"/>
      <c r="F7" s="240"/>
      <c r="G7" s="240"/>
      <c r="H7" s="67" t="s">
        <v>142</v>
      </c>
      <c r="I7" s="47"/>
      <c r="J7" s="49">
        <v>30</v>
      </c>
      <c r="K7" s="47">
        <f>I7*J7</f>
        <v>0</v>
      </c>
      <c r="L7" s="69"/>
    </row>
    <row r="8" spans="2:12" x14ac:dyDescent="0.2">
      <c r="B8" s="48">
        <v>2</v>
      </c>
      <c r="C8" s="237" t="s">
        <v>143</v>
      </c>
      <c r="D8" s="238"/>
      <c r="E8" s="238"/>
      <c r="F8" s="238"/>
      <c r="G8" s="238"/>
      <c r="H8" s="67" t="s">
        <v>142</v>
      </c>
      <c r="I8" s="47"/>
      <c r="J8" s="49">
        <v>30</v>
      </c>
      <c r="K8" s="47">
        <f>I8*J8</f>
        <v>0</v>
      </c>
      <c r="L8" s="69"/>
    </row>
    <row r="9" spans="2:12" ht="33" customHeight="1" x14ac:dyDescent="0.2">
      <c r="B9" s="48">
        <v>3</v>
      </c>
      <c r="C9" s="239" t="s">
        <v>144</v>
      </c>
      <c r="D9" s="240"/>
      <c r="E9" s="240"/>
      <c r="F9" s="240"/>
      <c r="G9" s="241"/>
      <c r="H9" s="67" t="s">
        <v>142</v>
      </c>
      <c r="I9" s="47"/>
      <c r="J9" s="49">
        <v>30</v>
      </c>
      <c r="K9" s="47">
        <f>I9*J9</f>
        <v>0</v>
      </c>
      <c r="L9" s="69"/>
    </row>
    <row r="10" spans="2:12" ht="43.5" customHeight="1" x14ac:dyDescent="0.2">
      <c r="B10" s="48">
        <v>4</v>
      </c>
      <c r="C10" s="239" t="s">
        <v>145</v>
      </c>
      <c r="D10" s="240"/>
      <c r="E10" s="240"/>
      <c r="F10" s="240"/>
      <c r="G10" s="240"/>
      <c r="H10" s="67" t="s">
        <v>142</v>
      </c>
      <c r="I10" s="47"/>
      <c r="J10" s="49">
        <v>10</v>
      </c>
      <c r="K10" s="47">
        <f>I10*J10</f>
        <v>0</v>
      </c>
      <c r="L10" s="69"/>
    </row>
    <row r="11" spans="2:12" ht="15" x14ac:dyDescent="0.2">
      <c r="B11" s="210" t="s">
        <v>132</v>
      </c>
      <c r="C11" s="211"/>
      <c r="D11" s="211"/>
      <c r="E11" s="211"/>
      <c r="F11" s="211"/>
      <c r="G11" s="211"/>
      <c r="H11" s="211"/>
      <c r="I11" s="211"/>
      <c r="J11" s="212"/>
      <c r="K11" s="68">
        <f>SUM(K7:K10)</f>
        <v>0</v>
      </c>
      <c r="L11" s="63"/>
    </row>
    <row r="13" spans="2:12" x14ac:dyDescent="0.2">
      <c r="B13" s="84" t="s">
        <v>60</v>
      </c>
      <c r="C13" s="84"/>
      <c r="D13" s="84"/>
      <c r="E13" s="84"/>
      <c r="F13" s="84"/>
      <c r="G13" s="84"/>
      <c r="H13" s="84"/>
      <c r="I13" s="84"/>
      <c r="J13" s="84"/>
      <c r="K13" s="84"/>
    </row>
    <row r="14" spans="2:12" ht="27.95" customHeight="1" x14ac:dyDescent="0.2">
      <c r="B14" s="85" t="s">
        <v>61</v>
      </c>
      <c r="C14" s="85"/>
      <c r="D14" s="85"/>
      <c r="E14" s="85"/>
      <c r="F14" s="85"/>
      <c r="G14" s="85"/>
      <c r="H14" s="85"/>
      <c r="I14" s="85"/>
      <c r="J14" s="85"/>
      <c r="K14" s="85"/>
    </row>
  </sheetData>
  <mergeCells count="11">
    <mergeCell ref="C2:J2"/>
    <mergeCell ref="B4:K4"/>
    <mergeCell ref="C5:G5"/>
    <mergeCell ref="C6:G6"/>
    <mergeCell ref="C7:G7"/>
    <mergeCell ref="B13:K13"/>
    <mergeCell ref="B14:K14"/>
    <mergeCell ref="C8:G8"/>
    <mergeCell ref="C10:G10"/>
    <mergeCell ref="B11:J11"/>
    <mergeCell ref="C9:G9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7BCA8-8D2D-4F77-BDB5-C30148C06BAD}">
  <dimension ref="B3:M15"/>
  <sheetViews>
    <sheetView topLeftCell="A3" workbookViewId="0">
      <selection activeCell="M11" sqref="M11"/>
    </sheetView>
  </sheetViews>
  <sheetFormatPr defaultColWidth="8.85546875" defaultRowHeight="14.25" x14ac:dyDescent="0.2"/>
  <cols>
    <col min="1" max="8" width="8.85546875" style="3"/>
    <col min="9" max="9" width="3.42578125" style="3" customWidth="1"/>
    <col min="10" max="10" width="8.85546875" style="3"/>
    <col min="11" max="11" width="15" style="3" customWidth="1"/>
    <col min="12" max="12" width="13.42578125" style="3" customWidth="1"/>
    <col min="13" max="13" width="15.85546875" style="3" customWidth="1"/>
    <col min="14" max="16384" width="8.85546875" style="3"/>
  </cols>
  <sheetData>
    <row r="3" spans="2:13" ht="34.700000000000003" customHeight="1" x14ac:dyDescent="0.2">
      <c r="C3" s="242" t="s">
        <v>19</v>
      </c>
      <c r="D3" s="243"/>
      <c r="E3" s="243"/>
      <c r="F3" s="243"/>
      <c r="G3" s="243"/>
      <c r="H3" s="243"/>
      <c r="I3" s="243"/>
      <c r="J3" s="243"/>
      <c r="K3" s="243"/>
      <c r="L3" s="243"/>
    </row>
    <row r="5" spans="2:13" ht="15" x14ac:dyDescent="0.2">
      <c r="B5" s="223" t="s">
        <v>146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5"/>
    </row>
    <row r="6" spans="2:13" ht="45" x14ac:dyDescent="0.2">
      <c r="B6" s="19" t="s">
        <v>7</v>
      </c>
      <c r="C6" s="226" t="s">
        <v>63</v>
      </c>
      <c r="D6" s="227"/>
      <c r="E6" s="227"/>
      <c r="F6" s="227"/>
      <c r="G6" s="227"/>
      <c r="H6" s="227"/>
      <c r="I6" s="228"/>
      <c r="J6" s="20" t="s">
        <v>34</v>
      </c>
      <c r="K6" s="20" t="s">
        <v>65</v>
      </c>
      <c r="L6" s="20" t="s">
        <v>66</v>
      </c>
      <c r="M6" s="20" t="s">
        <v>67</v>
      </c>
    </row>
    <row r="7" spans="2:13" x14ac:dyDescent="0.2">
      <c r="B7" s="23">
        <v>1</v>
      </c>
      <c r="C7" s="90">
        <v>2</v>
      </c>
      <c r="D7" s="91"/>
      <c r="E7" s="91"/>
      <c r="F7" s="91"/>
      <c r="G7" s="91"/>
      <c r="H7" s="91"/>
      <c r="I7" s="92"/>
      <c r="J7" s="23">
        <v>3</v>
      </c>
      <c r="K7" s="23">
        <v>4</v>
      </c>
      <c r="L7" s="23">
        <v>5</v>
      </c>
      <c r="M7" s="23" t="s">
        <v>122</v>
      </c>
    </row>
    <row r="8" spans="2:13" ht="27" customHeight="1" x14ac:dyDescent="0.2">
      <c r="B8" s="28">
        <v>1</v>
      </c>
      <c r="C8" s="244" t="s">
        <v>147</v>
      </c>
      <c r="D8" s="245"/>
      <c r="E8" s="245"/>
      <c r="F8" s="245"/>
      <c r="G8" s="245"/>
      <c r="H8" s="245"/>
      <c r="I8" s="246"/>
      <c r="J8" s="54" t="s">
        <v>45</v>
      </c>
      <c r="K8" s="47"/>
      <c r="L8" s="56">
        <v>40</v>
      </c>
      <c r="M8" s="55">
        <f>K8*L8</f>
        <v>0</v>
      </c>
    </row>
    <row r="9" spans="2:13" ht="27" customHeight="1" x14ac:dyDescent="0.2">
      <c r="B9" s="28">
        <v>2</v>
      </c>
      <c r="C9" s="244" t="s">
        <v>148</v>
      </c>
      <c r="D9" s="245"/>
      <c r="E9" s="245"/>
      <c r="F9" s="245"/>
      <c r="G9" s="245"/>
      <c r="H9" s="245"/>
      <c r="I9" s="246"/>
      <c r="J9" s="54" t="s">
        <v>45</v>
      </c>
      <c r="K9" s="47"/>
      <c r="L9" s="56">
        <v>15</v>
      </c>
      <c r="M9" s="55">
        <f>K9*L9</f>
        <v>0</v>
      </c>
    </row>
    <row r="10" spans="2:13" ht="27" customHeight="1" x14ac:dyDescent="0.2">
      <c r="B10" s="28">
        <v>3</v>
      </c>
      <c r="C10" s="244" t="s">
        <v>149</v>
      </c>
      <c r="D10" s="245"/>
      <c r="E10" s="245"/>
      <c r="F10" s="245"/>
      <c r="G10" s="245"/>
      <c r="H10" s="245"/>
      <c r="I10" s="246"/>
      <c r="J10" s="54" t="s">
        <v>45</v>
      </c>
      <c r="K10" s="47"/>
      <c r="L10" s="56">
        <v>30</v>
      </c>
      <c r="M10" s="55">
        <f>K10*L10</f>
        <v>0</v>
      </c>
    </row>
    <row r="11" spans="2:13" ht="27" customHeight="1" x14ac:dyDescent="0.2">
      <c r="B11" s="28">
        <v>4</v>
      </c>
      <c r="C11" s="244" t="s">
        <v>150</v>
      </c>
      <c r="D11" s="245"/>
      <c r="E11" s="245"/>
      <c r="F11" s="245"/>
      <c r="G11" s="245"/>
      <c r="H11" s="245"/>
      <c r="I11" s="246"/>
      <c r="J11" s="54" t="s">
        <v>45</v>
      </c>
      <c r="K11" s="47"/>
      <c r="L11" s="56">
        <v>15</v>
      </c>
      <c r="M11" s="55">
        <f>K11*L11</f>
        <v>0</v>
      </c>
    </row>
    <row r="12" spans="2:13" ht="15" x14ac:dyDescent="0.2">
      <c r="B12" s="113" t="s">
        <v>59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44">
        <f>SUM(M8:M11)</f>
        <v>0</v>
      </c>
    </row>
    <row r="14" spans="2:13" x14ac:dyDescent="0.2">
      <c r="B14" s="84" t="s">
        <v>60</v>
      </c>
      <c r="C14" s="84"/>
      <c r="D14" s="84"/>
      <c r="E14" s="84"/>
      <c r="F14" s="84"/>
      <c r="G14" s="84"/>
      <c r="H14" s="84"/>
      <c r="I14" s="84"/>
      <c r="J14" s="84"/>
      <c r="K14" s="84"/>
    </row>
    <row r="15" spans="2:13" ht="32.450000000000003" customHeight="1" x14ac:dyDescent="0.2">
      <c r="B15" s="85" t="s">
        <v>61</v>
      </c>
      <c r="C15" s="85"/>
      <c r="D15" s="85"/>
      <c r="E15" s="85"/>
      <c r="F15" s="85"/>
      <c r="G15" s="85"/>
      <c r="H15" s="85"/>
      <c r="I15" s="85"/>
      <c r="J15" s="85"/>
      <c r="K15" s="85"/>
    </row>
  </sheetData>
  <mergeCells count="11">
    <mergeCell ref="B14:K14"/>
    <mergeCell ref="B15:K15"/>
    <mergeCell ref="C11:I11"/>
    <mergeCell ref="B12:L12"/>
    <mergeCell ref="C3:L3"/>
    <mergeCell ref="C9:I9"/>
    <mergeCell ref="C10:I10"/>
    <mergeCell ref="B5:M5"/>
    <mergeCell ref="C6:I6"/>
    <mergeCell ref="C7:I7"/>
    <mergeCell ref="C8:I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F49E3FE040994F830992D01249BDE6" ma:contentTypeVersion="21" ma:contentTypeDescription="Create a new document." ma:contentTypeScope="" ma:versionID="6cac18959cf3a4c8008883549f8691bc">
  <xsd:schema xmlns:xsd="http://www.w3.org/2001/XMLSchema" xmlns:xs="http://www.w3.org/2001/XMLSchema" xmlns:p="http://schemas.microsoft.com/office/2006/metadata/properties" xmlns:ns2="4c09924b-4ce2-4cc5-bdcf-952445d3a339" xmlns:ns3="7b93c6f7-d1d3-4079-b7f5-7ce3c7cbce18" targetNamespace="http://schemas.microsoft.com/office/2006/metadata/properties" ma:root="true" ma:fieldsID="0fc105ed000fd07c912bb19e1c8052cb" ns2:_="" ns3:_="">
    <xsd:import namespace="4c09924b-4ce2-4cc5-bdcf-952445d3a339"/>
    <xsd:import namespace="7b93c6f7-d1d3-4079-b7f5-7ce3c7cbce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9924b-4ce2-4cc5-bdcf-952445d3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description="" ma:indexed="true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72aff57-7d51-46b1-aadd-28a37310c2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3c6f7-d1d3-4079-b7f5-7ce3c7cbc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09a79e-c85d-4b78-8ec9-d0d57f104992}" ma:internalName="TaxCatchAll" ma:showField="CatchAllData" ma:web="7b93c6f7-d1d3-4079-b7f5-7ce3c7cbce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93c6f7-d1d3-4079-b7f5-7ce3c7cbce18" xsi:nil="true"/>
    <lcf76f155ced4ddcb4097134ff3c332f xmlns="4c09924b-4ce2-4cc5-bdcf-952445d3a3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A9F4F7-D9E8-498B-B61A-6E07931E7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09924b-4ce2-4cc5-bdcf-952445d3a339"/>
    <ds:schemaRef ds:uri="7b93c6f7-d1d3-4079-b7f5-7ce3c7cbce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A2D70C-315F-4AE7-8952-4865AC014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0EF6F0-3DC7-4B98-A2CC-3C46E42804C7}">
  <ds:schemaRefs>
    <ds:schemaRef ds:uri="http://schemas.microsoft.com/office/2006/metadata/properties"/>
    <ds:schemaRef ds:uri="http://schemas.microsoft.com/office/infopath/2007/PartnerControls"/>
    <ds:schemaRef ds:uri="7b93c6f7-d1d3-4079-b7f5-7ce3c7cbce18"/>
    <ds:schemaRef ds:uri="4c09924b-4ce2-4cc5-bdcf-952445d3a3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Pasiūlymo kaina</vt:lpstr>
      <vt:lpstr>TS 1 priedo kaina</vt:lpstr>
      <vt:lpstr>TS 4 priedo kaina</vt:lpstr>
      <vt:lpstr>TS 6 priedo kaina</vt:lpstr>
      <vt:lpstr>TS 7 priedo kaina</vt:lpstr>
      <vt:lpstr>TS 8 priedo kaina</vt:lpstr>
      <vt:lpstr>TS 11 priedo kaina</vt:lpstr>
      <vt:lpstr>'Pasiūlymo kaina'!_ftnref1</vt:lpstr>
      <vt:lpstr>'Pasiūlymo kaina'!_Toc329443224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Laimis Kuklierius</dc:creator>
  <cp:keywords/>
  <dc:description/>
  <cp:lastModifiedBy>Kristina Kurpienė</cp:lastModifiedBy>
  <cp:revision/>
  <dcterms:created xsi:type="dcterms:W3CDTF">2026-04-22T09:26:55Z</dcterms:created>
  <dcterms:modified xsi:type="dcterms:W3CDTF">2026-06-19T04:09:59Z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0x0101008FF49E3FE040994F830992D01249BDE6</vt:lpwstr>
  </property>
  <property fmtid="{D5CDD505-2E9C-101B-9397-08002B2CF9AE}" pid="3" name="MediaServiceImageTags">
    <vt:lpwstr/>
  </property>
</Properties>
</file>